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903036.LARIVIERE\OneDrive - SIG PLC\Desktop\"/>
    </mc:Choice>
  </mc:AlternateContent>
  <xr:revisionPtr revIDLastSave="0" documentId="13_ncr:1_{436DA3A2-C9A3-497D-A9FF-69E0938D4472}" xr6:coauthVersionLast="45" xr6:coauthVersionMax="45" xr10:uidLastSave="{00000000-0000-0000-0000-000000000000}"/>
  <bookViews>
    <workbookView xWindow="-120" yWindow="-120" windowWidth="29040" windowHeight="15840" xr2:uid="{7A7DD64E-32BF-4AFF-A336-703F0C1FAE01}"/>
  </bookViews>
  <sheets>
    <sheet name="Feuil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E12" i="1" l="1"/>
  <c r="EF12" i="1" s="1"/>
  <c r="EC12" i="1"/>
  <c r="ED12" i="1" s="1"/>
  <c r="EA12" i="1"/>
  <c r="EB12" i="1" s="1"/>
  <c r="DZ12" i="1"/>
  <c r="DY12" i="1"/>
  <c r="DT12" i="1"/>
  <c r="BV12" i="1"/>
  <c r="BR12" i="1"/>
  <c r="AM12" i="1"/>
  <c r="AK12" i="1"/>
  <c r="AJ12" i="1"/>
  <c r="J12" i="1"/>
  <c r="I12" i="1"/>
  <c r="A12" i="1"/>
  <c r="EE11" i="1"/>
  <c r="EF11" i="1" s="1"/>
  <c r="ED11" i="1"/>
  <c r="EC11" i="1"/>
  <c r="EA11" i="1"/>
  <c r="EB11" i="1" s="1"/>
  <c r="DZ11" i="1"/>
  <c r="DY11" i="1"/>
  <c r="DT11" i="1"/>
  <c r="BV11" i="1"/>
  <c r="BR11" i="1"/>
  <c r="AK11" i="1"/>
  <c r="AJ11" i="1"/>
  <c r="J11" i="1"/>
  <c r="I11" i="1"/>
  <c r="A11" i="1"/>
  <c r="EE10" i="1"/>
  <c r="EC10" i="1"/>
  <c r="ED10" i="1" s="1"/>
  <c r="EA10" i="1"/>
  <c r="DZ10" i="1"/>
  <c r="DY10" i="1"/>
  <c r="EF10" i="1" s="1"/>
  <c r="DT10" i="1"/>
  <c r="BR10" i="1"/>
  <c r="AK10" i="1"/>
  <c r="AJ10" i="1"/>
  <c r="J10" i="1"/>
  <c r="I10" i="1"/>
  <c r="A10" i="1"/>
  <c r="EE9" i="1"/>
  <c r="EC9" i="1"/>
  <c r="ED9" i="1" s="1"/>
  <c r="EA9" i="1"/>
  <c r="DZ9" i="1"/>
  <c r="DY9" i="1"/>
  <c r="EF9" i="1" s="1"/>
  <c r="DT9" i="1"/>
  <c r="BR9" i="1"/>
  <c r="AK9" i="1"/>
  <c r="AJ9" i="1"/>
  <c r="J9" i="1"/>
  <c r="I9" i="1"/>
  <c r="A9" i="1"/>
  <c r="EE8" i="1"/>
  <c r="EC8" i="1"/>
  <c r="ED8" i="1" s="1"/>
  <c r="EA8" i="1"/>
  <c r="DZ8" i="1"/>
  <c r="DY8" i="1"/>
  <c r="EF8" i="1" s="1"/>
  <c r="DT8" i="1"/>
  <c r="BR8" i="1"/>
  <c r="AK8" i="1"/>
  <c r="AJ8" i="1"/>
  <c r="J8" i="1"/>
  <c r="I8" i="1"/>
  <c r="A8" i="1"/>
  <c r="EE7" i="1"/>
  <c r="EC7" i="1"/>
  <c r="ED7" i="1" s="1"/>
  <c r="EA7" i="1"/>
  <c r="DZ7" i="1"/>
  <c r="DY7" i="1"/>
  <c r="EF7" i="1" s="1"/>
  <c r="DT7" i="1"/>
  <c r="BV7" i="1"/>
  <c r="BR7" i="1"/>
  <c r="AM7" i="1"/>
  <c r="AK7" i="1"/>
  <c r="AJ7" i="1"/>
  <c r="J7" i="1"/>
  <c r="I7" i="1"/>
  <c r="A7" i="1"/>
  <c r="EE6" i="1"/>
  <c r="EF6" i="1" s="1"/>
  <c r="ED6" i="1"/>
  <c r="EC6" i="1"/>
  <c r="EA6" i="1"/>
  <c r="EB6" i="1" s="1"/>
  <c r="DZ6" i="1"/>
  <c r="DY6" i="1"/>
  <c r="DT6" i="1"/>
  <c r="BV6" i="1"/>
  <c r="BR6" i="1"/>
  <c r="AM6" i="1"/>
  <c r="AK6" i="1"/>
  <c r="AJ6" i="1"/>
  <c r="J6" i="1"/>
  <c r="I6" i="1"/>
  <c r="A6" i="1"/>
  <c r="EE5" i="1"/>
  <c r="EF5" i="1" s="1"/>
  <c r="EC5" i="1"/>
  <c r="ED5" i="1" s="1"/>
  <c r="EA5" i="1"/>
  <c r="EB5" i="1" s="1"/>
  <c r="DZ5" i="1"/>
  <c r="DY5" i="1"/>
  <c r="DT5" i="1"/>
  <c r="BR5" i="1"/>
  <c r="AK5" i="1"/>
  <c r="AJ5" i="1"/>
  <c r="J5" i="1"/>
  <c r="I5" i="1"/>
  <c r="A5" i="1"/>
  <c r="EE4" i="1"/>
  <c r="EF4" i="1" s="1"/>
  <c r="EC4" i="1"/>
  <c r="ED4" i="1" s="1"/>
  <c r="EA4" i="1"/>
  <c r="EB4" i="1" s="1"/>
  <c r="DZ4" i="1"/>
  <c r="DY4" i="1"/>
  <c r="DT4" i="1"/>
  <c r="BR4" i="1"/>
  <c r="AK4" i="1"/>
  <c r="AJ4" i="1"/>
  <c r="J4" i="1"/>
  <c r="I4" i="1"/>
  <c r="A4" i="1"/>
  <c r="EE3" i="1"/>
  <c r="EF3" i="1" s="1"/>
  <c r="EC3" i="1"/>
  <c r="ED3" i="1" s="1"/>
  <c r="EA3" i="1"/>
  <c r="EB3" i="1" s="1"/>
  <c r="DZ3" i="1"/>
  <c r="DY3" i="1"/>
  <c r="DT3" i="1"/>
  <c r="BR3" i="1"/>
  <c r="AM3" i="1"/>
  <c r="AK3" i="1"/>
  <c r="AJ3" i="1"/>
  <c r="J3" i="1"/>
  <c r="I3" i="1"/>
  <c r="A3" i="1"/>
  <c r="EE2" i="1"/>
  <c r="EF2" i="1" s="1"/>
  <c r="ED2" i="1"/>
  <c r="EC2" i="1"/>
  <c r="EA2" i="1"/>
  <c r="EB2" i="1" s="1"/>
  <c r="DZ2" i="1"/>
  <c r="DY2" i="1"/>
  <c r="DV2" i="1"/>
  <c r="DT2" i="1"/>
  <c r="BR2" i="1"/>
  <c r="AK2" i="1"/>
  <c r="AJ2" i="1"/>
  <c r="J2" i="1"/>
  <c r="I2" i="1"/>
  <c r="A2" i="1" s="1"/>
  <c r="EB7" i="1" l="1"/>
  <c r="EB8" i="1"/>
  <c r="EB9" i="1"/>
  <c r="EB10" i="1"/>
</calcChain>
</file>

<file path=xl/sharedStrings.xml><?xml version="1.0" encoding="utf-8"?>
<sst xmlns="http://schemas.openxmlformats.org/spreadsheetml/2006/main" count="498" uniqueCount="202">
  <si>
    <t>CHRONO CONCATENER</t>
  </si>
  <si>
    <t>CHRONO MAT</t>
  </si>
  <si>
    <t>IMMAT</t>
  </si>
  <si>
    <t>ETAT</t>
  </si>
  <si>
    <t>STATUT EXPLOIT</t>
  </si>
  <si>
    <t>STATUT ADMIN</t>
  </si>
  <si>
    <t>COMMENTAIRES</t>
  </si>
  <si>
    <t>SOCIETES</t>
  </si>
  <si>
    <t>AGENCE</t>
  </si>
  <si>
    <t>REGION</t>
  </si>
  <si>
    <t>CODEAGENCE</t>
  </si>
  <si>
    <t>ACTION BUDGETEE</t>
  </si>
  <si>
    <t>ANNEE BUDGET</t>
  </si>
  <si>
    <t>ACTION A REALISER</t>
  </si>
  <si>
    <t>ETAT AVANCEMENT</t>
  </si>
  <si>
    <t>GENRE</t>
  </si>
  <si>
    <t>TYPE CHASSIS</t>
  </si>
  <si>
    <t xml:space="preserve">MARQUE (D1) </t>
  </si>
  <si>
    <t>TYPE VEHICULE MODEL (D3)</t>
  </si>
  <si>
    <t>ENERGIE</t>
  </si>
  <si>
    <t>CRITAIR</t>
  </si>
  <si>
    <t>FINITION</t>
  </si>
  <si>
    <t>OPTIONS HORS CAHIER DES CHARGES</t>
  </si>
  <si>
    <t>classe tonnage</t>
  </si>
  <si>
    <t>MOYEN DE LEVAGE VI</t>
  </si>
  <si>
    <t>MODELE</t>
  </si>
  <si>
    <t>CAPACITE PORTEE GRUE(m)</t>
  </si>
  <si>
    <t>CAPACITE BOUT
 DE FLECHE
(TONNE)/MAT</t>
  </si>
  <si>
    <t>DATE ENGAGEMENT</t>
  </si>
  <si>
    <t>DATE COMMANDE</t>
  </si>
  <si>
    <t>DATE LIVRAISON(ouprévision.sicde)</t>
  </si>
  <si>
    <t>DATE MES</t>
  </si>
  <si>
    <t>DATE DEBUT CONTRAT</t>
  </si>
  <si>
    <t>DATE AVENANT</t>
  </si>
  <si>
    <t>ECHEANCE EN COURS</t>
  </si>
  <si>
    <t>MOIS ECHEANCE EN COURS</t>
  </si>
  <si>
    <t>ANNEE ECHEANCE EN COURS</t>
  </si>
  <si>
    <t>PREAVIS</t>
  </si>
  <si>
    <t>RESILIATION A PREVOIR</t>
  </si>
  <si>
    <t>DATE RESIL</t>
  </si>
  <si>
    <t>TACITE CONTRACTUELLE mois</t>
  </si>
  <si>
    <t>SORTIE PARC REEL (CHA)</t>
  </si>
  <si>
    <t>TYPE CONTRAT</t>
  </si>
  <si>
    <t>LOUEUR</t>
  </si>
  <si>
    <t>PROPRIETE</t>
  </si>
  <si>
    <t>N°CDE SIG</t>
  </si>
  <si>
    <t>N°CONTRAT</t>
  </si>
  <si>
    <t xml:space="preserve">INDEXATION </t>
  </si>
  <si>
    <t>PERIODE INDEXATION</t>
  </si>
  <si>
    <t>PRIX ACHAT NET (HORS TAXES)</t>
  </si>
  <si>
    <t>IDENTIFICATION ACTUEL</t>
  </si>
  <si>
    <t>CODE MOUVEMENT</t>
  </si>
  <si>
    <t>DUREE</t>
  </si>
  <si>
    <t>VEHICULE RELAIS HORS SINISTRE</t>
  </si>
  <si>
    <t>PNEUMATIQUES</t>
  </si>
  <si>
    <t xml:space="preserve">ENTRETIEN MAINTENANCE </t>
  </si>
  <si>
    <t>REMPLACEMENT FOURCHES / CH</t>
  </si>
  <si>
    <t>VGP</t>
  </si>
  <si>
    <t>TOTAL MENSUEL FACTURE HT</t>
  </si>
  <si>
    <t>LOCATION TERME FIXE (incl. relais)  Cpte 613530</t>
  </si>
  <si>
    <t xml:space="preserve">TERME VARIABLE </t>
  </si>
  <si>
    <t xml:space="preserve">TERME VARIABLE  si FORFAIT </t>
  </si>
  <si>
    <t xml:space="preserve">LOCATION TERME FIXE CHAUFFEUR </t>
  </si>
  <si>
    <t xml:space="preserve">LOCATION CHAUFFEUR + CAMION si LCD   </t>
  </si>
  <si>
    <t>CARBURANT LOC EXTERNALISE</t>
  </si>
  <si>
    <t>LOYER INITIAL</t>
  </si>
  <si>
    <t>TK total (entretien + carburant)/Hrs sup CHA</t>
  </si>
  <si>
    <t>typologie KM/H</t>
  </si>
  <si>
    <t>KM VI/MOIS OU Heure chariot/MOIS</t>
  </si>
  <si>
    <t>KM MENSUEL MOYEN RELEVE</t>
  </si>
  <si>
    <t>TK ENTRETIEN/LOYER ENTRETIEN TOTAL CH</t>
  </si>
  <si>
    <t>TK GASOIL</t>
  </si>
  <si>
    <t>KM/AN ou H/AN</t>
  </si>
  <si>
    <t>TK VARIABLE INITIAL</t>
  </si>
  <si>
    <t>Compteur/KM (mois en cours)</t>
  </si>
  <si>
    <t>CONDUCTEUR</t>
  </si>
  <si>
    <t>NOM CONDUCTEUR ASSOCIES</t>
  </si>
  <si>
    <t>NOMBRE SEMAINE ACTIVITE CHAUFFEUR</t>
  </si>
  <si>
    <t>HEURES  CHAUFFEUR/MOIS</t>
  </si>
  <si>
    <t xml:space="preserve"> PRIX HEURE SUPP / CHARIOT</t>
  </si>
  <si>
    <t>CONTRAT ANNEXE EXTERNALISATION PRESTATAIRE</t>
  </si>
  <si>
    <t>DATE SIGNATURE CONTRAT ANNEXE</t>
  </si>
  <si>
    <t>N° CONTRAT CHAUFEUR</t>
  </si>
  <si>
    <t>DATE DEBUT DE CONTRAT CHAUFFEUR</t>
  </si>
  <si>
    <t>DATE FIN DE CONTRAT CHAUFFEUR</t>
  </si>
  <si>
    <t>DATE COURRIER RESILIATION CHAUFFEUR</t>
  </si>
  <si>
    <t>CARTE CARBURANT</t>
  </si>
  <si>
    <t>CODE</t>
  </si>
  <si>
    <t>BADGE PEAGE</t>
  </si>
  <si>
    <t>MASTERNAUT</t>
  </si>
  <si>
    <t>MODEL BOITIER MASTERNAUT</t>
  </si>
  <si>
    <t>BOITIERS OBU</t>
  </si>
  <si>
    <t>COLONNE DISPO/BOITIER COMPLEMENTAIRE</t>
  </si>
  <si>
    <t>ASSURANCE GROUPE</t>
  </si>
  <si>
    <t>CATALOGUE SIG</t>
  </si>
  <si>
    <t>PRESTA 1 / TF</t>
  </si>
  <si>
    <t>PRESTA 1 / TV</t>
  </si>
  <si>
    <t>PRESTA 2 / TF</t>
  </si>
  <si>
    <t>PRESTA 2 / TV</t>
  </si>
  <si>
    <t>PRESTA 3 / TF</t>
  </si>
  <si>
    <t>PRESTA 3 / TV</t>
  </si>
  <si>
    <t>PRESTA 4 / TF</t>
  </si>
  <si>
    <t>PRESTA 4 / TV</t>
  </si>
  <si>
    <t>PRESTA 5 / TF</t>
  </si>
  <si>
    <t>PRESTA 5 / TV</t>
  </si>
  <si>
    <t>PRESTA 6 / TF</t>
  </si>
  <si>
    <t>PRESTA 6 / TV</t>
  </si>
  <si>
    <t>REFERENCEMENT GEOGRAPHIQUE SIG</t>
  </si>
  <si>
    <t>COUT REFERENCEMENT GEO</t>
  </si>
  <si>
    <t>Date livraison prévisionnelle si renouvellement</t>
  </si>
  <si>
    <t>année LIV PREVISIONNEL</t>
  </si>
  <si>
    <t>TERME FIXE PREVISIONNEL</t>
  </si>
  <si>
    <t>TERME VARIABLE PREVISIONNEL</t>
  </si>
  <si>
    <t>HYPOTHESE TERME CHAUFFEUR</t>
  </si>
  <si>
    <t>HYPOTHESE BUDGETAIRE</t>
  </si>
  <si>
    <t>CHOIX FOURNISSEUR PRESTATION</t>
  </si>
  <si>
    <t>CHOIX FOURNISSEUR MATERIEL</t>
  </si>
  <si>
    <t>MATERIEL D EXPLOITATION ASSOCIES</t>
  </si>
  <si>
    <t>N°SERIE ASSOCIES</t>
  </si>
  <si>
    <t>MUTUALISATION</t>
  </si>
  <si>
    <t>RATIO MUTUALISATION</t>
  </si>
  <si>
    <t>CHARGE UTILE</t>
  </si>
  <si>
    <t>DATE VGP</t>
  </si>
  <si>
    <t>DATE FIN VGP</t>
  </si>
  <si>
    <t>DISPO 10</t>
  </si>
  <si>
    <t>Moy h/mois (ak)</t>
  </si>
  <si>
    <t>Moyenne h/an</t>
  </si>
  <si>
    <t>km restant fin contrat</t>
  </si>
  <si>
    <t>mois contrat</t>
  </si>
  <si>
    <t>mois restant à date</t>
  </si>
  <si>
    <t>mois restants au 31 01</t>
  </si>
  <si>
    <t>mois restants au 28 02</t>
  </si>
  <si>
    <t>mois restant au 31/03</t>
  </si>
  <si>
    <t>mois restant au 30/04</t>
  </si>
  <si>
    <t>CHA_1</t>
  </si>
  <si>
    <t>H2X392B00019</t>
  </si>
  <si>
    <t>MATERIEL</t>
  </si>
  <si>
    <t>INACTIF</t>
  </si>
  <si>
    <t/>
  </si>
  <si>
    <t>041F</t>
  </si>
  <si>
    <t>CHA</t>
  </si>
  <si>
    <t>H25D</t>
  </si>
  <si>
    <t>GASOIL</t>
  </si>
  <si>
    <t>LLD</t>
  </si>
  <si>
    <t>HS001321</t>
  </si>
  <si>
    <t>OUI</t>
  </si>
  <si>
    <t>1ER MARS</t>
  </si>
  <si>
    <t>CTR</t>
  </si>
  <si>
    <t>NON</t>
  </si>
  <si>
    <t>PREVENTIF ET CURATIF</t>
  </si>
  <si>
    <t>FORFAIT</t>
  </si>
  <si>
    <t>INT</t>
  </si>
  <si>
    <t>H2X393G04840</t>
  </si>
  <si>
    <t>TRANSFERT</t>
  </si>
  <si>
    <t>08.DOSSIER CLOT</t>
  </si>
  <si>
    <t>FRONTAL STANDARD</t>
  </si>
  <si>
    <t>H30D</t>
  </si>
  <si>
    <t>POSITIONNEUR</t>
  </si>
  <si>
    <t>2016LAR08</t>
  </si>
  <si>
    <t>001400607-00</t>
  </si>
  <si>
    <t>SIG</t>
  </si>
  <si>
    <t>H2X392B00720</t>
  </si>
  <si>
    <t>RENOUVELLEMENT</t>
  </si>
  <si>
    <t>SANS POSITIONNEUR</t>
  </si>
  <si>
    <t>NA003164</t>
  </si>
  <si>
    <t>1ER AOUT</t>
  </si>
  <si>
    <t>PREVENTIF</t>
  </si>
  <si>
    <t>CHA_2</t>
  </si>
  <si>
    <t>H2X392B02029</t>
  </si>
  <si>
    <t>NA003337</t>
  </si>
  <si>
    <t>1ER NOVEMBRE</t>
  </si>
  <si>
    <t>H2X393J03732</t>
  </si>
  <si>
    <t>ACTIF</t>
  </si>
  <si>
    <t>2018LACH15</t>
  </si>
  <si>
    <t>001540113-00</t>
  </si>
  <si>
    <t>RC</t>
  </si>
  <si>
    <t>H2X393J05152</t>
  </si>
  <si>
    <t>2018LACH30</t>
  </si>
  <si>
    <t>001560183-00</t>
  </si>
  <si>
    <t>H2X393B02959</t>
  </si>
  <si>
    <t>HS001425</t>
  </si>
  <si>
    <t>1ER SEPTEMBRE</t>
  </si>
  <si>
    <t>H2X393D50736</t>
  </si>
  <si>
    <t>PROLONGATION</t>
  </si>
  <si>
    <t>NC</t>
  </si>
  <si>
    <t>HS002005</t>
  </si>
  <si>
    <t>1ER AVRIL</t>
  </si>
  <si>
    <t>07.COMMANDE EN COURS</t>
  </si>
  <si>
    <t>AV1</t>
  </si>
  <si>
    <t>xx</t>
  </si>
  <si>
    <t>CHA_3</t>
  </si>
  <si>
    <t>PROLONG CHARIOT PARC/MOYEN SUP</t>
  </si>
  <si>
    <t>AV2</t>
  </si>
  <si>
    <t>H21202X02839</t>
  </si>
  <si>
    <t>(CHA) DOSSERET</t>
  </si>
  <si>
    <t>4 495 mm</t>
  </si>
  <si>
    <t>2020LACH01</t>
  </si>
  <si>
    <t>001702159-00</t>
  </si>
  <si>
    <t>1ER JANVIER</t>
  </si>
  <si>
    <t>yyy</t>
  </si>
  <si>
    <t>yy</t>
  </si>
  <si>
    <t>test un seule formule pour EA/EB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</si>
</sst>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[$-40C]mmmm\-yy;@"/>
    <numFmt numFmtId="168" formatCode="_-* #,##0.00\ _€_-;\-* #,##0.00\ _€_-;_-* &quot;-&quot;??\ _€_-;_-@_-"/>
    <numFmt numFmtId="173" formatCode="#,##0.00\ [$€-1]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8" fontId="1" fillId="0" borderId="0" applyFont="0" applyFill="0" applyBorder="0" applyAlignment="0" applyProtection="0"/>
    <xf numFmtId="173" fontId="2" fillId="0" borderId="0"/>
  </cellStyleXfs>
  <cellXfs count="8">
    <xf numFmtId="0" fontId="0" fillId="0" borderId="0" xfId="0"/>
    <xf numFmtId="14" fontId="0" fillId="2" borderId="0" xfId="0" applyNumberFormat="1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/>
    <xf numFmtId="165" fontId="0" fillId="0" borderId="0" xfId="0" applyNumberFormat="1"/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</cellXfs>
  <cellStyles count="3">
    <cellStyle name="Milliers 2" xfId="1" xr:uid="{66102E01-D512-485B-90C8-F87B4B3267D7}"/>
    <cellStyle name="Normal" xfId="0" builtinId="0"/>
    <cellStyle name="Normal 2" xfId="2" xr:uid="{D7196CC3-9EB6-4B30-9795-23A237A4EF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GESTION%20FLOTTE\CAMIONS\4%20ETAT%20DE%20PARC\BASE%20AGENC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igsv-pfile01\supply%20chain\GESTION%20FLOTTE\CHARIOTS\4%20ETATS%20DE%20PARC\BASE%20CHARIO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sites SIG"/>
      <sheetName val="nomenclature régions"/>
      <sheetName val="Feuil1"/>
      <sheetName val="SIRET AGENCES"/>
      <sheetName val="Feuil2"/>
    </sheetNames>
    <sheetDataSet>
      <sheetData sheetId="0">
        <row r="2">
          <cell r="B2" t="str">
            <v>041F</v>
          </cell>
          <cell r="C2" t="str">
            <v>LARIVIERE</v>
          </cell>
          <cell r="D2" t="str">
            <v>LARIVIERE</v>
          </cell>
          <cell r="E2" t="str">
            <v>NORD OUEST</v>
          </cell>
          <cell r="F2" t="str">
            <v>ABBEVILLE</v>
          </cell>
          <cell r="G2" t="str">
            <v>MATTHIEU SERGENT</v>
          </cell>
          <cell r="H2" t="str">
            <v xml:space="preserve">06 07 48 49 83 </v>
          </cell>
          <cell r="I2" t="str">
            <v>Virginie DELAMARE</v>
          </cell>
          <cell r="J2" t="str">
            <v>vdelamare@lariviere.fr</v>
          </cell>
          <cell r="K2">
            <v>615956507</v>
          </cell>
          <cell r="L2" t="str">
            <v>03 22 24 18 22</v>
          </cell>
          <cell r="M2" t="str">
            <v>03 22 24 97 76</v>
          </cell>
          <cell r="N2" t="str">
            <v>041TRA</v>
          </cell>
          <cell r="O2" t="str">
            <v>041MAG</v>
          </cell>
          <cell r="P2" t="str">
            <v xml:space="preserve">Rue Paul Vimereu </v>
          </cell>
          <cell r="Q2" t="str">
            <v xml:space="preserve">Parc d'Activités des deux Vallées </v>
          </cell>
          <cell r="R2">
            <v>80100</v>
          </cell>
          <cell r="S2" t="str">
            <v>80</v>
          </cell>
          <cell r="T2" t="str">
            <v>ABBEVILLE</v>
          </cell>
          <cell r="U2">
            <v>5520098401542</v>
          </cell>
          <cell r="V2" t="str">
            <v>France</v>
          </cell>
          <cell r="W2" t="str">
            <v>80100,France</v>
          </cell>
        </row>
        <row r="3">
          <cell r="B3">
            <v>305</v>
          </cell>
          <cell r="C3" t="str">
            <v>LARIVIERE</v>
          </cell>
          <cell r="D3" t="str">
            <v>LARIVIERE</v>
          </cell>
          <cell r="E3" t="str">
            <v>CENTRE OUEST</v>
          </cell>
          <cell r="F3" t="str">
            <v>AIGREFEUILLE</v>
          </cell>
          <cell r="G3" t="str">
            <v>ARNAUD BIDEAULT</v>
          </cell>
          <cell r="H3">
            <v>673875604</v>
          </cell>
          <cell r="I3" t="str">
            <v>Baptiste MAITREAU</v>
          </cell>
          <cell r="J3" t="str">
            <v>bmaitreau@lariviere.fr</v>
          </cell>
          <cell r="K3" t="str">
            <v>06 07 16 02 57</v>
          </cell>
          <cell r="L3" t="str">
            <v>02 40 03 83 83</v>
          </cell>
          <cell r="M3" t="str">
            <v>02 40 03 83 42</v>
          </cell>
          <cell r="N3" t="str">
            <v>305TRA</v>
          </cell>
          <cell r="O3" t="str">
            <v>305MAG</v>
          </cell>
          <cell r="P3" t="str">
            <v xml:space="preserve">1 rue Lavoisier </v>
          </cell>
          <cell r="Q3" t="str">
            <v xml:space="preserve">ZI du Haut Coin </v>
          </cell>
          <cell r="R3">
            <v>44140</v>
          </cell>
          <cell r="S3" t="str">
            <v>44</v>
          </cell>
          <cell r="T3" t="str">
            <v>AIGREFEUILLE SUR MAINE</v>
          </cell>
          <cell r="U3">
            <v>5520098400650</v>
          </cell>
          <cell r="V3" t="str">
            <v>France</v>
          </cell>
          <cell r="W3" t="str">
            <v>44140,France</v>
          </cell>
        </row>
        <row r="4">
          <cell r="B4">
            <v>154</v>
          </cell>
          <cell r="C4" t="str">
            <v>LARIVIERE</v>
          </cell>
          <cell r="D4" t="str">
            <v>LARIVIERE</v>
          </cell>
          <cell r="E4" t="str">
            <v>NORMANDIE</v>
          </cell>
          <cell r="F4" t="str">
            <v>ALENCON</v>
          </cell>
          <cell r="G4" t="str">
            <v>BENOIT LAFORGE</v>
          </cell>
          <cell r="H4" t="str">
            <v>07 60 45 38 94</v>
          </cell>
          <cell r="I4" t="str">
            <v>Lolita CHARVET</v>
          </cell>
          <cell r="J4" t="str">
            <v>l.charvet@lariviere.fr</v>
          </cell>
          <cell r="K4">
            <v>688216592</v>
          </cell>
          <cell r="L4" t="str">
            <v>02 33 80 36 70</v>
          </cell>
          <cell r="M4" t="str">
            <v>02 33 29 82 63</v>
          </cell>
          <cell r="N4" t="str">
            <v>154TRA</v>
          </cell>
          <cell r="O4" t="str">
            <v>154MAG</v>
          </cell>
          <cell r="P4" t="str">
            <v xml:space="preserve">rue Lazare Carnot </v>
          </cell>
          <cell r="Q4" t="str">
            <v xml:space="preserve">ZI Nord </v>
          </cell>
          <cell r="R4">
            <v>61000</v>
          </cell>
          <cell r="S4" t="str">
            <v>61</v>
          </cell>
          <cell r="T4" t="str">
            <v>ALENCON</v>
          </cell>
          <cell r="U4">
            <v>5520098400049</v>
          </cell>
          <cell r="V4" t="str">
            <v>France</v>
          </cell>
          <cell r="W4" t="str">
            <v>61000,France</v>
          </cell>
        </row>
        <row r="5">
          <cell r="B5" t="str">
            <v>040</v>
          </cell>
          <cell r="C5" t="str">
            <v>LARIVIERE</v>
          </cell>
          <cell r="D5" t="str">
            <v>LARIVIERE</v>
          </cell>
          <cell r="E5" t="str">
            <v>NORD OUEST</v>
          </cell>
          <cell r="F5" t="str">
            <v>AMIENS</v>
          </cell>
          <cell r="G5" t="str">
            <v>MATTHIEU SERGENT</v>
          </cell>
          <cell r="H5" t="str">
            <v xml:space="preserve">06 07 48 49 83 </v>
          </cell>
          <cell r="I5" t="str">
            <v>Patricia LABIDI</v>
          </cell>
          <cell r="J5" t="str">
            <v>plabidi@lariviere.fr</v>
          </cell>
          <cell r="L5" t="str">
            <v>03 22 70 71 72</v>
          </cell>
          <cell r="M5" t="str">
            <v>03 22 70 71 71</v>
          </cell>
          <cell r="N5" t="str">
            <v>040TRA</v>
          </cell>
          <cell r="O5" t="str">
            <v>040MAG</v>
          </cell>
          <cell r="P5" t="str">
            <v xml:space="preserve">241 rue Rosa Luxembourg </v>
          </cell>
          <cell r="Q5" t="str">
            <v xml:space="preserve">ZAC Blanche Tâche </v>
          </cell>
          <cell r="R5">
            <v>80450</v>
          </cell>
          <cell r="S5" t="str">
            <v>80</v>
          </cell>
          <cell r="T5" t="str">
            <v>CAMON</v>
          </cell>
          <cell r="U5">
            <v>5520098400791</v>
          </cell>
          <cell r="V5" t="str">
            <v>France</v>
          </cell>
          <cell r="W5" t="str">
            <v>80450,France</v>
          </cell>
        </row>
        <row r="6">
          <cell r="B6">
            <v>106</v>
          </cell>
          <cell r="C6" t="str">
            <v>LARIVIERE</v>
          </cell>
          <cell r="D6" t="str">
            <v>LARIVIERE</v>
          </cell>
          <cell r="E6" t="str">
            <v>CENTRE OUEST</v>
          </cell>
          <cell r="F6" t="str">
            <v>ANGERS</v>
          </cell>
          <cell r="G6" t="str">
            <v>ARNAUD BIDEAULT</v>
          </cell>
          <cell r="H6">
            <v>673875604</v>
          </cell>
          <cell r="I6" t="str">
            <v>Julien DOBOSZ</v>
          </cell>
          <cell r="J6" t="str">
            <v>jdobosz@lariviere.fr</v>
          </cell>
          <cell r="K6" t="str">
            <v>06 42 27 53 47</v>
          </cell>
          <cell r="L6" t="str">
            <v>02 41 66 67 81</v>
          </cell>
          <cell r="M6" t="str">
            <v>02 41 47 19 16</v>
          </cell>
          <cell r="N6" t="str">
            <v>106TRA</v>
          </cell>
          <cell r="O6" t="str">
            <v>106MAG</v>
          </cell>
          <cell r="P6" t="str">
            <v xml:space="preserve">boulevard d'Estienne d'Orves </v>
          </cell>
          <cell r="R6">
            <v>49000</v>
          </cell>
          <cell r="S6" t="str">
            <v>49</v>
          </cell>
          <cell r="T6" t="str">
            <v>ANGERS</v>
          </cell>
          <cell r="U6">
            <v>5520098400122</v>
          </cell>
          <cell r="V6" t="str">
            <v>France</v>
          </cell>
          <cell r="W6" t="str">
            <v>49000,France</v>
          </cell>
        </row>
        <row r="7">
          <cell r="B7" t="str">
            <v>02R</v>
          </cell>
          <cell r="C7" t="str">
            <v>LARIVIERE</v>
          </cell>
          <cell r="D7" t="str">
            <v>LARIVIERE</v>
          </cell>
          <cell r="E7" t="str">
            <v>CENTRE OUEST</v>
          </cell>
          <cell r="F7" t="str">
            <v>ANGOULEME</v>
          </cell>
          <cell r="G7" t="str">
            <v>ARNAUD BIDEAULT</v>
          </cell>
          <cell r="H7">
            <v>673875604</v>
          </cell>
          <cell r="I7" t="str">
            <v xml:space="preserve">Sébastien LANERIERE </v>
          </cell>
          <cell r="J7" t="str">
            <v>slaneriere@lariviere.fr</v>
          </cell>
          <cell r="K7">
            <v>673873417</v>
          </cell>
          <cell r="L7" t="str">
            <v>05 45 94 72 40</v>
          </cell>
          <cell r="M7" t="str">
            <v>05 45 94 72 45</v>
          </cell>
          <cell r="N7" t="str">
            <v>02RTRA</v>
          </cell>
          <cell r="O7" t="str">
            <v>02RMAG</v>
          </cell>
          <cell r="P7" t="str">
            <v xml:space="preserve">Rue Maryse Bastié </v>
          </cell>
          <cell r="Q7" t="str">
            <v xml:space="preserve">ZI N° 3 </v>
          </cell>
          <cell r="R7">
            <v>16340</v>
          </cell>
          <cell r="S7" t="str">
            <v>16</v>
          </cell>
          <cell r="T7" t="str">
            <v>L'ISLE D'ESPAGNAC</v>
          </cell>
          <cell r="U7">
            <v>5520098401369</v>
          </cell>
          <cell r="V7" t="str">
            <v>France</v>
          </cell>
          <cell r="W7" t="str">
            <v>16340,France</v>
          </cell>
        </row>
        <row r="8">
          <cell r="B8" t="str">
            <v>02E</v>
          </cell>
          <cell r="C8" t="str">
            <v>LARIVIERE</v>
          </cell>
          <cell r="D8" t="str">
            <v>LARIVIERE</v>
          </cell>
          <cell r="E8" t="str">
            <v>SUD EST</v>
          </cell>
          <cell r="F8" t="str">
            <v>ANNECY</v>
          </cell>
          <cell r="G8" t="str">
            <v>OLIVIER RETAILLE</v>
          </cell>
          <cell r="H8">
            <v>673289844</v>
          </cell>
          <cell r="I8" t="str">
            <v>Richard MAHIEU</v>
          </cell>
          <cell r="J8" t="str">
            <v>rmahieu@lariviere.fr</v>
          </cell>
          <cell r="K8">
            <v>676683970</v>
          </cell>
          <cell r="L8" t="str">
            <v>04 50 23 32 30</v>
          </cell>
          <cell r="M8" t="str">
            <v>04 50 23 44 24</v>
          </cell>
          <cell r="N8" t="str">
            <v>02ETRA</v>
          </cell>
          <cell r="O8" t="str">
            <v>02EMAG</v>
          </cell>
          <cell r="P8" t="str">
            <v>299 Route Champs Farçon</v>
          </cell>
          <cell r="R8">
            <v>74370</v>
          </cell>
          <cell r="S8" t="str">
            <v>74</v>
          </cell>
          <cell r="T8" t="str">
            <v>ARGONAY</v>
          </cell>
          <cell r="U8">
            <v>5520098401211</v>
          </cell>
          <cell r="V8" t="str">
            <v>France</v>
          </cell>
          <cell r="W8" t="str">
            <v>74370,France</v>
          </cell>
        </row>
        <row r="9">
          <cell r="B9" t="str">
            <v>03B</v>
          </cell>
          <cell r="C9" t="str">
            <v>LARIVIERE</v>
          </cell>
          <cell r="D9" t="str">
            <v>LARIVIERE</v>
          </cell>
          <cell r="E9" t="str">
            <v>SUD OUEST</v>
          </cell>
          <cell r="F9" t="str">
            <v>ARCACHON</v>
          </cell>
          <cell r="G9" t="str">
            <v>CHRISTOPHE CONTE</v>
          </cell>
          <cell r="H9">
            <v>607159469</v>
          </cell>
          <cell r="I9" t="str">
            <v>Anne Marie  BARACHY</v>
          </cell>
          <cell r="J9" t="str">
            <v>abarachy@lariviere.fr</v>
          </cell>
          <cell r="K9">
            <v>673879791</v>
          </cell>
          <cell r="L9" t="str">
            <v>05 57 52 15 10</v>
          </cell>
          <cell r="M9" t="str">
            <v>05 57 52 59 05</v>
          </cell>
          <cell r="N9" t="str">
            <v>03BTRA</v>
          </cell>
          <cell r="O9" t="str">
            <v>03BMAG</v>
          </cell>
          <cell r="P9" t="str">
            <v xml:space="preserve">1100 av du parc des Expositions </v>
          </cell>
          <cell r="Q9" t="str">
            <v xml:space="preserve">PA de la Teste de Buch </v>
          </cell>
          <cell r="R9" t="str">
            <v>33260</v>
          </cell>
          <cell r="S9" t="str">
            <v>33</v>
          </cell>
          <cell r="T9" t="str">
            <v>LA TESTE DE BUCH</v>
          </cell>
          <cell r="U9">
            <v>5520098401427</v>
          </cell>
          <cell r="V9" t="str">
            <v>France</v>
          </cell>
          <cell r="W9" t="str">
            <v>33260,France</v>
          </cell>
        </row>
        <row r="10">
          <cell r="B10" t="str">
            <v>04F</v>
          </cell>
          <cell r="C10" t="str">
            <v>LARIVIERE</v>
          </cell>
          <cell r="D10" t="str">
            <v>LARIVIERE</v>
          </cell>
          <cell r="E10" t="str">
            <v>SUD EST</v>
          </cell>
          <cell r="F10" t="str">
            <v>AUBAGNE</v>
          </cell>
          <cell r="G10" t="str">
            <v>OLIVIER RETAILLE</v>
          </cell>
          <cell r="H10">
            <v>673289844</v>
          </cell>
          <cell r="I10" t="str">
            <v>Aurélien GASSIER</v>
          </cell>
          <cell r="J10" t="str">
            <v>agassier@lariviere.fr</v>
          </cell>
          <cell r="K10">
            <v>608750136</v>
          </cell>
          <cell r="L10" t="str">
            <v>04 42 84 69 80</v>
          </cell>
          <cell r="M10" t="str">
            <v>04 42 84 69 89</v>
          </cell>
          <cell r="N10" t="str">
            <v>04FTRA</v>
          </cell>
          <cell r="O10" t="str">
            <v>04FMAG</v>
          </cell>
          <cell r="P10" t="str">
            <v>ZI des Paluds</v>
          </cell>
          <cell r="Q10" t="str">
            <v>350 avenue du Douard</v>
          </cell>
          <cell r="R10">
            <v>13400</v>
          </cell>
          <cell r="S10" t="str">
            <v>13</v>
          </cell>
          <cell r="T10" t="str">
            <v>AUBAGNE</v>
          </cell>
          <cell r="U10">
            <v>5520098401591</v>
          </cell>
          <cell r="V10" t="str">
            <v>France</v>
          </cell>
          <cell r="W10" t="str">
            <v>13400,France</v>
          </cell>
        </row>
        <row r="11">
          <cell r="B11" t="str">
            <v>04PF</v>
          </cell>
          <cell r="C11" t="str">
            <v>LARIVIERE</v>
          </cell>
          <cell r="D11" t="str">
            <v>LARIVIERE</v>
          </cell>
          <cell r="E11" t="str">
            <v>EST</v>
          </cell>
          <cell r="F11" t="str">
            <v>AUXERRE</v>
          </cell>
          <cell r="G11" t="str">
            <v>STEPHANE LAUDY</v>
          </cell>
          <cell r="H11">
            <v>686171194</v>
          </cell>
          <cell r="I11" t="str">
            <v>Julien GUIBERT</v>
          </cell>
          <cell r="J11"/>
          <cell r="K11"/>
          <cell r="L11" t="str">
            <v>03 86 40 31 71</v>
          </cell>
          <cell r="M11" t="str">
            <v>03 86 40 19 39</v>
          </cell>
          <cell r="N11" t="str">
            <v>04PTRA</v>
          </cell>
          <cell r="O11" t="str">
            <v>04PMAG</v>
          </cell>
          <cell r="P11" t="str">
            <v>41 AVENUE DE PARIS</v>
          </cell>
          <cell r="Q11"/>
          <cell r="R11">
            <v>89470</v>
          </cell>
          <cell r="S11" t="str">
            <v>89</v>
          </cell>
          <cell r="T11" t="str">
            <v>MONETEAU</v>
          </cell>
          <cell r="U11"/>
          <cell r="V11" t="str">
            <v>France</v>
          </cell>
          <cell r="W11" t="str">
            <v>89470,France</v>
          </cell>
        </row>
        <row r="12">
          <cell r="B12" t="str">
            <v>04C</v>
          </cell>
          <cell r="C12" t="str">
            <v>LARIVIERE</v>
          </cell>
          <cell r="D12" t="str">
            <v>LARIVIERE</v>
          </cell>
          <cell r="E12" t="str">
            <v>SUD EST</v>
          </cell>
          <cell r="F12" t="str">
            <v>AVIGNON</v>
          </cell>
          <cell r="G12" t="str">
            <v>OLIVIER RETAILLE</v>
          </cell>
          <cell r="H12">
            <v>673289844</v>
          </cell>
          <cell r="I12" t="str">
            <v>Reynald BUFFARD</v>
          </cell>
          <cell r="J12" t="str">
            <v>rbuffard@lariviere.fr</v>
          </cell>
          <cell r="K12" t="str">
            <v>06 37 38 79 47</v>
          </cell>
          <cell r="L12" t="str">
            <v>04 32 70 70 20</v>
          </cell>
          <cell r="M12" t="str">
            <v>04 32 70 70 29</v>
          </cell>
          <cell r="N12" t="str">
            <v>04CTRA</v>
          </cell>
          <cell r="O12" t="str">
            <v>04CMAG</v>
          </cell>
          <cell r="P12" t="str">
            <v>Lotissement d'Activités "OSERAIE EST"</v>
          </cell>
          <cell r="Q12" t="str">
            <v>16 rue des vanniers</v>
          </cell>
          <cell r="R12">
            <v>84130</v>
          </cell>
          <cell r="S12" t="str">
            <v>84</v>
          </cell>
          <cell r="T12" t="str">
            <v>LE PONTET</v>
          </cell>
          <cell r="V12" t="str">
            <v>France</v>
          </cell>
          <cell r="W12" t="str">
            <v>84130,France</v>
          </cell>
        </row>
        <row r="13">
          <cell r="B13" t="str">
            <v>02G</v>
          </cell>
          <cell r="C13" t="str">
            <v>LARIVIERE</v>
          </cell>
          <cell r="D13" t="str">
            <v>LARIVIERE</v>
          </cell>
          <cell r="E13" t="str">
            <v>SUD OUEST</v>
          </cell>
          <cell r="F13" t="str">
            <v>BAYONNE</v>
          </cell>
          <cell r="G13" t="str">
            <v>CHRISTOPHE CONTE</v>
          </cell>
          <cell r="H13">
            <v>607159469</v>
          </cell>
          <cell r="I13" t="str">
            <v>Flore Bonsard Galves</v>
          </cell>
          <cell r="J13" t="str">
            <v>fbonsardgalves@lariviere.fr</v>
          </cell>
          <cell r="L13" t="str">
            <v>05 59 03 06 00</v>
          </cell>
          <cell r="M13" t="str">
            <v>05 59 03 06 09</v>
          </cell>
          <cell r="N13" t="str">
            <v>02GTRA</v>
          </cell>
          <cell r="O13" t="str">
            <v>02GMAG</v>
          </cell>
          <cell r="P13" t="str">
            <v xml:space="preserve">Avenue du 1er mai </v>
          </cell>
          <cell r="Q13" t="str">
            <v xml:space="preserve">ZI de Tarnos </v>
          </cell>
          <cell r="R13">
            <v>40220</v>
          </cell>
          <cell r="S13" t="str">
            <v>40</v>
          </cell>
          <cell r="T13" t="str">
            <v>TARNOS</v>
          </cell>
          <cell r="V13" t="str">
            <v>France</v>
          </cell>
          <cell r="W13" t="str">
            <v>40220,France</v>
          </cell>
        </row>
        <row r="14">
          <cell r="B14" t="str">
            <v>053</v>
          </cell>
          <cell r="C14" t="str">
            <v>LARIVIERE</v>
          </cell>
          <cell r="D14" t="str">
            <v>LARIVIERE</v>
          </cell>
          <cell r="E14" t="str">
            <v>ILE DE France CENTRE</v>
          </cell>
          <cell r="F14" t="str">
            <v>BEAUCHAMP</v>
          </cell>
          <cell r="G14" t="str">
            <v>Peggy KERFORN</v>
          </cell>
          <cell r="H14">
            <v>608672217</v>
          </cell>
          <cell r="I14" t="str">
            <v>Fernando CARRICO</v>
          </cell>
          <cell r="J14" t="str">
            <v>fcarrico@lariviere.fr</v>
          </cell>
          <cell r="K14">
            <v>671701211</v>
          </cell>
          <cell r="L14" t="str">
            <v>01 34 18 35 90</v>
          </cell>
          <cell r="M14" t="str">
            <v>01 34 18 35 91</v>
          </cell>
          <cell r="N14" t="str">
            <v>053TRA</v>
          </cell>
          <cell r="O14" t="str">
            <v>053MAG</v>
          </cell>
          <cell r="P14" t="str">
            <v xml:space="preserve">269 chaussée Jules César </v>
          </cell>
          <cell r="Q14" t="str">
            <v xml:space="preserve">ZI Ouest </v>
          </cell>
          <cell r="R14">
            <v>95250</v>
          </cell>
          <cell r="S14" t="str">
            <v>95</v>
          </cell>
          <cell r="T14" t="str">
            <v>BEAUCHAMP</v>
          </cell>
          <cell r="V14" t="str">
            <v>France</v>
          </cell>
          <cell r="W14" t="str">
            <v>95250,France</v>
          </cell>
        </row>
        <row r="15">
          <cell r="B15" t="str">
            <v>031F</v>
          </cell>
          <cell r="C15" t="str">
            <v>LARIVIERE</v>
          </cell>
          <cell r="D15" t="str">
            <v>LARIVIERE</v>
          </cell>
          <cell r="E15" t="str">
            <v>EST</v>
          </cell>
          <cell r="F15" t="str">
            <v>BELFORT</v>
          </cell>
          <cell r="G15" t="str">
            <v>STEPHANE LAUDY</v>
          </cell>
          <cell r="H15">
            <v>686171194</v>
          </cell>
          <cell r="I15" t="str">
            <v>Remi CROISSANT</v>
          </cell>
          <cell r="J15" t="str">
            <v>rcroissant@lariviere.fr</v>
          </cell>
          <cell r="K15"/>
          <cell r="L15" t="str">
            <v>03 84 26 72 62</v>
          </cell>
          <cell r="M15" t="str">
            <v>03 84 26 73 02</v>
          </cell>
          <cell r="N15" t="str">
            <v>031TRA</v>
          </cell>
          <cell r="O15" t="str">
            <v>031MAG</v>
          </cell>
          <cell r="P15" t="str">
            <v xml:space="preserve">Rue du Ballon </v>
          </cell>
          <cell r="Q15" t="str">
            <v xml:space="preserve">ZAC du Ballon </v>
          </cell>
          <cell r="R15">
            <v>90300</v>
          </cell>
          <cell r="S15" t="str">
            <v>90</v>
          </cell>
          <cell r="T15" t="str">
            <v>OFFEMONT</v>
          </cell>
          <cell r="U15"/>
          <cell r="V15" t="str">
            <v>France</v>
          </cell>
          <cell r="W15" t="str">
            <v>90300,France</v>
          </cell>
        </row>
        <row r="16">
          <cell r="B16" t="str">
            <v>0E1</v>
          </cell>
          <cell r="C16" t="str">
            <v>LARIVIERE</v>
          </cell>
          <cell r="D16" t="str">
            <v>LARIVIERE</v>
          </cell>
          <cell r="E16" t="str">
            <v>CENTRE OUEST</v>
          </cell>
          <cell r="F16" t="str">
            <v>BLOIS</v>
          </cell>
          <cell r="G16" t="str">
            <v>ARNAUD BIDEAULT</v>
          </cell>
          <cell r="H16">
            <v>673875604</v>
          </cell>
          <cell r="I16" t="str">
            <v>Johnny FERRON</v>
          </cell>
          <cell r="J16" t="str">
            <v>jferron@lariviere.fr</v>
          </cell>
          <cell r="K16">
            <v>688491688</v>
          </cell>
          <cell r="L16" t="str">
            <v>02 54 78 10 41</v>
          </cell>
          <cell r="M16" t="str">
            <v>02 54 74 83 71</v>
          </cell>
          <cell r="N16" t="str">
            <v>E1TRA</v>
          </cell>
          <cell r="O16" t="str">
            <v>E1MAG</v>
          </cell>
          <cell r="P16" t="str">
            <v xml:space="preserve">66 rue André Boulle </v>
          </cell>
          <cell r="Q16" t="str">
            <v xml:space="preserve">ZI </v>
          </cell>
          <cell r="R16">
            <v>41000</v>
          </cell>
          <cell r="S16" t="str">
            <v>41</v>
          </cell>
          <cell r="T16" t="str">
            <v>BLOIS</v>
          </cell>
          <cell r="V16" t="str">
            <v>France</v>
          </cell>
          <cell r="W16" t="str">
            <v>41000,France</v>
          </cell>
        </row>
        <row r="17">
          <cell r="B17" t="str">
            <v>07V</v>
          </cell>
          <cell r="C17" t="str">
            <v>LARIVIERE</v>
          </cell>
          <cell r="D17" t="str">
            <v>LARIVIERE</v>
          </cell>
          <cell r="E17" t="str">
            <v>SUD OUEST</v>
          </cell>
          <cell r="F17" t="str">
            <v>BORDEAUX SFE</v>
          </cell>
          <cell r="G17" t="str">
            <v>CHRISTOPHE CONTE</v>
          </cell>
          <cell r="H17">
            <v>607159469</v>
          </cell>
          <cell r="I17" t="str">
            <v>José  POITEVIN</v>
          </cell>
          <cell r="J17" t="str">
            <v>jpoitevin@lariviere.fr</v>
          </cell>
          <cell r="K17">
            <v>648338732</v>
          </cell>
          <cell r="L17" t="str">
            <v>05 57 92 25 80</v>
          </cell>
          <cell r="M17" t="str">
            <v>05 57 92 25 89</v>
          </cell>
          <cell r="N17" t="str">
            <v>07VTRA</v>
          </cell>
          <cell r="O17" t="str">
            <v>07VMAG</v>
          </cell>
          <cell r="P17" t="str">
            <v>ZI du Phare</v>
          </cell>
          <cell r="Q17" t="str">
            <v>7 rue Ferdinand de Lesseps</v>
          </cell>
          <cell r="R17">
            <v>33700</v>
          </cell>
          <cell r="S17" t="str">
            <v>33</v>
          </cell>
          <cell r="T17" t="str">
            <v>MERIGNAC</v>
          </cell>
          <cell r="V17" t="str">
            <v>France</v>
          </cell>
          <cell r="W17" t="str">
            <v>33700,France</v>
          </cell>
        </row>
        <row r="18">
          <cell r="B18" t="str">
            <v>03E</v>
          </cell>
          <cell r="C18" t="str">
            <v>LARIVIERE</v>
          </cell>
          <cell r="D18" t="str">
            <v>LARIVIERE</v>
          </cell>
          <cell r="E18" t="str">
            <v>NORD OUEST</v>
          </cell>
          <cell r="F18" t="str">
            <v>BOULOGNE</v>
          </cell>
          <cell r="G18" t="str">
            <v>MATTHIEU SERGENT</v>
          </cell>
          <cell r="H18" t="str">
            <v xml:space="preserve">06 07 48 49 83 </v>
          </cell>
          <cell r="I18" t="str">
            <v>Mathieu VITET</v>
          </cell>
          <cell r="J18" t="str">
            <v>mvitet@lariviere.fr</v>
          </cell>
          <cell r="K18">
            <v>607484983</v>
          </cell>
          <cell r="L18" t="str">
            <v>03 21 33 96 10</v>
          </cell>
          <cell r="M18" t="str">
            <v>03 21 33 96 15</v>
          </cell>
          <cell r="N18" t="str">
            <v>03ETRA</v>
          </cell>
          <cell r="O18" t="str">
            <v>03EMAG</v>
          </cell>
          <cell r="P18" t="str">
            <v xml:space="preserve">Rue de l'Hippodrome </v>
          </cell>
          <cell r="Q18" t="str">
            <v xml:space="preserve">ZI de l'Inquéterie </v>
          </cell>
          <cell r="R18">
            <v>62280</v>
          </cell>
          <cell r="S18" t="str">
            <v>62</v>
          </cell>
          <cell r="T18" t="str">
            <v>SAINT MARTIN BOULOGNE</v>
          </cell>
          <cell r="V18" t="str">
            <v>France</v>
          </cell>
          <cell r="W18" t="str">
            <v>62280,France</v>
          </cell>
        </row>
        <row r="19">
          <cell r="B19" t="str">
            <v>04MF</v>
          </cell>
          <cell r="C19" t="str">
            <v>LARIVIERE</v>
          </cell>
          <cell r="D19" t="str">
            <v>LARIVIERE</v>
          </cell>
          <cell r="E19" t="str">
            <v>SUD EST</v>
          </cell>
          <cell r="F19" t="str">
            <v>BOURG EN BRESSE</v>
          </cell>
          <cell r="G19" t="str">
            <v>OLIVIER RETAILLE</v>
          </cell>
          <cell r="H19">
            <v>673289844</v>
          </cell>
          <cell r="I19" t="str">
            <v>Claude FARISON</v>
          </cell>
          <cell r="J19" t="str">
            <v>cfarison@lariviere.fr</v>
          </cell>
          <cell r="K19"/>
          <cell r="L19" t="str">
            <v>04 74 24 48 90</v>
          </cell>
          <cell r="M19" t="str">
            <v>04 74 24 48 99</v>
          </cell>
          <cell r="N19" t="str">
            <v>04MTRA</v>
          </cell>
          <cell r="O19" t="str">
            <v>04MMAG</v>
          </cell>
          <cell r="P19" t="str">
            <v>ZAC de la cambuse</v>
          </cell>
          <cell r="Q19" t="str">
            <v>736 rue de Revermont</v>
          </cell>
          <cell r="R19">
            <v>1440</v>
          </cell>
          <cell r="S19" t="str">
            <v>14</v>
          </cell>
          <cell r="T19" t="str">
            <v>VIRIAT</v>
          </cell>
          <cell r="U19"/>
          <cell r="V19" t="str">
            <v>France</v>
          </cell>
          <cell r="W19" t="str">
            <v>01440,France</v>
          </cell>
        </row>
        <row r="20">
          <cell r="B20" t="str">
            <v>01T</v>
          </cell>
          <cell r="C20" t="str">
            <v>LARIVIERE</v>
          </cell>
          <cell r="D20" t="str">
            <v>LARIVIERE</v>
          </cell>
          <cell r="E20" t="str">
            <v>CENTRE OUEST</v>
          </cell>
          <cell r="F20" t="str">
            <v>BOURGES</v>
          </cell>
          <cell r="G20" t="str">
            <v>ARNAUD BIDEAULT</v>
          </cell>
          <cell r="H20">
            <v>673875604</v>
          </cell>
          <cell r="I20" t="str">
            <v>Laurent COUTURIER</v>
          </cell>
          <cell r="J20" t="str">
            <v>lcouturier@lariviere.fr</v>
          </cell>
          <cell r="K20">
            <v>677102419</v>
          </cell>
          <cell r="L20" t="str">
            <v>02 48 50 83 70</v>
          </cell>
          <cell r="M20" t="str">
            <v>02 48 50 83 79</v>
          </cell>
          <cell r="N20" t="str">
            <v>01TTRA</v>
          </cell>
          <cell r="O20" t="str">
            <v>01TMAG</v>
          </cell>
          <cell r="P20" t="str">
            <v xml:space="preserve">147 chemin de Villeneuve </v>
          </cell>
          <cell r="R20">
            <v>18000</v>
          </cell>
          <cell r="S20" t="str">
            <v>18</v>
          </cell>
          <cell r="T20" t="str">
            <v>BOURGES</v>
          </cell>
          <cell r="V20" t="str">
            <v>France</v>
          </cell>
          <cell r="W20" t="str">
            <v>18000,France</v>
          </cell>
        </row>
        <row r="21">
          <cell r="B21">
            <v>115</v>
          </cell>
          <cell r="C21" t="str">
            <v>LARIVIERE</v>
          </cell>
          <cell r="D21" t="str">
            <v>LARIVIERE</v>
          </cell>
          <cell r="E21" t="str">
            <v>OUEST</v>
          </cell>
          <cell r="F21" t="str">
            <v>BREST</v>
          </cell>
          <cell r="G21" t="str">
            <v>JEAN-MICHEL RENAUDIN</v>
          </cell>
          <cell r="H21">
            <v>607484747</v>
          </cell>
          <cell r="I21" t="str">
            <v>Thierry CONSEIL</v>
          </cell>
          <cell r="J21" t="str">
            <v>tconseil@lariviere.fr</v>
          </cell>
          <cell r="K21">
            <v>648594283</v>
          </cell>
          <cell r="L21" t="str">
            <v>02 98 41 90 62</v>
          </cell>
          <cell r="M21" t="str">
            <v>02 98 41 44 74</v>
          </cell>
          <cell r="N21" t="str">
            <v>115TRA</v>
          </cell>
          <cell r="O21" t="str">
            <v>115MAG</v>
          </cell>
          <cell r="P21" t="str">
            <v xml:space="preserve">175 Rue Antoine Lavoisier </v>
          </cell>
          <cell r="Q21" t="str">
            <v xml:space="preserve">ZAC de Kergaradec III </v>
          </cell>
          <cell r="R21">
            <v>29490</v>
          </cell>
          <cell r="S21" t="str">
            <v>29</v>
          </cell>
          <cell r="T21" t="str">
            <v>GUIPAVAS</v>
          </cell>
          <cell r="V21" t="str">
            <v>France</v>
          </cell>
          <cell r="W21" t="str">
            <v>29490,France</v>
          </cell>
        </row>
        <row r="22">
          <cell r="B22">
            <v>170</v>
          </cell>
          <cell r="C22" t="str">
            <v>LARIVIERE</v>
          </cell>
          <cell r="D22" t="str">
            <v>LARIVIERE</v>
          </cell>
          <cell r="E22" t="str">
            <v>SUD OUEST</v>
          </cell>
          <cell r="F22" t="str">
            <v>BRIVE</v>
          </cell>
          <cell r="G22" t="str">
            <v>CHRISTOPHE CONTE</v>
          </cell>
          <cell r="H22">
            <v>607159469</v>
          </cell>
          <cell r="I22" t="str">
            <v>Olivier CROUZOL</v>
          </cell>
          <cell r="J22" t="str">
            <v>ocrouzol@lariviere.fr</v>
          </cell>
          <cell r="K22">
            <v>673871839</v>
          </cell>
          <cell r="L22" t="str">
            <v>05 55 92 04 94</v>
          </cell>
          <cell r="M22" t="str">
            <v>05 55 92 08 77</v>
          </cell>
          <cell r="N22" t="str">
            <v>170TRA</v>
          </cell>
          <cell r="O22" t="str">
            <v>170MAG</v>
          </cell>
          <cell r="P22" t="str">
            <v xml:space="preserve">24 avenue du Progrès </v>
          </cell>
          <cell r="R22">
            <v>19360</v>
          </cell>
          <cell r="S22" t="str">
            <v>19</v>
          </cell>
          <cell r="T22" t="str">
            <v>MALEMORT SUR CORREZE</v>
          </cell>
          <cell r="V22" t="str">
            <v>France</v>
          </cell>
          <cell r="W22" t="str">
            <v>19360,France</v>
          </cell>
        </row>
        <row r="23">
          <cell r="B23">
            <v>186</v>
          </cell>
          <cell r="C23" t="str">
            <v>LARIVIERE</v>
          </cell>
          <cell r="D23" t="str">
            <v>LARIVIERE</v>
          </cell>
          <cell r="E23" t="str">
            <v>NORMANDIE</v>
          </cell>
          <cell r="F23" t="str">
            <v>CAEN</v>
          </cell>
          <cell r="G23" t="str">
            <v>BENOIT LAFORGE</v>
          </cell>
          <cell r="H23" t="str">
            <v>07 60 45 38 94</v>
          </cell>
          <cell r="I23" t="str">
            <v>Emmanuel HEDOU</v>
          </cell>
          <cell r="J23" t="str">
            <v>ehedou@lariviere.fr</v>
          </cell>
          <cell r="K23">
            <v>608287876</v>
          </cell>
          <cell r="L23" t="str">
            <v>02 31 47 56 09</v>
          </cell>
          <cell r="M23" t="str">
            <v>02 31 95 70 81</v>
          </cell>
          <cell r="N23" t="str">
            <v>186TRA</v>
          </cell>
          <cell r="O23" t="str">
            <v>186MAG</v>
          </cell>
          <cell r="P23" t="str">
            <v xml:space="preserve">196 rue Léon Foucault </v>
          </cell>
          <cell r="Q23" t="str">
            <v xml:space="preserve">ZI LA SPHERE </v>
          </cell>
          <cell r="R23">
            <v>14200</v>
          </cell>
          <cell r="S23" t="str">
            <v>14</v>
          </cell>
          <cell r="T23" t="str">
            <v>HEROUVILLE SAINT CLAIR</v>
          </cell>
          <cell r="V23" t="str">
            <v>France</v>
          </cell>
          <cell r="W23" t="str">
            <v>14200,France</v>
          </cell>
        </row>
        <row r="24">
          <cell r="B24" t="str">
            <v>P11</v>
          </cell>
          <cell r="C24" t="str">
            <v>LARIVIERE</v>
          </cell>
          <cell r="D24" t="str">
            <v>LARIVIERE</v>
          </cell>
          <cell r="E24" t="str">
            <v>SUD EST</v>
          </cell>
          <cell r="F24" t="str">
            <v>CHAMBERY</v>
          </cell>
          <cell r="G24" t="str">
            <v>OLIVIER RETAILLE</v>
          </cell>
          <cell r="H24">
            <v>673289844</v>
          </cell>
          <cell r="I24" t="str">
            <v>Damien DUCRUEZ</v>
          </cell>
          <cell r="J24" t="str">
            <v>dducruez@lariviere.fr</v>
          </cell>
          <cell r="K24">
            <v>670613969</v>
          </cell>
          <cell r="L24" t="str">
            <v>04 79 72 94 93</v>
          </cell>
          <cell r="M24" t="str">
            <v>04 79 72 76 82</v>
          </cell>
          <cell r="N24" t="str">
            <v>P11TRA</v>
          </cell>
          <cell r="O24" t="str">
            <v>P11MAG</v>
          </cell>
          <cell r="P24" t="str">
            <v xml:space="preserve">358 rue des Epinettes </v>
          </cell>
          <cell r="Q24" t="str">
            <v xml:space="preserve">ZI BARBY </v>
          </cell>
          <cell r="R24">
            <v>73230</v>
          </cell>
          <cell r="S24" t="str">
            <v>73</v>
          </cell>
          <cell r="T24" t="str">
            <v>BARBY</v>
          </cell>
          <cell r="V24" t="str">
            <v>France</v>
          </cell>
          <cell r="W24" t="str">
            <v>73230,France</v>
          </cell>
        </row>
        <row r="25">
          <cell r="B25" t="str">
            <v>050</v>
          </cell>
          <cell r="C25" t="str">
            <v>LARIVIERE</v>
          </cell>
          <cell r="D25" t="str">
            <v>LARIVIERE</v>
          </cell>
          <cell r="E25" t="str">
            <v>ILE DE France CENTRE</v>
          </cell>
          <cell r="F25" t="str">
            <v>CHAMPIGNY</v>
          </cell>
          <cell r="G25" t="str">
            <v>Peggy KERFORN</v>
          </cell>
          <cell r="H25">
            <v>608672217</v>
          </cell>
          <cell r="I25" t="str">
            <v>Eric TARAYRE</v>
          </cell>
          <cell r="J25" t="str">
            <v>etarayre@lariviere.fr</v>
          </cell>
          <cell r="K25">
            <v>607485830</v>
          </cell>
          <cell r="L25" t="str">
            <v>01 45 16 12 12</v>
          </cell>
          <cell r="M25" t="str">
            <v>01 45 16 12 13</v>
          </cell>
          <cell r="N25" t="str">
            <v>050TRA</v>
          </cell>
          <cell r="O25" t="str">
            <v>050MAG</v>
          </cell>
          <cell r="P25" t="str">
            <v xml:space="preserve">428 rue du Marché Rollay </v>
          </cell>
          <cell r="Q25" t="str">
            <v xml:space="preserve">ZAC </v>
          </cell>
          <cell r="R25">
            <v>94500</v>
          </cell>
          <cell r="S25" t="str">
            <v>94</v>
          </cell>
          <cell r="T25" t="str">
            <v>CHAMPIGNY SUR MARNE</v>
          </cell>
          <cell r="V25" t="str">
            <v>France</v>
          </cell>
          <cell r="W25" t="str">
            <v>94500,France</v>
          </cell>
        </row>
        <row r="26">
          <cell r="B26" t="str">
            <v>054</v>
          </cell>
          <cell r="C26" t="str">
            <v>LARIVIERE</v>
          </cell>
          <cell r="D26" t="str">
            <v>LARIVIERE</v>
          </cell>
          <cell r="E26" t="str">
            <v>ILE DE France CENTRE</v>
          </cell>
          <cell r="F26" t="str">
            <v>CHAMPLAN</v>
          </cell>
          <cell r="G26" t="str">
            <v>Peggy KERFORN</v>
          </cell>
          <cell r="H26">
            <v>608672217</v>
          </cell>
          <cell r="I26" t="str">
            <v>Ludovic PESENTI</v>
          </cell>
          <cell r="J26" t="str">
            <v>LPESENTI@lariviere.fr</v>
          </cell>
          <cell r="K26">
            <v>607489522</v>
          </cell>
          <cell r="L26" t="str">
            <v>01 69 10 16 00</v>
          </cell>
          <cell r="M26" t="str">
            <v>01 69 10 16 08</v>
          </cell>
          <cell r="N26" t="str">
            <v>054TRA</v>
          </cell>
          <cell r="O26" t="str">
            <v>054MAG</v>
          </cell>
          <cell r="P26" t="str">
            <v>ZA Chemin Blanc - CHAMPLAN</v>
          </cell>
          <cell r="R26">
            <v>91160</v>
          </cell>
          <cell r="S26" t="str">
            <v>91</v>
          </cell>
          <cell r="T26" t="str">
            <v>LONGJUMEAU</v>
          </cell>
          <cell r="V26" t="str">
            <v>France</v>
          </cell>
          <cell r="W26" t="str">
            <v>91160,France</v>
          </cell>
        </row>
        <row r="27">
          <cell r="B27" t="str">
            <v>I11</v>
          </cell>
          <cell r="C27" t="str">
            <v>LARIVIERE</v>
          </cell>
          <cell r="D27" t="str">
            <v>LARIVIERE</v>
          </cell>
          <cell r="E27" t="str">
            <v>CENTRE OUEST</v>
          </cell>
          <cell r="F27" t="str">
            <v>CHARTRES</v>
          </cell>
          <cell r="G27" t="str">
            <v>ARNAUD BIDEAULT</v>
          </cell>
          <cell r="H27">
            <v>673875604</v>
          </cell>
          <cell r="I27" t="str">
            <v>Florian PERRONNO</v>
          </cell>
          <cell r="J27" t="str">
            <v>fperronno@lariviere.fr</v>
          </cell>
          <cell r="K27">
            <v>673865739</v>
          </cell>
          <cell r="L27" t="str">
            <v>02 37 88 06 60</v>
          </cell>
          <cell r="M27" t="str">
            <v>02 37 28 18 62</v>
          </cell>
          <cell r="N27" t="str">
            <v>I11TRA</v>
          </cell>
          <cell r="O27" t="str">
            <v>I11MAG</v>
          </cell>
          <cell r="P27" t="str">
            <v>27 rue de Fontenay</v>
          </cell>
          <cell r="R27">
            <v>28110</v>
          </cell>
          <cell r="S27" t="str">
            <v>28</v>
          </cell>
          <cell r="T27" t="str">
            <v>LUCE</v>
          </cell>
          <cell r="V27" t="str">
            <v>France</v>
          </cell>
          <cell r="W27" t="str">
            <v>28110,France</v>
          </cell>
        </row>
        <row r="28">
          <cell r="B28">
            <v>360</v>
          </cell>
          <cell r="C28" t="str">
            <v>LARIVIERE</v>
          </cell>
          <cell r="D28" t="str">
            <v>LARIVIERE</v>
          </cell>
          <cell r="E28" t="str">
            <v>CENTRE OUEST</v>
          </cell>
          <cell r="F28" t="str">
            <v>CHATEAUROUX</v>
          </cell>
          <cell r="G28" t="str">
            <v>ARNAUD BIDEAULT</v>
          </cell>
          <cell r="H28">
            <v>673875604</v>
          </cell>
          <cell r="I28" t="str">
            <v>Vanessa DELARBRE</v>
          </cell>
          <cell r="J28" t="str">
            <v>vdelarbre@lariviere.fr</v>
          </cell>
          <cell r="K28" t="str">
            <v>07 62 25 44 24</v>
          </cell>
          <cell r="L28" t="str">
            <v>02 54 61 40 50</v>
          </cell>
          <cell r="M28" t="str">
            <v>02 54 61 51 43</v>
          </cell>
          <cell r="N28" t="str">
            <v>360TRA</v>
          </cell>
          <cell r="O28" t="str">
            <v>360MAG</v>
          </cell>
          <cell r="P28" t="str">
            <v>150 rue Ampère</v>
          </cell>
          <cell r="R28">
            <v>36000</v>
          </cell>
          <cell r="S28" t="str">
            <v>36</v>
          </cell>
          <cell r="T28" t="str">
            <v>CHATEAUROUX</v>
          </cell>
          <cell r="V28" t="str">
            <v>France</v>
          </cell>
          <cell r="W28" t="str">
            <v>36000,France</v>
          </cell>
        </row>
        <row r="29">
          <cell r="B29" t="str">
            <v>051</v>
          </cell>
          <cell r="C29" t="str">
            <v>LARIVIERE</v>
          </cell>
          <cell r="D29" t="str">
            <v>LARIVIERE</v>
          </cell>
          <cell r="E29" t="str">
            <v>ILE DE France CENTRE</v>
          </cell>
          <cell r="F29" t="str">
            <v>CHELLES</v>
          </cell>
          <cell r="G29" t="str">
            <v>Peggy KERFORN</v>
          </cell>
          <cell r="H29">
            <v>608672217</v>
          </cell>
          <cell r="I29" t="str">
            <v>Nicolas Croixer</v>
          </cell>
          <cell r="J29" t="str">
            <v>NCROIXER@lariviere.fr</v>
          </cell>
          <cell r="K29" t="str">
            <v>06 07 48 94 01</v>
          </cell>
          <cell r="L29" t="str">
            <v>01 64 72 98 57</v>
          </cell>
          <cell r="M29" t="str">
            <v>01 64 72 99 24</v>
          </cell>
          <cell r="N29" t="str">
            <v>051TRA</v>
          </cell>
          <cell r="O29" t="str">
            <v>051MAG</v>
          </cell>
          <cell r="P29" t="str">
            <v xml:space="preserve">54 rue Belle Ile </v>
          </cell>
          <cell r="R29">
            <v>77500</v>
          </cell>
          <cell r="S29" t="str">
            <v>77</v>
          </cell>
          <cell r="T29" t="str">
            <v>CHELLES</v>
          </cell>
          <cell r="V29" t="str">
            <v>France</v>
          </cell>
          <cell r="W29" t="str">
            <v>77500,France</v>
          </cell>
        </row>
        <row r="30">
          <cell r="B30" t="str">
            <v>02H</v>
          </cell>
          <cell r="C30" t="str">
            <v>LARIVIERE</v>
          </cell>
          <cell r="D30" t="str">
            <v>LARIVIERE</v>
          </cell>
          <cell r="E30" t="str">
            <v>NORMANDIE</v>
          </cell>
          <cell r="F30" t="str">
            <v>CHERBOURG</v>
          </cell>
          <cell r="G30" t="str">
            <v>BENOIT LAFORGE</v>
          </cell>
          <cell r="H30" t="str">
            <v>07 60 45 38 94</v>
          </cell>
          <cell r="I30" t="str">
            <v>Sylvain CARPON</v>
          </cell>
          <cell r="J30" t="str">
            <v>scarpon@lariviere.fr</v>
          </cell>
          <cell r="K30" t="str">
            <v>06 74 55 24 03</v>
          </cell>
          <cell r="L30" t="str">
            <v>02 33 92 44 80</v>
          </cell>
          <cell r="M30" t="str">
            <v>02 33 92 44 89</v>
          </cell>
          <cell r="N30" t="str">
            <v>02HTRA</v>
          </cell>
          <cell r="O30" t="str">
            <v>02HMAG</v>
          </cell>
          <cell r="P30" t="str">
            <v>Parc Activité du Rond Point</v>
          </cell>
          <cell r="Q30" t="str">
            <v>rue du Château d'eau</v>
          </cell>
          <cell r="R30" t="str">
            <v>50470</v>
          </cell>
          <cell r="S30" t="str">
            <v>50</v>
          </cell>
          <cell r="T30" t="str">
            <v>LA GLACERIE</v>
          </cell>
          <cell r="V30" t="str">
            <v>France</v>
          </cell>
          <cell r="W30" t="str">
            <v>50470,France</v>
          </cell>
        </row>
        <row r="31">
          <cell r="B31">
            <v>195</v>
          </cell>
          <cell r="C31" t="str">
            <v>LARIVIERE</v>
          </cell>
          <cell r="D31" t="str">
            <v>LARIVIERE</v>
          </cell>
          <cell r="E31" t="str">
            <v>CENTRE OUEST</v>
          </cell>
          <cell r="F31" t="str">
            <v>CHOLET</v>
          </cell>
          <cell r="G31" t="str">
            <v>ARNAUD BIDEAULT</v>
          </cell>
          <cell r="H31">
            <v>673875604</v>
          </cell>
          <cell r="I31" t="str">
            <v>Yann  BRIN</v>
          </cell>
          <cell r="J31" t="str">
            <v>ybrin@lariviere.fr</v>
          </cell>
          <cell r="K31">
            <v>608694781</v>
          </cell>
          <cell r="L31" t="str">
            <v>02 41 65 42 11</v>
          </cell>
          <cell r="M31" t="str">
            <v>02 41 58 40 38</v>
          </cell>
          <cell r="N31" t="str">
            <v>195TRA</v>
          </cell>
          <cell r="O31" t="str">
            <v>195MAG</v>
          </cell>
          <cell r="P31" t="str">
            <v xml:space="preserve">5 route de Toutlemonde </v>
          </cell>
          <cell r="Q31" t="str">
            <v xml:space="preserve">ZI Est </v>
          </cell>
          <cell r="R31">
            <v>49300</v>
          </cell>
          <cell r="S31" t="str">
            <v>49</v>
          </cell>
          <cell r="T31" t="str">
            <v>CHOLET</v>
          </cell>
          <cell r="V31" t="str">
            <v>France</v>
          </cell>
          <cell r="W31" t="str">
            <v>49300,France</v>
          </cell>
        </row>
        <row r="32">
          <cell r="B32" t="str">
            <v>01W</v>
          </cell>
          <cell r="C32" t="str">
            <v>LARIVIERE</v>
          </cell>
          <cell r="D32" t="str">
            <v>LARIVIERE</v>
          </cell>
          <cell r="E32" t="str">
            <v>SUD EST</v>
          </cell>
          <cell r="F32" t="str">
            <v>CLERMONT FERRAND</v>
          </cell>
          <cell r="G32" t="str">
            <v>OLIVIER RETAILLE</v>
          </cell>
          <cell r="H32">
            <v>673289844</v>
          </cell>
          <cell r="I32" t="str">
            <v>Philippe DASSAUD</v>
          </cell>
          <cell r="J32" t="str">
            <v>pdassaud@lariviere.fr</v>
          </cell>
          <cell r="K32" t="str">
            <v>06 77 38 19 53</v>
          </cell>
          <cell r="L32" t="str">
            <v>04 73 83 81 60</v>
          </cell>
          <cell r="M32" t="str">
            <v>04 73 83 81 61</v>
          </cell>
          <cell r="N32" t="str">
            <v>01WTRA</v>
          </cell>
          <cell r="O32" t="str">
            <v>01WMAG</v>
          </cell>
          <cell r="P32" t="str">
            <v xml:space="preserve">Rue de Grangevieille </v>
          </cell>
          <cell r="R32">
            <v>63370</v>
          </cell>
          <cell r="S32" t="str">
            <v>63</v>
          </cell>
          <cell r="T32" t="str">
            <v>LEMPDES</v>
          </cell>
          <cell r="V32" t="str">
            <v>France</v>
          </cell>
          <cell r="W32" t="str">
            <v>63370,France</v>
          </cell>
        </row>
        <row r="33">
          <cell r="B33" t="str">
            <v>052</v>
          </cell>
          <cell r="C33" t="str">
            <v>LARIVIERE</v>
          </cell>
          <cell r="D33" t="str">
            <v>LARIVIERE</v>
          </cell>
          <cell r="E33" t="str">
            <v>ILE DE France CENTRE</v>
          </cell>
          <cell r="F33" t="str">
            <v>COIGNIERES</v>
          </cell>
          <cell r="G33" t="str">
            <v>Peggy KERFORN</v>
          </cell>
          <cell r="H33">
            <v>608672217</v>
          </cell>
          <cell r="I33" t="str">
            <v>Ludovic FERRARI</v>
          </cell>
          <cell r="J33" t="str">
            <v>lferrari@lariviere.fr</v>
          </cell>
          <cell r="K33" t="str">
            <v>06 82 69 02 71</v>
          </cell>
          <cell r="L33" t="str">
            <v>01 30 49 45 00</v>
          </cell>
          <cell r="M33" t="str">
            <v>01 34 61 84 94</v>
          </cell>
          <cell r="N33" t="str">
            <v>052TRA</v>
          </cell>
          <cell r="O33" t="str">
            <v>052MAG</v>
          </cell>
          <cell r="P33" t="str">
            <v xml:space="preserve">25 Quater rue des Osiers </v>
          </cell>
          <cell r="R33">
            <v>78310</v>
          </cell>
          <cell r="S33" t="str">
            <v>78</v>
          </cell>
          <cell r="T33" t="str">
            <v>COIGNIERES</v>
          </cell>
          <cell r="V33" t="str">
            <v>France</v>
          </cell>
          <cell r="W33" t="str">
            <v>78310,France</v>
          </cell>
        </row>
        <row r="34">
          <cell r="B34" t="str">
            <v>03D</v>
          </cell>
          <cell r="C34" t="str">
            <v>LARIVIERE</v>
          </cell>
          <cell r="D34" t="str">
            <v>LARIVIERE</v>
          </cell>
          <cell r="E34" t="str">
            <v>NORD OUEST</v>
          </cell>
          <cell r="F34" t="str">
            <v>COMPIEGNE</v>
          </cell>
          <cell r="G34" t="str">
            <v>MATTHIEU SERGENT</v>
          </cell>
          <cell r="H34" t="str">
            <v xml:space="preserve">06 07 48 49 83 </v>
          </cell>
          <cell r="I34" t="str">
            <v>David NOEL</v>
          </cell>
          <cell r="J34" t="str">
            <v>dnoel@lariviere.fr</v>
          </cell>
          <cell r="K34">
            <v>607489160</v>
          </cell>
          <cell r="L34" t="str">
            <v>03 44 23 92 35</v>
          </cell>
          <cell r="M34" t="str">
            <v>03 44 23 92 40</v>
          </cell>
          <cell r="N34" t="str">
            <v>03DTRA</v>
          </cell>
          <cell r="O34" t="str">
            <v>03DMAG</v>
          </cell>
          <cell r="P34" t="str">
            <v>zac des Longues Raies</v>
          </cell>
          <cell r="Q34" t="str">
            <v>390 rue des longues Raies</v>
          </cell>
          <cell r="R34">
            <v>60610</v>
          </cell>
          <cell r="S34" t="str">
            <v>60</v>
          </cell>
          <cell r="T34" t="str">
            <v>LA CROIX SAINT OUEN</v>
          </cell>
          <cell r="V34" t="str">
            <v>France</v>
          </cell>
          <cell r="W34" t="str">
            <v>60610,France</v>
          </cell>
        </row>
        <row r="35">
          <cell r="B35">
            <v>254</v>
          </cell>
          <cell r="C35" t="str">
            <v>LARIVIERE</v>
          </cell>
          <cell r="D35" t="str">
            <v>LARIVIERE</v>
          </cell>
          <cell r="E35" t="str">
            <v>NORMANDIE</v>
          </cell>
          <cell r="F35" t="str">
            <v>COUTANCES</v>
          </cell>
          <cell r="G35" t="str">
            <v>BENOIT LAFORGE</v>
          </cell>
          <cell r="H35" t="str">
            <v>07 60 45 38 94</v>
          </cell>
          <cell r="I35" t="str">
            <v>Benoit LE SENECAL</v>
          </cell>
          <cell r="J35" t="str">
            <v>blesenecal@lariviere.fr</v>
          </cell>
          <cell r="K35">
            <v>673878432</v>
          </cell>
          <cell r="L35" t="str">
            <v>02 33 45 50 68</v>
          </cell>
          <cell r="M35" t="str">
            <v>02 33  45 74 32</v>
          </cell>
          <cell r="N35" t="str">
            <v>254TRA</v>
          </cell>
          <cell r="O35" t="str">
            <v>254MAG</v>
          </cell>
          <cell r="P35" t="str">
            <v xml:space="preserve">17-18 rue du clos de la Fontaine </v>
          </cell>
          <cell r="Q35" t="str">
            <v xml:space="preserve">ZI du Château de la Mare </v>
          </cell>
          <cell r="R35">
            <v>50200</v>
          </cell>
          <cell r="S35" t="str">
            <v>50</v>
          </cell>
          <cell r="T35" t="str">
            <v>COUTANCES</v>
          </cell>
          <cell r="V35" t="str">
            <v>France</v>
          </cell>
          <cell r="W35" t="str">
            <v>50200,France</v>
          </cell>
        </row>
        <row r="36">
          <cell r="B36">
            <v>280</v>
          </cell>
          <cell r="C36" t="str">
            <v>LARIVIERE</v>
          </cell>
          <cell r="D36" t="str">
            <v>LARIVIERE</v>
          </cell>
          <cell r="E36" t="str">
            <v>NORMANDIE</v>
          </cell>
          <cell r="F36" t="str">
            <v>DIEPPE</v>
          </cell>
          <cell r="G36" t="str">
            <v>BENOIT LAFORGE</v>
          </cell>
          <cell r="H36" t="str">
            <v>07 60 45 38 94</v>
          </cell>
          <cell r="I36" t="str">
            <v>Olivier Hellegouarch</v>
          </cell>
          <cell r="J36" t="str">
            <v>OHELLEGOUARCH@lariviere.fr</v>
          </cell>
          <cell r="K36" t="str">
            <v>06 70 08 19 58</v>
          </cell>
          <cell r="L36" t="str">
            <v>02 35 84 30 91</v>
          </cell>
          <cell r="M36" t="str">
            <v>02 35 82 28 91</v>
          </cell>
          <cell r="N36" t="str">
            <v>280TRA</v>
          </cell>
          <cell r="O36" t="str">
            <v>280MAG</v>
          </cell>
          <cell r="P36" t="str">
            <v>ZI</v>
          </cell>
          <cell r="Q36" t="str">
            <v xml:space="preserve"> voie F </v>
          </cell>
          <cell r="R36">
            <v>76370</v>
          </cell>
          <cell r="S36" t="str">
            <v>76</v>
          </cell>
          <cell r="T36" t="str">
            <v>ROUXMESNIL BOUTEILLES</v>
          </cell>
          <cell r="V36" t="str">
            <v>France</v>
          </cell>
          <cell r="W36" t="str">
            <v>76370,France</v>
          </cell>
        </row>
        <row r="37">
          <cell r="B37" t="str">
            <v>02M</v>
          </cell>
          <cell r="C37" t="str">
            <v>LARIVIERE</v>
          </cell>
          <cell r="D37" t="str">
            <v>LARIVIERE</v>
          </cell>
          <cell r="E37" t="str">
            <v>SUD EST</v>
          </cell>
          <cell r="F37" t="str">
            <v>DIJON</v>
          </cell>
          <cell r="G37" t="str">
            <v>OLIVIER RETAILLE</v>
          </cell>
          <cell r="H37">
            <v>673289844</v>
          </cell>
          <cell r="I37" t="str">
            <v>Yannick COLIN</v>
          </cell>
          <cell r="J37" t="str">
            <v>ycollin@lariviere.fr</v>
          </cell>
          <cell r="K37">
            <v>685172177</v>
          </cell>
          <cell r="L37" t="str">
            <v xml:space="preserve">03 80 28 86 10 </v>
          </cell>
          <cell r="M37" t="str">
            <v>03 80 28 86 19</v>
          </cell>
          <cell r="N37" t="str">
            <v>02MTRA</v>
          </cell>
          <cell r="O37" t="str">
            <v>02MMAG</v>
          </cell>
          <cell r="P37" t="str">
            <v>ZI Cap Nord</v>
          </cell>
          <cell r="Q37" t="str">
            <v>17 rue de Rosey</v>
          </cell>
          <cell r="R37">
            <v>21850</v>
          </cell>
          <cell r="S37" t="str">
            <v>21</v>
          </cell>
          <cell r="T37" t="str">
            <v>SAINT APOLLINAIRE</v>
          </cell>
          <cell r="V37" t="str">
            <v>France</v>
          </cell>
          <cell r="W37" t="str">
            <v>21850,France</v>
          </cell>
        </row>
        <row r="38">
          <cell r="B38" t="str">
            <v>02B</v>
          </cell>
          <cell r="C38" t="str">
            <v>LARIVIERE</v>
          </cell>
          <cell r="D38" t="str">
            <v>LARIVIERE</v>
          </cell>
          <cell r="E38" t="str">
            <v>NORD OUEST</v>
          </cell>
          <cell r="F38" t="str">
            <v>DOUAI</v>
          </cell>
          <cell r="G38" t="str">
            <v>MATTHIEU SERGENT</v>
          </cell>
          <cell r="H38" t="str">
            <v xml:space="preserve">06 07 48 49 83 </v>
          </cell>
          <cell r="I38" t="str">
            <v>Anthony DHONDT</v>
          </cell>
          <cell r="J38" t="str">
            <v>ADHONDT@lariviere.fr</v>
          </cell>
          <cell r="K38">
            <v>679235102</v>
          </cell>
          <cell r="L38" t="str">
            <v xml:space="preserve">03 27 95 77 20 </v>
          </cell>
          <cell r="M38" t="str">
            <v>03 27 95 77 29</v>
          </cell>
          <cell r="N38" t="str">
            <v>02BTRA</v>
          </cell>
          <cell r="O38" t="str">
            <v>02BMAG</v>
          </cell>
          <cell r="P38" t="str">
            <v xml:space="preserve">366 rue E Gosselin </v>
          </cell>
          <cell r="Q38" t="str">
            <v xml:space="preserve">ZI de Dorignies </v>
          </cell>
          <cell r="R38">
            <v>59128</v>
          </cell>
          <cell r="S38" t="str">
            <v>59</v>
          </cell>
          <cell r="T38" t="str">
            <v>FLERS EN ESCREBIEUX</v>
          </cell>
          <cell r="V38" t="str">
            <v>France</v>
          </cell>
          <cell r="W38" t="str">
            <v>59128,France</v>
          </cell>
        </row>
        <row r="39">
          <cell r="B39">
            <v>590</v>
          </cell>
          <cell r="C39" t="str">
            <v>LARIVIERE</v>
          </cell>
          <cell r="D39" t="str">
            <v>LARIVIERE</v>
          </cell>
          <cell r="E39" t="str">
            <v>NORD OUEST</v>
          </cell>
          <cell r="F39" t="str">
            <v>DUNKERQUE</v>
          </cell>
          <cell r="G39" t="str">
            <v>MATTHIEU SERGENT</v>
          </cell>
          <cell r="H39" t="str">
            <v xml:space="preserve">06 07 48 49 83 </v>
          </cell>
          <cell r="I39" t="str">
            <v>Stéphane BLANPAIN</v>
          </cell>
          <cell r="J39" t="str">
            <v>sblanpain@lariviere.fr</v>
          </cell>
          <cell r="L39" t="str">
            <v>03 28 23 17 01</v>
          </cell>
          <cell r="M39" t="str">
            <v>03 28 23 46 07</v>
          </cell>
          <cell r="N39" t="str">
            <v>590TRA</v>
          </cell>
          <cell r="O39" t="str">
            <v>590MAG</v>
          </cell>
          <cell r="P39" t="str">
            <v xml:space="preserve">28 rue de l'Abbé Grégoire </v>
          </cell>
          <cell r="Q39" t="str">
            <v xml:space="preserve">ZI du REPDYCK </v>
          </cell>
          <cell r="R39">
            <v>59760</v>
          </cell>
          <cell r="S39" t="str">
            <v>59</v>
          </cell>
          <cell r="T39" t="str">
            <v>GRANDE SYNTHE</v>
          </cell>
          <cell r="V39" t="str">
            <v>France</v>
          </cell>
          <cell r="W39" t="str">
            <v>59760,France</v>
          </cell>
        </row>
        <row r="40">
          <cell r="B40" t="str">
            <v>02S</v>
          </cell>
          <cell r="C40" t="str">
            <v>LARIVIERE</v>
          </cell>
          <cell r="D40" t="str">
            <v>LARIVIERE</v>
          </cell>
          <cell r="E40" t="str">
            <v>NORMANDIE</v>
          </cell>
          <cell r="F40" t="str">
            <v>ELBEUF</v>
          </cell>
          <cell r="G40" t="str">
            <v>BENOIT LAFORGE</v>
          </cell>
          <cell r="H40" t="str">
            <v>07 60 45 38 94</v>
          </cell>
          <cell r="I40" t="str">
            <v>Frédéric POCHON</v>
          </cell>
          <cell r="J40" t="str">
            <v>fpochon@lariviere.fr</v>
          </cell>
          <cell r="K40">
            <v>673872349</v>
          </cell>
          <cell r="L40" t="str">
            <v>02 32 82 20 40</v>
          </cell>
          <cell r="M40" t="str">
            <v>02 32 82 20 49</v>
          </cell>
          <cell r="N40" t="str">
            <v>02STRA</v>
          </cell>
          <cell r="O40" t="str">
            <v>02SMAG</v>
          </cell>
          <cell r="P40" t="str">
            <v>660 Avenue du Dué</v>
          </cell>
          <cell r="R40">
            <v>76310</v>
          </cell>
          <cell r="S40" t="str">
            <v>76</v>
          </cell>
          <cell r="T40" t="str">
            <v>SAINT PIERRE LES ELBEUF</v>
          </cell>
          <cell r="V40" t="str">
            <v>France</v>
          </cell>
          <cell r="W40" t="str">
            <v>76310,France</v>
          </cell>
        </row>
        <row r="41">
          <cell r="B41">
            <v>730</v>
          </cell>
          <cell r="C41" t="str">
            <v>LARIVIERE</v>
          </cell>
          <cell r="D41" t="str">
            <v>LARIVIERE</v>
          </cell>
          <cell r="E41" t="str">
            <v>SFE</v>
          </cell>
          <cell r="F41" t="str">
            <v>ENERGIE SOLAIRE</v>
          </cell>
          <cell r="G41" t="str">
            <v>FRANCK MICEV</v>
          </cell>
          <cell r="H41">
            <v>607470853</v>
          </cell>
          <cell r="I41" t="str">
            <v>Sébastien BON</v>
          </cell>
          <cell r="J41" t="str">
            <v>sbon@lariviere.fr</v>
          </cell>
          <cell r="K41">
            <v>659793042</v>
          </cell>
          <cell r="N41" t="str">
            <v>730TRA</v>
          </cell>
          <cell r="O41" t="str">
            <v>730MAG</v>
          </cell>
          <cell r="R41">
            <v>49000</v>
          </cell>
          <cell r="S41" t="str">
            <v>49</v>
          </cell>
          <cell r="T41" t="str">
            <v>ANGERS</v>
          </cell>
          <cell r="V41" t="str">
            <v>France</v>
          </cell>
          <cell r="W41" t="str">
            <v>49000,France</v>
          </cell>
        </row>
        <row r="42">
          <cell r="B42" t="str">
            <v>03RF</v>
          </cell>
          <cell r="C42" t="str">
            <v>LARIVIERE</v>
          </cell>
          <cell r="D42" t="str">
            <v>LARIVIERE</v>
          </cell>
          <cell r="E42" t="str">
            <v>EST</v>
          </cell>
          <cell r="F42" t="str">
            <v>EPINAL</v>
          </cell>
          <cell r="G42" t="str">
            <v>LAURENT GUILLEAU</v>
          </cell>
          <cell r="H42" t="str">
            <v>06 73 87 84 45</v>
          </cell>
          <cell r="I42" t="str">
            <v>Pascal MASSE</v>
          </cell>
          <cell r="J42" t="str">
            <v>pmasse@lariviere.fr</v>
          </cell>
          <cell r="K42"/>
          <cell r="L42" t="str">
            <v>03 29 30 38 90</v>
          </cell>
          <cell r="M42" t="str">
            <v>03 29 30 38 99</v>
          </cell>
          <cell r="N42" t="str">
            <v>03RTRA</v>
          </cell>
          <cell r="O42" t="str">
            <v>03RMAG</v>
          </cell>
          <cell r="P42" t="str">
            <v>ZAC du pré Droué</v>
          </cell>
          <cell r="Q42" t="str">
            <v>22 rue du pré Droué</v>
          </cell>
          <cell r="R42">
            <v>88150</v>
          </cell>
          <cell r="S42" t="str">
            <v>88</v>
          </cell>
          <cell r="T42" t="str">
            <v>CHAVELOT</v>
          </cell>
          <cell r="U42"/>
          <cell r="V42" t="str">
            <v>France</v>
          </cell>
          <cell r="W42" t="str">
            <v>88150,France</v>
          </cell>
        </row>
        <row r="43">
          <cell r="B43" t="str">
            <v>0E5F</v>
          </cell>
          <cell r="C43" t="str">
            <v>LARIVIERE</v>
          </cell>
          <cell r="D43" t="str">
            <v>LARIVIERE</v>
          </cell>
          <cell r="E43" t="str">
            <v>EST</v>
          </cell>
          <cell r="F43" t="str">
            <v>EPINAL</v>
          </cell>
          <cell r="G43" t="str">
            <v>LAURENT GUILLEAU</v>
          </cell>
          <cell r="H43" t="str">
            <v>06 73 87 84 45</v>
          </cell>
          <cell r="I43" t="str">
            <v>Pascal MASSE</v>
          </cell>
          <cell r="J43"/>
          <cell r="K43"/>
          <cell r="L43" t="str">
            <v>03 29 30 38 90</v>
          </cell>
          <cell r="M43" t="str">
            <v>03 29 30 38 99</v>
          </cell>
          <cell r="N43" t="str">
            <v>03RTRA</v>
          </cell>
          <cell r="O43" t="str">
            <v>03RMAG</v>
          </cell>
          <cell r="P43" t="str">
            <v>ZAC du pré Droué</v>
          </cell>
          <cell r="Q43" t="str">
            <v>22 rue du pré Droué</v>
          </cell>
          <cell r="R43">
            <v>88150</v>
          </cell>
          <cell r="S43" t="str">
            <v>88</v>
          </cell>
          <cell r="T43" t="str">
            <v>CHAVELOT</v>
          </cell>
          <cell r="U43"/>
          <cell r="V43" t="str">
            <v>France</v>
          </cell>
          <cell r="W43" t="str">
            <v>88150,France</v>
          </cell>
        </row>
        <row r="44">
          <cell r="B44" t="str">
            <v>0F1</v>
          </cell>
          <cell r="C44" t="str">
            <v>LARIVIERE</v>
          </cell>
          <cell r="D44" t="str">
            <v>LARIVIERE</v>
          </cell>
          <cell r="E44" t="str">
            <v>NORMANDIE</v>
          </cell>
          <cell r="F44" t="str">
            <v>EVREUX</v>
          </cell>
          <cell r="G44" t="str">
            <v>BENOIT LAFORGE</v>
          </cell>
          <cell r="H44" t="str">
            <v>07 60 45 38 94</v>
          </cell>
          <cell r="I44" t="str">
            <v>Laurent  RONDEAU</v>
          </cell>
          <cell r="J44" t="str">
            <v>lrondeau@lariviere.fr</v>
          </cell>
          <cell r="K44">
            <v>607485974</v>
          </cell>
          <cell r="L44" t="str">
            <v>02 32 39 17 89</v>
          </cell>
          <cell r="M44" t="str">
            <v>02 32 31 05 48</v>
          </cell>
          <cell r="N44" t="str">
            <v>0F1TRA</v>
          </cell>
          <cell r="O44" t="str">
            <v>0F1MAG</v>
          </cell>
          <cell r="P44" t="str">
            <v xml:space="preserve">Rue du Luxembourg </v>
          </cell>
          <cell r="Q44" t="str">
            <v xml:space="preserve">ZAC du Bois des Communes </v>
          </cell>
          <cell r="R44">
            <v>27000</v>
          </cell>
          <cell r="S44" t="str">
            <v>27</v>
          </cell>
          <cell r="T44" t="str">
            <v>EVREUX NETREVILLE</v>
          </cell>
          <cell r="V44" t="str">
            <v>France</v>
          </cell>
          <cell r="W44" t="str">
            <v>27000,France</v>
          </cell>
        </row>
        <row r="45">
          <cell r="B45">
            <v>290</v>
          </cell>
          <cell r="C45" t="str">
            <v>LARIVIERE</v>
          </cell>
          <cell r="D45" t="str">
            <v>LARIVIERE</v>
          </cell>
          <cell r="E45" t="str">
            <v>NORMANDIE</v>
          </cell>
          <cell r="F45" t="str">
            <v>FLERS</v>
          </cell>
          <cell r="G45" t="str">
            <v>BENOIT LAFORGE</v>
          </cell>
          <cell r="H45" t="str">
            <v>07 60 45 38 94</v>
          </cell>
          <cell r="I45" t="str">
            <v>Emmanuel HEDOU</v>
          </cell>
          <cell r="J45" t="str">
            <v>ehedou@lariviere.fr</v>
          </cell>
          <cell r="K45">
            <v>608287876</v>
          </cell>
          <cell r="L45" t="str">
            <v>02 33 62 24 95</v>
          </cell>
          <cell r="M45" t="str">
            <v>02 33 65 26 28</v>
          </cell>
          <cell r="N45" t="str">
            <v>290TRA</v>
          </cell>
          <cell r="O45" t="str">
            <v>290MAG</v>
          </cell>
          <cell r="P45" t="str">
            <v xml:space="preserve">1 route de Caen </v>
          </cell>
          <cell r="R45">
            <v>61100</v>
          </cell>
          <cell r="S45" t="str">
            <v>61</v>
          </cell>
          <cell r="T45" t="str">
            <v>SAINT GEORGES DES GROSEILLERS</v>
          </cell>
          <cell r="V45" t="str">
            <v>France</v>
          </cell>
          <cell r="W45" t="str">
            <v>61100,France</v>
          </cell>
        </row>
        <row r="46">
          <cell r="B46">
            <v>295</v>
          </cell>
          <cell r="C46" t="str">
            <v>LARIVIERE</v>
          </cell>
          <cell r="D46" t="str">
            <v>LARIVIERE</v>
          </cell>
          <cell r="E46" t="str">
            <v>OUEST</v>
          </cell>
          <cell r="F46" t="str">
            <v>FOUGERES</v>
          </cell>
          <cell r="G46" t="str">
            <v>JEAN-MICHEL RENAUDIN</v>
          </cell>
          <cell r="H46" t="str">
            <v>06 77 52 98 09</v>
          </cell>
          <cell r="I46" t="str">
            <v>Jérome Le Meitour</v>
          </cell>
          <cell r="J46" t="str">
            <v>jlemeitour@lariviere.fr</v>
          </cell>
          <cell r="K46">
            <v>677529809</v>
          </cell>
          <cell r="L46" t="str">
            <v>02 99 94 36 10</v>
          </cell>
          <cell r="M46" t="str">
            <v>02 99 94 34 76</v>
          </cell>
          <cell r="N46" t="str">
            <v>295TRA</v>
          </cell>
          <cell r="O46" t="str">
            <v>295MAG</v>
          </cell>
          <cell r="P46" t="str">
            <v xml:space="preserve">La Boitardière </v>
          </cell>
          <cell r="Q46" t="str">
            <v xml:space="preserve">ZI de l'Aumaillerie </v>
          </cell>
          <cell r="R46">
            <v>35133</v>
          </cell>
          <cell r="S46" t="str">
            <v>35</v>
          </cell>
          <cell r="T46" t="str">
            <v>JAVENÉ</v>
          </cell>
          <cell r="V46" t="str">
            <v>France</v>
          </cell>
          <cell r="W46" t="str">
            <v>35133,France</v>
          </cell>
        </row>
        <row r="47">
          <cell r="B47" t="str">
            <v>01S</v>
          </cell>
          <cell r="C47" t="str">
            <v>LARIVIERE</v>
          </cell>
          <cell r="D47" t="str">
            <v>LARIVIERE</v>
          </cell>
          <cell r="E47" t="str">
            <v>SUD EST</v>
          </cell>
          <cell r="F47" t="str">
            <v>FRONTENEX</v>
          </cell>
          <cell r="G47" t="str">
            <v>OLIVIER RETAILLE</v>
          </cell>
          <cell r="H47">
            <v>673289844</v>
          </cell>
          <cell r="I47" t="str">
            <v>Cyrille  DIMIER</v>
          </cell>
          <cell r="J47" t="str">
            <v>cdimier@lariviere.fr</v>
          </cell>
          <cell r="K47" t="str">
            <v>06 73 87 18 67</v>
          </cell>
          <cell r="L47" t="str">
            <v>04 79 38 64 19</v>
          </cell>
          <cell r="M47" t="str">
            <v>04 79 38 99 73</v>
          </cell>
          <cell r="N47" t="str">
            <v>01STRA</v>
          </cell>
          <cell r="O47" t="str">
            <v>01SMAG</v>
          </cell>
          <cell r="P47" t="str">
            <v xml:space="preserve">812 rue du Bois de l'Ile </v>
          </cell>
          <cell r="R47">
            <v>73460</v>
          </cell>
          <cell r="S47" t="str">
            <v>73</v>
          </cell>
          <cell r="T47" t="str">
            <v>TOURNON</v>
          </cell>
          <cell r="V47" t="str">
            <v>France</v>
          </cell>
          <cell r="W47" t="str">
            <v>73460,France</v>
          </cell>
        </row>
        <row r="48">
          <cell r="B48">
            <v>912</v>
          </cell>
          <cell r="C48" t="str">
            <v>GATE</v>
          </cell>
          <cell r="D48" t="str">
            <v>LARIVIERE</v>
          </cell>
          <cell r="E48" t="str">
            <v>Espagne</v>
          </cell>
          <cell r="F48" t="str">
            <v>GATE</v>
          </cell>
          <cell r="G48" t="str">
            <v>christophe Juhel</v>
          </cell>
          <cell r="N48" t="str">
            <v>912TRA</v>
          </cell>
          <cell r="O48" t="str">
            <v>912MAG</v>
          </cell>
          <cell r="R48" t="str">
            <v>24400</v>
          </cell>
          <cell r="S48" t="str">
            <v>24</v>
          </cell>
          <cell r="T48" t="str">
            <v>PONFERRADA</v>
          </cell>
          <cell r="V48" t="str">
            <v>Espagne</v>
          </cell>
          <cell r="W48" t="str">
            <v>ESPAGNE</v>
          </cell>
        </row>
        <row r="49">
          <cell r="B49">
            <v>300</v>
          </cell>
          <cell r="C49" t="str">
            <v>LARIVIERE</v>
          </cell>
          <cell r="D49" t="str">
            <v>LARIVIERE</v>
          </cell>
          <cell r="E49" t="str">
            <v>SUD EST</v>
          </cell>
          <cell r="F49" t="str">
            <v>GRENOBLE</v>
          </cell>
          <cell r="G49" t="str">
            <v>OLIVIER RETAILLE</v>
          </cell>
          <cell r="H49">
            <v>673289844</v>
          </cell>
          <cell r="I49" t="str">
            <v>Dominique BOUVIER</v>
          </cell>
          <cell r="J49" t="str">
            <v>dbouvier@lariviere.fr</v>
          </cell>
          <cell r="K49" t="str">
            <v>06 73 87 18 26</v>
          </cell>
          <cell r="L49" t="str">
            <v>04 76 25 14 60</v>
          </cell>
          <cell r="M49" t="str">
            <v>04 76 25 04 87</v>
          </cell>
          <cell r="N49" t="str">
            <v>300TRA</v>
          </cell>
          <cell r="O49" t="str">
            <v>300MAG</v>
          </cell>
          <cell r="P49" t="str">
            <v xml:space="preserve">22 rue Lamartine </v>
          </cell>
          <cell r="R49">
            <v>38320</v>
          </cell>
          <cell r="S49" t="str">
            <v>38</v>
          </cell>
          <cell r="T49" t="str">
            <v>EYBENS</v>
          </cell>
          <cell r="V49" t="str">
            <v>France</v>
          </cell>
          <cell r="W49" t="str">
            <v>38320,France</v>
          </cell>
        </row>
        <row r="50">
          <cell r="B50">
            <v>501</v>
          </cell>
          <cell r="C50" t="str">
            <v>LARIVIERE</v>
          </cell>
          <cell r="D50" t="str">
            <v>LARIVIERE</v>
          </cell>
          <cell r="E50" t="str">
            <v>OUEST</v>
          </cell>
          <cell r="F50" t="str">
            <v>LA GUERCHE Agence</v>
          </cell>
          <cell r="G50" t="str">
            <v>JEAN-MICHEL RENAUDIN</v>
          </cell>
          <cell r="H50">
            <v>607484747</v>
          </cell>
          <cell r="I50" t="str">
            <v>Arnaud DAHLEM</v>
          </cell>
          <cell r="J50" t="str">
            <v>adahlem@lariviere.fr</v>
          </cell>
          <cell r="K50">
            <v>673861834</v>
          </cell>
          <cell r="L50" t="str">
            <v>02 99 96 18 18</v>
          </cell>
          <cell r="M50" t="str">
            <v>02 99 96 18 20</v>
          </cell>
          <cell r="N50" t="str">
            <v>501TRA</v>
          </cell>
          <cell r="O50" t="str">
            <v>501MAG</v>
          </cell>
          <cell r="P50" t="str">
            <v>8 ZA da la Garenne</v>
          </cell>
          <cell r="R50">
            <v>35130</v>
          </cell>
          <cell r="S50" t="str">
            <v>35</v>
          </cell>
          <cell r="T50" t="str">
            <v>LA GUERCHE DE BRETAGNE</v>
          </cell>
          <cell r="V50" t="str">
            <v>France</v>
          </cell>
          <cell r="W50" t="str">
            <v>35130,France</v>
          </cell>
        </row>
        <row r="51">
          <cell r="B51" t="str">
            <v>503</v>
          </cell>
          <cell r="C51" t="str">
            <v>LARIVIERE</v>
          </cell>
          <cell r="D51" t="str">
            <v>LARIVIERE</v>
          </cell>
          <cell r="E51" t="str">
            <v>OUEST</v>
          </cell>
          <cell r="F51" t="str">
            <v>LA GUERCHE COUP</v>
          </cell>
          <cell r="G51" t="str">
            <v>JEAN-MICHEL RENAUDIN</v>
          </cell>
          <cell r="H51">
            <v>607484747</v>
          </cell>
          <cell r="I51" t="str">
            <v>Arnaud DAHLEM</v>
          </cell>
          <cell r="J51" t="str">
            <v>adahlem@lariviere.fr</v>
          </cell>
          <cell r="K51">
            <v>673861834</v>
          </cell>
          <cell r="L51" t="str">
            <v>02 99 96 18 18</v>
          </cell>
          <cell r="M51" t="str">
            <v>02 99 96 18 20</v>
          </cell>
          <cell r="N51" t="str">
            <v>503TRA</v>
          </cell>
          <cell r="O51" t="str">
            <v>503MAG</v>
          </cell>
          <cell r="P51" t="str">
            <v xml:space="preserve">1 route de Rannée </v>
          </cell>
          <cell r="Q51" t="str">
            <v xml:space="preserve"> Le Pont </v>
          </cell>
          <cell r="R51">
            <v>35130</v>
          </cell>
          <cell r="S51" t="str">
            <v>35</v>
          </cell>
          <cell r="T51" t="str">
            <v>LA GUERCHE DE BRETAGNE</v>
          </cell>
          <cell r="V51" t="str">
            <v>France</v>
          </cell>
          <cell r="W51" t="str">
            <v>35130,France</v>
          </cell>
        </row>
        <row r="52">
          <cell r="B52">
            <v>776</v>
          </cell>
          <cell r="C52" t="str">
            <v>LARIVIERE</v>
          </cell>
          <cell r="D52" t="str">
            <v>LARIVIERE</v>
          </cell>
          <cell r="E52" t="str">
            <v>SUPPLY CHAIN</v>
          </cell>
          <cell r="F52" t="str">
            <v>LA GUERCHE PF</v>
          </cell>
          <cell r="G52" t="str">
            <v>XAVIER CALAMY</v>
          </cell>
          <cell r="I52" t="str">
            <v>Elodie BOSCHER</v>
          </cell>
          <cell r="J52" t="str">
            <v>eboscher@lariviere.fr</v>
          </cell>
          <cell r="K52" t="str">
            <v>06 15 08 56 89</v>
          </cell>
          <cell r="L52" t="str">
            <v>02 23 55 55 50</v>
          </cell>
          <cell r="N52" t="str">
            <v>776TRA</v>
          </cell>
          <cell r="O52" t="str">
            <v>776MAG</v>
          </cell>
          <cell r="P52" t="str">
            <v xml:space="preserve">1 route de Rannée </v>
          </cell>
          <cell r="Q52" t="str">
            <v xml:space="preserve"> Le Pont </v>
          </cell>
          <cell r="R52">
            <v>35130</v>
          </cell>
          <cell r="S52" t="str">
            <v>35</v>
          </cell>
          <cell r="T52" t="str">
            <v>LA GUERCHE DE BRETAGNE</v>
          </cell>
          <cell r="V52" t="str">
            <v>France</v>
          </cell>
          <cell r="W52" t="str">
            <v>35130,France</v>
          </cell>
        </row>
        <row r="53">
          <cell r="B53" t="str">
            <v>04S1F</v>
          </cell>
          <cell r="C53" t="str">
            <v>MAURY NZ</v>
          </cell>
          <cell r="D53" t="str">
            <v xml:space="preserve">LARIVIERE </v>
          </cell>
          <cell r="E53" t="str">
            <v>SFE</v>
          </cell>
          <cell r="F53" t="str">
            <v>LA MOTTE SERVOLEX</v>
          </cell>
          <cell r="G53" t="str">
            <v>FRANCK MICEV</v>
          </cell>
          <cell r="H53">
            <v>607470853</v>
          </cell>
          <cell r="I53"/>
          <cell r="J53"/>
          <cell r="K53"/>
          <cell r="L53"/>
          <cell r="M53"/>
          <cell r="N53" t="str">
            <v>TRA</v>
          </cell>
          <cell r="O53" t="str">
            <v>MAG</v>
          </cell>
          <cell r="P53" t="str">
            <v>zac de l'erier Nord</v>
          </cell>
          <cell r="Q53" t="str">
            <v>711 rue Denis papin</v>
          </cell>
          <cell r="R53">
            <v>73290</v>
          </cell>
          <cell r="S53" t="str">
            <v>73</v>
          </cell>
          <cell r="T53" t="str">
            <v>LA MOTTE SEVOLEX</v>
          </cell>
          <cell r="U53"/>
          <cell r="V53" t="str">
            <v>France</v>
          </cell>
          <cell r="W53" t="str">
            <v>73290,France</v>
          </cell>
        </row>
        <row r="54">
          <cell r="B54">
            <v>120</v>
          </cell>
          <cell r="C54" t="str">
            <v>LARIVIERE</v>
          </cell>
          <cell r="D54" t="str">
            <v>LARIVIERE</v>
          </cell>
          <cell r="E54" t="str">
            <v>CENTRE OUEST</v>
          </cell>
          <cell r="F54" t="str">
            <v>LA ROCHE SUR YON</v>
          </cell>
          <cell r="G54" t="str">
            <v>ARNAUD BIDEAULT</v>
          </cell>
          <cell r="H54">
            <v>673875604</v>
          </cell>
          <cell r="I54" t="str">
            <v>Candy PUAUD</v>
          </cell>
          <cell r="J54" t="str">
            <v>cpuaud@lariviere.fr</v>
          </cell>
          <cell r="K54">
            <v>673180113</v>
          </cell>
          <cell r="L54" t="str">
            <v>02 51 08 86 60</v>
          </cell>
          <cell r="M54" t="str">
            <v>02 51 08 86 61</v>
          </cell>
          <cell r="N54" t="str">
            <v>120TRA</v>
          </cell>
          <cell r="O54" t="str">
            <v>120MAG</v>
          </cell>
          <cell r="P54" t="str">
            <v xml:space="preserve">ZA de l'Eraudière </v>
          </cell>
          <cell r="R54" t="str">
            <v>85170</v>
          </cell>
          <cell r="S54" t="str">
            <v>85</v>
          </cell>
          <cell r="T54" t="str">
            <v xml:space="preserve"> DOMPIERRE SUR YON</v>
          </cell>
          <cell r="V54" t="str">
            <v>France</v>
          </cell>
          <cell r="W54" t="str">
            <v>85170,France</v>
          </cell>
        </row>
        <row r="55">
          <cell r="B55" t="str">
            <v>02U</v>
          </cell>
          <cell r="C55" t="str">
            <v>LARIVIERE</v>
          </cell>
          <cell r="D55" t="str">
            <v>LARIVIERE</v>
          </cell>
          <cell r="E55" t="str">
            <v>CENTRE OUEST</v>
          </cell>
          <cell r="F55" t="str">
            <v>LA ROCHELLE</v>
          </cell>
          <cell r="G55" t="str">
            <v>ARNAUD BIDEAULT</v>
          </cell>
          <cell r="H55">
            <v>673875604</v>
          </cell>
          <cell r="I55" t="str">
            <v>Grégory TOWO</v>
          </cell>
          <cell r="J55" t="str">
            <v>gtowo@lariviere.fr</v>
          </cell>
          <cell r="K55">
            <v>687924974</v>
          </cell>
          <cell r="L55" t="str">
            <v>05 46 28 62 80</v>
          </cell>
          <cell r="M55" t="str">
            <v>05 46 28 62 89</v>
          </cell>
          <cell r="N55" t="str">
            <v>02UTRA</v>
          </cell>
          <cell r="O55" t="str">
            <v>02UMAG</v>
          </cell>
          <cell r="P55" t="str">
            <v xml:space="preserve">5 rue Jacques de Vaucanson </v>
          </cell>
          <cell r="R55">
            <v>17180</v>
          </cell>
          <cell r="S55" t="str">
            <v>17</v>
          </cell>
          <cell r="T55" t="str">
            <v>PERIGNY</v>
          </cell>
          <cell r="V55" t="str">
            <v>France</v>
          </cell>
          <cell r="W55" t="str">
            <v>17180,France</v>
          </cell>
        </row>
        <row r="56">
          <cell r="B56">
            <v>670</v>
          </cell>
          <cell r="C56" t="str">
            <v>LARIVIERE</v>
          </cell>
          <cell r="D56" t="str">
            <v>LARIVIERE</v>
          </cell>
          <cell r="E56" t="str">
            <v>OUEST</v>
          </cell>
          <cell r="F56" t="str">
            <v>LANNION</v>
          </cell>
          <cell r="G56" t="str">
            <v>JEAN-MICHEL RENAUDIN</v>
          </cell>
          <cell r="H56">
            <v>607484747</v>
          </cell>
          <cell r="I56" t="str">
            <v>Marc-Antoine LE SAINT</v>
          </cell>
          <cell r="J56" t="str">
            <v>manlesaint@lariviere.fr</v>
          </cell>
          <cell r="K56">
            <v>673872698</v>
          </cell>
          <cell r="L56" t="str">
            <v>02 96 48 60 70</v>
          </cell>
          <cell r="M56" t="str">
            <v>02 96 48 60 75</v>
          </cell>
          <cell r="N56" t="str">
            <v>670TRA</v>
          </cell>
          <cell r="O56" t="str">
            <v>670MAG</v>
          </cell>
          <cell r="P56" t="str">
            <v>Rue du Commandant Coadout</v>
          </cell>
          <cell r="Q56" t="str">
            <v xml:space="preserve"> </v>
          </cell>
          <cell r="R56">
            <v>22300</v>
          </cell>
          <cell r="S56" t="str">
            <v>22</v>
          </cell>
          <cell r="T56" t="str">
            <v>LANNION</v>
          </cell>
          <cell r="V56" t="str">
            <v>France</v>
          </cell>
          <cell r="W56" t="str">
            <v>22300,France</v>
          </cell>
        </row>
        <row r="57">
          <cell r="B57">
            <v>365</v>
          </cell>
          <cell r="C57" t="str">
            <v>LARIVIERE</v>
          </cell>
          <cell r="D57" t="str">
            <v>LARIVIERE</v>
          </cell>
          <cell r="E57" t="str">
            <v>OUEST</v>
          </cell>
          <cell r="F57" t="str">
            <v>LAVAL</v>
          </cell>
          <cell r="G57" t="str">
            <v>JEAN-MICHEL RENAUDIN</v>
          </cell>
          <cell r="H57">
            <v>607484747</v>
          </cell>
          <cell r="I57" t="str">
            <v>Sylvain CATROUILLET</v>
          </cell>
          <cell r="J57" t="str">
            <v>SCATROUILLET@lariviere.fr</v>
          </cell>
          <cell r="K57">
            <v>673875202</v>
          </cell>
          <cell r="L57" t="str">
            <v>02 43 90 75 75</v>
          </cell>
          <cell r="M57" t="str">
            <v>02 43 66 12 23</v>
          </cell>
          <cell r="N57" t="str">
            <v>365TRA</v>
          </cell>
          <cell r="O57" t="str">
            <v>365MAG</v>
          </cell>
          <cell r="P57" t="str">
            <v>Zone des Montrons</v>
          </cell>
          <cell r="R57">
            <v>53000</v>
          </cell>
          <cell r="S57" t="str">
            <v>53</v>
          </cell>
          <cell r="T57" t="str">
            <v>LAVAL</v>
          </cell>
          <cell r="V57" t="str">
            <v>France</v>
          </cell>
          <cell r="W57" t="str">
            <v>53000,France</v>
          </cell>
        </row>
        <row r="58">
          <cell r="B58" t="str">
            <v>04S</v>
          </cell>
          <cell r="C58" t="str">
            <v>MAURY NZ</v>
          </cell>
          <cell r="D58" t="str">
            <v>LARIVIERE</v>
          </cell>
          <cell r="E58" t="str">
            <v>SFE</v>
          </cell>
          <cell r="F58" t="str">
            <v>LE BOURGET DU LAC</v>
          </cell>
          <cell r="G58" t="str">
            <v>FRANCK MICEV</v>
          </cell>
          <cell r="H58">
            <v>607470853</v>
          </cell>
          <cell r="I58" t="str">
            <v>Bruno JANOT</v>
          </cell>
          <cell r="J58"/>
          <cell r="K58"/>
          <cell r="L58" t="str">
            <v>04 79 26 27 30</v>
          </cell>
          <cell r="M58" t="str">
            <v>04 79 26 27 39</v>
          </cell>
          <cell r="N58" t="str">
            <v>04STRA</v>
          </cell>
          <cell r="O58" t="str">
            <v>04SMAG</v>
          </cell>
          <cell r="P58" t="str">
            <v>ZA La Plaisse</v>
          </cell>
          <cell r="Q58"/>
          <cell r="R58">
            <v>73370</v>
          </cell>
          <cell r="S58" t="str">
            <v>73</v>
          </cell>
          <cell r="T58" t="str">
            <v>LE BOURGET DU LAC</v>
          </cell>
          <cell r="U58"/>
          <cell r="V58" t="str">
            <v>France</v>
          </cell>
          <cell r="W58" t="str">
            <v>73370,France</v>
          </cell>
        </row>
        <row r="59">
          <cell r="B59" t="str">
            <v>01Y</v>
          </cell>
          <cell r="C59" t="str">
            <v>LARIVIERE</v>
          </cell>
          <cell r="D59" t="str">
            <v>LARIVIERE</v>
          </cell>
          <cell r="E59" t="str">
            <v>NORMANDIE</v>
          </cell>
          <cell r="F59" t="str">
            <v>LE HAVRE</v>
          </cell>
          <cell r="G59" t="str">
            <v>BENOIT LAFORGE</v>
          </cell>
          <cell r="H59" t="str">
            <v>07 60 45 38 94</v>
          </cell>
          <cell r="I59" t="str">
            <v>Sylvain LE PAGE</v>
          </cell>
          <cell r="J59" t="str">
            <v>slepage@lariviere.fr</v>
          </cell>
          <cell r="K59">
            <v>607485055</v>
          </cell>
          <cell r="L59" t="str">
            <v>02 32 79 21 90</v>
          </cell>
          <cell r="M59" t="str">
            <v>02 32 79 21 91</v>
          </cell>
          <cell r="N59" t="str">
            <v>01YTRA</v>
          </cell>
          <cell r="O59" t="str">
            <v>01YMAG</v>
          </cell>
          <cell r="P59" t="str">
            <v xml:space="preserve">261 boulevard Jules Durand </v>
          </cell>
          <cell r="R59">
            <v>76600</v>
          </cell>
          <cell r="S59" t="str">
            <v>76</v>
          </cell>
          <cell r="T59" t="str">
            <v>LE HAVRE</v>
          </cell>
          <cell r="V59" t="str">
            <v>France</v>
          </cell>
          <cell r="W59" t="str">
            <v>76600,France</v>
          </cell>
        </row>
        <row r="60">
          <cell r="B60">
            <v>378</v>
          </cell>
          <cell r="C60" t="str">
            <v>LARIVIERE</v>
          </cell>
          <cell r="D60" t="str">
            <v>LARIVIERE</v>
          </cell>
          <cell r="E60" t="str">
            <v>CENTRE OUEST</v>
          </cell>
          <cell r="F60" t="str">
            <v>LE MANS</v>
          </cell>
          <cell r="G60" t="str">
            <v>ARNAUD BIDEAULT</v>
          </cell>
          <cell r="H60">
            <v>673875604</v>
          </cell>
          <cell r="I60" t="str">
            <v>Julien LECHESNE</v>
          </cell>
          <cell r="J60" t="str">
            <v>jlechesne@lariviere.fr</v>
          </cell>
          <cell r="L60" t="str">
            <v>02 43 21 10 24</v>
          </cell>
          <cell r="M60" t="str">
            <v>02 43 21 62 79</v>
          </cell>
          <cell r="N60" t="str">
            <v>378TRA</v>
          </cell>
          <cell r="O60" t="str">
            <v>378MAG</v>
          </cell>
          <cell r="P60" t="str">
            <v xml:space="preserve">Chemin du Pont de Quatremètres </v>
          </cell>
          <cell r="R60">
            <v>72230</v>
          </cell>
          <cell r="S60" t="str">
            <v>72</v>
          </cell>
          <cell r="T60" t="str">
            <v>ARNAGE</v>
          </cell>
          <cell r="V60" t="str">
            <v>France</v>
          </cell>
          <cell r="W60" t="str">
            <v>72230,France</v>
          </cell>
        </row>
        <row r="61">
          <cell r="B61" t="str">
            <v>04K</v>
          </cell>
          <cell r="C61" t="str">
            <v>LARIVIERE</v>
          </cell>
          <cell r="D61" t="str">
            <v>LARIVIERE</v>
          </cell>
          <cell r="E61" t="str">
            <v>NORD OUEST</v>
          </cell>
          <cell r="F61" t="str">
            <v>LENS</v>
          </cell>
          <cell r="G61" t="str">
            <v>MATTHIEU SERGENT</v>
          </cell>
          <cell r="H61" t="str">
            <v xml:space="preserve">06 07 48 49 83 </v>
          </cell>
          <cell r="I61" t="str">
            <v>Anthony DHONDT</v>
          </cell>
          <cell r="J61" t="str">
            <v>ADHONDT@lariviere.fr</v>
          </cell>
          <cell r="K61">
            <v>679235102</v>
          </cell>
          <cell r="L61" t="str">
            <v>03 91 84 07 20</v>
          </cell>
          <cell r="M61" t="str">
            <v>03 91 84 07 29</v>
          </cell>
          <cell r="N61" t="str">
            <v>04KTRA</v>
          </cell>
          <cell r="O61">
            <v>43430</v>
          </cell>
          <cell r="P61" t="str">
            <v xml:space="preserve">Rue des Colibris </v>
          </cell>
          <cell r="Q61" t="str">
            <v xml:space="preserve">Parc d'Activités des Oiseaux </v>
          </cell>
          <cell r="R61">
            <v>62218</v>
          </cell>
          <cell r="S61" t="str">
            <v>62</v>
          </cell>
          <cell r="T61" t="str">
            <v>LOISON SOUS LENS</v>
          </cell>
          <cell r="V61" t="str">
            <v>France</v>
          </cell>
          <cell r="W61" t="str">
            <v>62218,France</v>
          </cell>
        </row>
        <row r="62">
          <cell r="B62">
            <v>660</v>
          </cell>
          <cell r="C62" t="str">
            <v>LARIVIERE</v>
          </cell>
          <cell r="D62" t="str">
            <v>LARIVIERE</v>
          </cell>
          <cell r="E62" t="str">
            <v>SUD EST</v>
          </cell>
          <cell r="F62" t="str">
            <v>LES ABRETS</v>
          </cell>
          <cell r="G62" t="str">
            <v>OLIVIER RETAILLE</v>
          </cell>
          <cell r="H62">
            <v>673289844</v>
          </cell>
          <cell r="I62" t="str">
            <v>Christophe CALDAS</v>
          </cell>
          <cell r="J62" t="str">
            <v>ccaldas@lariviere.fr</v>
          </cell>
          <cell r="K62">
            <v>608497073</v>
          </cell>
          <cell r="L62" t="str">
            <v>04 76 32 00 42</v>
          </cell>
          <cell r="M62" t="str">
            <v>04 76 32 06 73</v>
          </cell>
          <cell r="N62" t="str">
            <v>660TRA</v>
          </cell>
          <cell r="O62" t="str">
            <v>660MAG</v>
          </cell>
          <cell r="P62" t="str">
            <v xml:space="preserve">270 route nationale 75 </v>
          </cell>
          <cell r="R62">
            <v>38490</v>
          </cell>
          <cell r="S62" t="str">
            <v>38</v>
          </cell>
          <cell r="T62" t="str">
            <v>CHARANCIEU</v>
          </cell>
          <cell r="V62" t="str">
            <v>France</v>
          </cell>
          <cell r="W62" t="str">
            <v>38490,France</v>
          </cell>
        </row>
        <row r="63">
          <cell r="B63" t="str">
            <v>02T</v>
          </cell>
          <cell r="C63" t="str">
            <v>LARIVIERE</v>
          </cell>
          <cell r="D63" t="str">
            <v>LARIVIERE</v>
          </cell>
          <cell r="E63" t="str">
            <v>SUPPLY CHAIN</v>
          </cell>
          <cell r="F63" t="str">
            <v>LES ABRETS PF</v>
          </cell>
          <cell r="G63" t="str">
            <v>Xavier CALAMY</v>
          </cell>
          <cell r="I63" t="str">
            <v>Gregory GIRAULT</v>
          </cell>
          <cell r="J63" t="str">
            <v>ggirault@lariviere.fr</v>
          </cell>
          <cell r="K63">
            <v>476326782</v>
          </cell>
          <cell r="N63" t="str">
            <v>02TTRA</v>
          </cell>
          <cell r="O63" t="str">
            <v>02TMAG</v>
          </cell>
          <cell r="P63" t="str">
            <v xml:space="preserve">270 route nationale 75 </v>
          </cell>
          <cell r="R63">
            <v>38490</v>
          </cell>
          <cell r="S63" t="str">
            <v>38</v>
          </cell>
          <cell r="T63" t="str">
            <v>CHARANCIEU</v>
          </cell>
          <cell r="V63" t="str">
            <v>France</v>
          </cell>
          <cell r="W63" t="str">
            <v>38490,France</v>
          </cell>
        </row>
        <row r="64">
          <cell r="B64" t="str">
            <v>04L</v>
          </cell>
          <cell r="C64" t="str">
            <v>LARIVIERE</v>
          </cell>
          <cell r="D64" t="str">
            <v>LARIVIERE</v>
          </cell>
          <cell r="E64" t="str">
            <v>CENTRE OUEST</v>
          </cell>
          <cell r="F64" t="str">
            <v>LES SABLES D'OLONNE</v>
          </cell>
          <cell r="G64" t="str">
            <v>ARNAUD BIDEAULT</v>
          </cell>
          <cell r="H64">
            <v>673875604</v>
          </cell>
          <cell r="I64" t="str">
            <v>Julien BAUDIN</v>
          </cell>
          <cell r="J64" t="str">
            <v>jbaudin@lariviere.fr</v>
          </cell>
          <cell r="K64" t="str">
            <v>06 73 87 26 33</v>
          </cell>
          <cell r="L64" t="str">
            <v>02 51 20 90 40</v>
          </cell>
          <cell r="M64" t="str">
            <v>02 51 20 90 49</v>
          </cell>
          <cell r="N64" t="str">
            <v>04LTRA</v>
          </cell>
          <cell r="O64" t="str">
            <v>04LMAG</v>
          </cell>
          <cell r="P64" t="str">
            <v xml:space="preserve"> Impasse Louis Renault </v>
          </cell>
          <cell r="Q64" t="str">
            <v xml:space="preserve">ZI Les Plesses </v>
          </cell>
          <cell r="R64">
            <v>85180</v>
          </cell>
          <cell r="S64" t="str">
            <v>85</v>
          </cell>
          <cell r="T64" t="str">
            <v>CHÂTEAU D'OLONNE</v>
          </cell>
          <cell r="V64" t="str">
            <v>France</v>
          </cell>
          <cell r="W64" t="str">
            <v>85180,France</v>
          </cell>
        </row>
        <row r="65">
          <cell r="B65" t="str">
            <v>03A</v>
          </cell>
          <cell r="C65" t="str">
            <v>LARIVIERE</v>
          </cell>
          <cell r="D65" t="str">
            <v>LARIVIERE</v>
          </cell>
          <cell r="E65" t="str">
            <v>SUD OUEST</v>
          </cell>
          <cell r="F65" t="str">
            <v>LIBOURNE</v>
          </cell>
          <cell r="G65" t="str">
            <v>CHRISTOPHE CONTE</v>
          </cell>
          <cell r="H65">
            <v>607159469</v>
          </cell>
          <cell r="I65" t="str">
            <v>Raphaël MANSUY</v>
          </cell>
          <cell r="J65" t="str">
            <v>rmansuy@lariviere.fr</v>
          </cell>
          <cell r="K65">
            <v>675151626</v>
          </cell>
          <cell r="L65" t="str">
            <v>05 57 23 00 00</v>
          </cell>
          <cell r="M65" t="str">
            <v>05 57 23 00 05</v>
          </cell>
          <cell r="N65" t="str">
            <v>03ATRA</v>
          </cell>
          <cell r="O65" t="str">
            <v>03AMAG</v>
          </cell>
          <cell r="P65" t="str">
            <v>ZA Les Dagueys II</v>
          </cell>
          <cell r="Q65" t="str">
            <v>10 rue François Vidal</v>
          </cell>
          <cell r="R65">
            <v>33500</v>
          </cell>
          <cell r="S65" t="str">
            <v>33</v>
          </cell>
          <cell r="T65" t="str">
            <v>LIBOURNE</v>
          </cell>
          <cell r="V65" t="str">
            <v>France</v>
          </cell>
          <cell r="W65" t="str">
            <v>33500,France</v>
          </cell>
        </row>
        <row r="66">
          <cell r="B66" t="str">
            <v>07W</v>
          </cell>
          <cell r="C66" t="str">
            <v>LARIVIERE</v>
          </cell>
          <cell r="D66" t="str">
            <v>LARIVIERE</v>
          </cell>
          <cell r="E66" t="str">
            <v>NORD OUEST</v>
          </cell>
          <cell r="F66" t="str">
            <v>LILLE SFE</v>
          </cell>
          <cell r="G66" t="str">
            <v>MATTHIEU SERGENT</v>
          </cell>
          <cell r="H66" t="str">
            <v xml:space="preserve">06 07 48 49 83 </v>
          </cell>
          <cell r="I66"/>
          <cell r="J66"/>
          <cell r="K66"/>
          <cell r="L66" t="str">
            <v>03 20 37 43 53</v>
          </cell>
          <cell r="M66" t="str">
            <v>03 20 37 43 54</v>
          </cell>
          <cell r="N66" t="str">
            <v>07WTRA</v>
          </cell>
          <cell r="O66" t="str">
            <v>07WMAG</v>
          </cell>
          <cell r="P66" t="str">
            <v>14C Rue de l'Egalité</v>
          </cell>
          <cell r="Q66"/>
          <cell r="R66">
            <v>59160</v>
          </cell>
          <cell r="S66" t="str">
            <v>59</v>
          </cell>
          <cell r="T66" t="str">
            <v>LOMME</v>
          </cell>
          <cell r="U66"/>
          <cell r="V66" t="str">
            <v>France</v>
          </cell>
          <cell r="W66" t="str">
            <v>59160,France</v>
          </cell>
        </row>
        <row r="67">
          <cell r="B67">
            <v>105</v>
          </cell>
          <cell r="C67" t="str">
            <v>LARIVIERE</v>
          </cell>
          <cell r="D67" t="str">
            <v>LARIVIERE</v>
          </cell>
          <cell r="E67" t="str">
            <v>NORD OUEST</v>
          </cell>
          <cell r="F67" t="str">
            <v xml:space="preserve">LILLE </v>
          </cell>
          <cell r="G67" t="str">
            <v>MATTHIEU SERGENT</v>
          </cell>
          <cell r="H67" t="str">
            <v xml:space="preserve">06 07 48 49 83 </v>
          </cell>
          <cell r="I67" t="str">
            <v>Angélique LEMAHIEU</v>
          </cell>
          <cell r="J67" t="str">
            <v>alemahieu@lariviere.fr</v>
          </cell>
          <cell r="K67" t="str">
            <v xml:space="preserve"> 07 62 03 76 16 </v>
          </cell>
          <cell r="L67" t="str">
            <v>03 20 93 35 36</v>
          </cell>
          <cell r="M67" t="str">
            <v>03 20 92 97 32</v>
          </cell>
          <cell r="N67" t="str">
            <v>07WTRA</v>
          </cell>
          <cell r="O67" t="str">
            <v>07WMAG</v>
          </cell>
          <cell r="P67" t="str">
            <v>14C Rue de l'Egalité</v>
          </cell>
          <cell r="Q67"/>
          <cell r="R67" t="str">
            <v>59320</v>
          </cell>
          <cell r="S67" t="str">
            <v>59</v>
          </cell>
          <cell r="T67" t="str">
            <v>HALENNES LEZ HAUBOURDIN</v>
          </cell>
          <cell r="U67"/>
          <cell r="V67" t="str">
            <v>France</v>
          </cell>
          <cell r="W67" t="str">
            <v>59320,France</v>
          </cell>
        </row>
        <row r="68">
          <cell r="B68">
            <v>570</v>
          </cell>
          <cell r="C68" t="str">
            <v>LARIVIERE</v>
          </cell>
          <cell r="D68" t="str">
            <v>LARIVIERE</v>
          </cell>
          <cell r="E68" t="str">
            <v>CENTRE OUEST</v>
          </cell>
          <cell r="F68" t="str">
            <v>LIMOGES</v>
          </cell>
          <cell r="G68" t="str">
            <v>ARNAUD BIDEAULT</v>
          </cell>
          <cell r="H68">
            <v>673875604</v>
          </cell>
          <cell r="I68" t="str">
            <v>Laurent MEYNIEUX</v>
          </cell>
          <cell r="J68" t="str">
            <v>lmeynieux@lariviere.fr</v>
          </cell>
          <cell r="K68" t="str">
            <v>06 31 70 16 42</v>
          </cell>
          <cell r="L68" t="str">
            <v>05 55 35 08 70</v>
          </cell>
          <cell r="M68" t="str">
            <v>05 55 35 08 71</v>
          </cell>
          <cell r="N68" t="str">
            <v>570TRA</v>
          </cell>
          <cell r="O68" t="str">
            <v>570MAG</v>
          </cell>
          <cell r="P68" t="str">
            <v xml:space="preserve">33 rue Léon Serpolet </v>
          </cell>
          <cell r="Q68" t="str">
            <v xml:space="preserve">ZI Nord N° 2 </v>
          </cell>
          <cell r="R68">
            <v>87280</v>
          </cell>
          <cell r="S68" t="str">
            <v>87</v>
          </cell>
          <cell r="T68" t="str">
            <v>LIMOGES</v>
          </cell>
          <cell r="V68" t="str">
            <v>France</v>
          </cell>
          <cell r="W68" t="str">
            <v>87280,France</v>
          </cell>
        </row>
        <row r="69">
          <cell r="B69" t="str">
            <v>105F</v>
          </cell>
          <cell r="C69" t="str">
            <v>LARIVIERE</v>
          </cell>
          <cell r="D69" t="str">
            <v>LARIVIERE</v>
          </cell>
          <cell r="E69" t="str">
            <v>NORD OUEST</v>
          </cell>
          <cell r="F69" t="str">
            <v>LOMME</v>
          </cell>
          <cell r="G69" t="str">
            <v>MATTHIEU SERGENT</v>
          </cell>
          <cell r="H69" t="str">
            <v xml:space="preserve">06 07 48 49 83 </v>
          </cell>
          <cell r="I69" t="str">
            <v>Laurent Jolibois</v>
          </cell>
          <cell r="J69" t="str">
            <v>ljolibois@lariviere.fr</v>
          </cell>
          <cell r="K69"/>
          <cell r="L69" t="str">
            <v>03 20 93 35 36</v>
          </cell>
          <cell r="M69" t="str">
            <v>03 20 92 97 32</v>
          </cell>
          <cell r="N69" t="str">
            <v>105TRA</v>
          </cell>
          <cell r="O69" t="str">
            <v>105MAG</v>
          </cell>
          <cell r="P69" t="str">
            <v>132 rue Jean Baptiste Dumas</v>
          </cell>
          <cell r="Q69"/>
          <cell r="R69">
            <v>59160</v>
          </cell>
          <cell r="S69" t="str">
            <v>59</v>
          </cell>
          <cell r="T69" t="str">
            <v>LOMME</v>
          </cell>
          <cell r="U69"/>
          <cell r="V69" t="str">
            <v>France</v>
          </cell>
          <cell r="W69" t="str">
            <v>59160,France</v>
          </cell>
        </row>
        <row r="70">
          <cell r="B70" t="str">
            <v>G11</v>
          </cell>
          <cell r="C70" t="str">
            <v>LARIVIERE</v>
          </cell>
          <cell r="D70" t="str">
            <v>LARIVIERE</v>
          </cell>
          <cell r="E70" t="str">
            <v>OUEST</v>
          </cell>
          <cell r="F70" t="str">
            <v>LORIENT</v>
          </cell>
          <cell r="G70" t="str">
            <v>JEAN-MICHEL RENAUDIN</v>
          </cell>
          <cell r="H70">
            <v>607484747</v>
          </cell>
          <cell r="I70" t="str">
            <v>Gilles ROQUET</v>
          </cell>
          <cell r="J70" t="str">
            <v>groquet@lariviere.fr</v>
          </cell>
          <cell r="K70">
            <v>673877664</v>
          </cell>
          <cell r="L70" t="str">
            <v>02 97 05 01 16</v>
          </cell>
          <cell r="M70" t="str">
            <v>02 97 05 30 76</v>
          </cell>
          <cell r="N70" t="str">
            <v>G11TRA</v>
          </cell>
          <cell r="O70" t="str">
            <v>G11MAG</v>
          </cell>
          <cell r="P70" t="str">
            <v xml:space="preserve">ZA du Mourillon </v>
          </cell>
          <cell r="R70">
            <v>56530</v>
          </cell>
          <cell r="S70" t="str">
            <v>56</v>
          </cell>
          <cell r="T70" t="str">
            <v>QUEVEN</v>
          </cell>
          <cell r="V70" t="str">
            <v>France</v>
          </cell>
          <cell r="W70" t="str">
            <v>56530,France</v>
          </cell>
        </row>
        <row r="71">
          <cell r="B71" t="str">
            <v>04W1F</v>
          </cell>
          <cell r="C71" t="str">
            <v>LARIVIERE</v>
          </cell>
          <cell r="D71" t="str">
            <v>LARIVIERE</v>
          </cell>
          <cell r="E71" t="str">
            <v>SFE</v>
          </cell>
          <cell r="F71" t="str">
            <v>LYON CORBAS</v>
          </cell>
          <cell r="G71" t="str">
            <v>FRANCK MICEV</v>
          </cell>
          <cell r="H71">
            <v>607470853</v>
          </cell>
          <cell r="I71" t="str">
            <v>Nicolas RABEL</v>
          </cell>
          <cell r="J71"/>
          <cell r="K71"/>
          <cell r="L71" t="str">
            <v>04 72 02 00 74</v>
          </cell>
          <cell r="M71" t="str">
            <v>04 72 02 09 37</v>
          </cell>
          <cell r="N71" t="str">
            <v>04WTRA</v>
          </cell>
          <cell r="O71" t="str">
            <v>04WMAG</v>
          </cell>
          <cell r="P71" t="str">
            <v>5, rue du Dauphiné</v>
          </cell>
          <cell r="Q71"/>
          <cell r="R71">
            <v>69960</v>
          </cell>
          <cell r="S71" t="str">
            <v>69</v>
          </cell>
          <cell r="T71" t="str">
            <v>CORBAS</v>
          </cell>
          <cell r="U71"/>
          <cell r="V71" t="str">
            <v>France</v>
          </cell>
          <cell r="W71" t="str">
            <v>69960,France</v>
          </cell>
        </row>
        <row r="72">
          <cell r="B72" t="str">
            <v>02C</v>
          </cell>
          <cell r="C72" t="str">
            <v>LARIVIERE</v>
          </cell>
          <cell r="D72" t="str">
            <v>LARIVIERE</v>
          </cell>
          <cell r="E72" t="str">
            <v>SUD EST</v>
          </cell>
          <cell r="F72" t="str">
            <v>LYON GENAS</v>
          </cell>
          <cell r="G72" t="str">
            <v>OLIVIER RETAILLE</v>
          </cell>
          <cell r="H72">
            <v>673289844</v>
          </cell>
          <cell r="I72" t="str">
            <v>Pierre Louis REY</v>
          </cell>
          <cell r="J72" t="str">
            <v>plrey@lariviere.fr</v>
          </cell>
          <cell r="K72" t="str">
            <v>06 07 48 69 34</v>
          </cell>
          <cell r="L72" t="str">
            <v>04 72 79 11 00</v>
          </cell>
          <cell r="M72" t="str">
            <v>04 72 79 11 01</v>
          </cell>
          <cell r="N72" t="str">
            <v>02CTRA</v>
          </cell>
          <cell r="O72" t="str">
            <v>02CMAG</v>
          </cell>
          <cell r="P72" t="str">
            <v xml:space="preserve">21 chemin des Muriers </v>
          </cell>
          <cell r="Q72" t="str">
            <v xml:space="preserve">ZI de Mi Plaine </v>
          </cell>
          <cell r="R72">
            <v>69740</v>
          </cell>
          <cell r="S72" t="str">
            <v>69</v>
          </cell>
          <cell r="T72" t="str">
            <v xml:space="preserve">GENAS </v>
          </cell>
          <cell r="V72" t="str">
            <v>France</v>
          </cell>
          <cell r="W72" t="str">
            <v>69740,France</v>
          </cell>
        </row>
        <row r="73">
          <cell r="B73" t="str">
            <v>03PF</v>
          </cell>
          <cell r="C73" t="str">
            <v>LARIVIERE</v>
          </cell>
          <cell r="D73" t="str">
            <v>LARIVIERE</v>
          </cell>
          <cell r="E73" t="str">
            <v>SUD EST</v>
          </cell>
          <cell r="F73" t="str">
            <v>LYON LISSIEU</v>
          </cell>
          <cell r="G73" t="str">
            <v>OLIVIER RETAILLE</v>
          </cell>
          <cell r="H73">
            <v>673289844</v>
          </cell>
          <cell r="I73"/>
          <cell r="J73"/>
          <cell r="K73">
            <v>642258216</v>
          </cell>
          <cell r="L73" t="str">
            <v>04 72 54 54 55</v>
          </cell>
          <cell r="M73" t="str">
            <v>04 72 54 54 60</v>
          </cell>
          <cell r="N73" t="str">
            <v>03PTRA</v>
          </cell>
          <cell r="O73" t="str">
            <v>03PMAG</v>
          </cell>
          <cell r="P73" t="str">
            <v>RN6</v>
          </cell>
          <cell r="Q73" t="str">
            <v>Lieu Dit FAVIERES</v>
          </cell>
          <cell r="R73">
            <v>69380</v>
          </cell>
          <cell r="S73" t="str">
            <v>69</v>
          </cell>
          <cell r="T73" t="str">
            <v>LISSIEU</v>
          </cell>
          <cell r="U73"/>
          <cell r="V73" t="str">
            <v>France</v>
          </cell>
          <cell r="W73" t="str">
            <v>69380,France</v>
          </cell>
        </row>
        <row r="74">
          <cell r="B74" t="str">
            <v>04W</v>
          </cell>
          <cell r="C74" t="str">
            <v>LARIVIERE</v>
          </cell>
          <cell r="D74" t="str">
            <v>LARIVIERE</v>
          </cell>
          <cell r="E74" t="str">
            <v>SUD EST</v>
          </cell>
          <cell r="F74" t="str">
            <v>LYON SFE</v>
          </cell>
          <cell r="G74" t="str">
            <v>OLIVIER RETAILLE</v>
          </cell>
          <cell r="H74">
            <v>673289844</v>
          </cell>
          <cell r="I74" t="str">
            <v>Pierre Louis REY</v>
          </cell>
          <cell r="J74" t="str">
            <v>plrey@lariviere.fr</v>
          </cell>
          <cell r="K74" t="str">
            <v>06 07 48 69 34</v>
          </cell>
          <cell r="L74" t="str">
            <v>04 72 02 00 74</v>
          </cell>
          <cell r="M74" t="str">
            <v>04 72 02 09 37</v>
          </cell>
          <cell r="N74" t="str">
            <v>04WTRA</v>
          </cell>
          <cell r="O74" t="str">
            <v>04WMAG</v>
          </cell>
          <cell r="P74" t="str">
            <v>9 Impasse du lavoisier</v>
          </cell>
          <cell r="R74">
            <v>69680</v>
          </cell>
          <cell r="S74" t="str">
            <v>69</v>
          </cell>
          <cell r="T74" t="str">
            <v>CHASSIEU</v>
          </cell>
          <cell r="V74" t="str">
            <v>France</v>
          </cell>
          <cell r="W74" t="str">
            <v>69680,France</v>
          </cell>
        </row>
        <row r="75">
          <cell r="B75" t="str">
            <v>07S</v>
          </cell>
          <cell r="C75" t="str">
            <v>LARIVIERE</v>
          </cell>
          <cell r="D75" t="str">
            <v>LARIVIERE</v>
          </cell>
          <cell r="E75" t="str">
            <v>SUD EST</v>
          </cell>
          <cell r="F75" t="str">
            <v>LYON SFE FACONNAGE</v>
          </cell>
          <cell r="G75" t="str">
            <v>OLIVIER RETAILLE</v>
          </cell>
          <cell r="H75">
            <v>673289844</v>
          </cell>
          <cell r="I75" t="str">
            <v>Pierre Louis REY</v>
          </cell>
          <cell r="J75" t="str">
            <v>plrey@lariviere.fr</v>
          </cell>
          <cell r="K75" t="str">
            <v>06 07 48 69 34</v>
          </cell>
          <cell r="L75" t="str">
            <v>04 72 02 00 74</v>
          </cell>
          <cell r="M75" t="str">
            <v>04 72 02 09 37</v>
          </cell>
          <cell r="N75" t="str">
            <v>07STRA</v>
          </cell>
          <cell r="O75" t="str">
            <v>07SMAG</v>
          </cell>
          <cell r="P75" t="str">
            <v>9 Impasse du lavoisier</v>
          </cell>
          <cell r="Q75"/>
          <cell r="R75">
            <v>69680</v>
          </cell>
          <cell r="S75" t="str">
            <v>69</v>
          </cell>
          <cell r="T75" t="str">
            <v>CHASSIEU</v>
          </cell>
          <cell r="U75"/>
          <cell r="V75" t="str">
            <v>France</v>
          </cell>
          <cell r="W75" t="str">
            <v>69680,France</v>
          </cell>
        </row>
        <row r="76">
          <cell r="B76" t="str">
            <v>02K</v>
          </cell>
          <cell r="C76" t="str">
            <v>LARIVIERE</v>
          </cell>
          <cell r="D76" t="str">
            <v>LARIVIERE</v>
          </cell>
          <cell r="E76" t="str">
            <v>SUD EST</v>
          </cell>
          <cell r="F76" t="str">
            <v>MACON</v>
          </cell>
          <cell r="G76" t="str">
            <v>OLIVIER RETAILLE</v>
          </cell>
          <cell r="H76">
            <v>673289844</v>
          </cell>
          <cell r="I76" t="str">
            <v>Jérome LASARAT</v>
          </cell>
          <cell r="J76" t="str">
            <v>jlassarat@lariviere.fr</v>
          </cell>
          <cell r="K76">
            <v>642179630</v>
          </cell>
          <cell r="L76" t="str">
            <v>03 85 40 58 30</v>
          </cell>
          <cell r="M76" t="str">
            <v>03 85 40 58 39</v>
          </cell>
          <cell r="N76" t="str">
            <v>02KTRA</v>
          </cell>
          <cell r="O76" t="str">
            <v>02KMAG</v>
          </cell>
          <cell r="P76" t="str">
            <v>ZA des bertilliers</v>
          </cell>
          <cell r="Q76" t="str">
            <v>237 chemin des Frozières</v>
          </cell>
          <cell r="R76">
            <v>71850</v>
          </cell>
          <cell r="S76" t="str">
            <v>71</v>
          </cell>
          <cell r="T76" t="str">
            <v>CHARNAY LES MACON</v>
          </cell>
          <cell r="V76" t="str">
            <v>France</v>
          </cell>
          <cell r="W76" t="str">
            <v>71850,France</v>
          </cell>
        </row>
        <row r="77">
          <cell r="B77" t="str">
            <v>056</v>
          </cell>
          <cell r="C77" t="str">
            <v>LARIVIERE</v>
          </cell>
          <cell r="D77" t="str">
            <v>LARIVIERE</v>
          </cell>
          <cell r="E77" t="str">
            <v>ILE DE France CENTRE</v>
          </cell>
          <cell r="F77" t="str">
            <v>MALAKOFF</v>
          </cell>
          <cell r="G77" t="str">
            <v>Peggy KERFORN</v>
          </cell>
          <cell r="H77">
            <v>608672217</v>
          </cell>
          <cell r="I77" t="str">
            <v>David DA PIEDADE</v>
          </cell>
          <cell r="J77" t="str">
            <v>ddapiedade@lariviere.fr</v>
          </cell>
          <cell r="K77">
            <v>673876380</v>
          </cell>
          <cell r="L77" t="str">
            <v>01 42 53 44 50</v>
          </cell>
          <cell r="M77" t="str">
            <v>01 42 53 91 36</v>
          </cell>
          <cell r="N77" t="str">
            <v>056TRA</v>
          </cell>
          <cell r="O77" t="str">
            <v>056MAG</v>
          </cell>
          <cell r="P77" t="str">
            <v xml:space="preserve">54 avenue Augustin Dumont </v>
          </cell>
          <cell r="R77">
            <v>92240</v>
          </cell>
          <cell r="S77" t="str">
            <v>92</v>
          </cell>
          <cell r="T77" t="str">
            <v>MALAKOFF</v>
          </cell>
          <cell r="V77" t="str">
            <v>France</v>
          </cell>
          <cell r="W77" t="str">
            <v>92240,France</v>
          </cell>
        </row>
        <row r="78">
          <cell r="B78" t="str">
            <v>03F</v>
          </cell>
          <cell r="C78" t="str">
            <v>LARIVIERE</v>
          </cell>
          <cell r="D78" t="str">
            <v>LARIVIERE</v>
          </cell>
          <cell r="E78" t="str">
            <v>ILE DE France CENTRE</v>
          </cell>
          <cell r="F78" t="str">
            <v>MANTES LA JOLIE</v>
          </cell>
          <cell r="G78" t="str">
            <v>Peggy KERFORN</v>
          </cell>
          <cell r="H78">
            <v>608672217</v>
          </cell>
          <cell r="I78" t="str">
            <v>Pascal DEVOUASSOUD</v>
          </cell>
          <cell r="J78" t="str">
            <v>pdevouassoud@lariviere.fr</v>
          </cell>
          <cell r="K78" t="str">
            <v>06 45 15 78 05</v>
          </cell>
          <cell r="L78" t="str">
            <v>01 30 90 00 01</v>
          </cell>
          <cell r="M78" t="str">
            <v>01 30 90 00 10</v>
          </cell>
          <cell r="N78" t="str">
            <v>03FTRA</v>
          </cell>
          <cell r="O78" t="str">
            <v>03FMAG</v>
          </cell>
          <cell r="P78" t="str">
            <v>ZA de la Couronne des Prés</v>
          </cell>
          <cell r="Q78" t="str">
            <v>Avenue de la Mauldre</v>
          </cell>
          <cell r="R78">
            <v>78680</v>
          </cell>
          <cell r="S78" t="str">
            <v>78</v>
          </cell>
          <cell r="T78" t="str">
            <v>EPONE</v>
          </cell>
          <cell r="V78" t="str">
            <v>France</v>
          </cell>
          <cell r="W78" t="str">
            <v>78680,France</v>
          </cell>
        </row>
        <row r="79">
          <cell r="B79" t="str">
            <v>03JF</v>
          </cell>
          <cell r="C79" t="str">
            <v>LARIVIERE</v>
          </cell>
          <cell r="D79" t="str">
            <v>LARIVIERE</v>
          </cell>
          <cell r="E79" t="str">
            <v>SUD OUEST</v>
          </cell>
          <cell r="F79" t="str">
            <v>MARMANDE</v>
          </cell>
          <cell r="G79" t="str">
            <v>CHRISTOPHE CONTE</v>
          </cell>
          <cell r="H79">
            <v>607159469</v>
          </cell>
          <cell r="I79"/>
          <cell r="J79"/>
          <cell r="K79"/>
          <cell r="L79"/>
          <cell r="M79"/>
          <cell r="N79" t="str">
            <v>03JTRA</v>
          </cell>
          <cell r="O79" t="str">
            <v>03JMAG</v>
          </cell>
          <cell r="P79" t="str">
            <v>Sangosse</v>
          </cell>
          <cell r="Q79" t="str">
            <v xml:space="preserve">ZAC de Samazan </v>
          </cell>
          <cell r="R79">
            <v>47250</v>
          </cell>
          <cell r="S79" t="str">
            <v>47</v>
          </cell>
          <cell r="T79" t="str">
            <v>SAMAZAN</v>
          </cell>
          <cell r="U79"/>
          <cell r="V79" t="str">
            <v>France</v>
          </cell>
          <cell r="W79" t="str">
            <v>47250,France</v>
          </cell>
        </row>
        <row r="80">
          <cell r="B80" t="str">
            <v>057</v>
          </cell>
          <cell r="C80" t="str">
            <v>LARIVIERE</v>
          </cell>
          <cell r="D80" t="str">
            <v>LARIVIERE</v>
          </cell>
          <cell r="E80" t="str">
            <v>ILE DE France CENTRE</v>
          </cell>
          <cell r="F80" t="str">
            <v>MELUN</v>
          </cell>
          <cell r="G80" t="str">
            <v>Peggy KERFORN</v>
          </cell>
          <cell r="H80">
            <v>608672217</v>
          </cell>
          <cell r="I80" t="str">
            <v>Patrick GORIN</v>
          </cell>
          <cell r="J80" t="str">
            <v>pgorin@lariviere.fr</v>
          </cell>
          <cell r="K80">
            <v>671582799</v>
          </cell>
          <cell r="L80" t="str">
            <v>01 64 79 71 10</v>
          </cell>
          <cell r="M80" t="str">
            <v>01 64 79 71 15</v>
          </cell>
          <cell r="N80" t="str">
            <v>057TRA</v>
          </cell>
          <cell r="O80" t="str">
            <v>057MAG</v>
          </cell>
          <cell r="P80" t="str">
            <v>ZI VAUS LE PENIL</v>
          </cell>
          <cell r="Q80" t="str">
            <v>305 Rue Einstein</v>
          </cell>
          <cell r="R80">
            <v>77000</v>
          </cell>
          <cell r="S80" t="str">
            <v>77</v>
          </cell>
          <cell r="T80" t="str">
            <v>MELUN</v>
          </cell>
          <cell r="V80" t="str">
            <v>France</v>
          </cell>
          <cell r="W80" t="str">
            <v>77000,France</v>
          </cell>
        </row>
        <row r="81">
          <cell r="B81">
            <v>333</v>
          </cell>
          <cell r="C81" t="str">
            <v>LARIVIERE</v>
          </cell>
          <cell r="D81" t="str">
            <v>LARIVIERE</v>
          </cell>
          <cell r="E81" t="str">
            <v>SUD OUEST</v>
          </cell>
          <cell r="F81" t="str">
            <v>MERIGNAC</v>
          </cell>
          <cell r="G81" t="str">
            <v>CHRISTOPHE CONTE</v>
          </cell>
          <cell r="H81">
            <v>607159469</v>
          </cell>
          <cell r="I81" t="str">
            <v>José  POITEVIN</v>
          </cell>
          <cell r="J81" t="str">
            <v>jpoitevin@lariviere.fr</v>
          </cell>
          <cell r="K81">
            <v>648338732</v>
          </cell>
          <cell r="L81" t="str">
            <v>05 57 92 25 80</v>
          </cell>
          <cell r="M81" t="str">
            <v>05 57 92 25 89</v>
          </cell>
          <cell r="N81" t="str">
            <v>333TRA</v>
          </cell>
          <cell r="O81" t="str">
            <v>333MAG</v>
          </cell>
          <cell r="P81" t="str">
            <v>ZI du Phare</v>
          </cell>
          <cell r="Q81" t="str">
            <v>7 rue Ferdinand de Lesseps</v>
          </cell>
          <cell r="R81">
            <v>33700</v>
          </cell>
          <cell r="S81" t="str">
            <v>33</v>
          </cell>
          <cell r="T81" t="str">
            <v>MERIGNAC</v>
          </cell>
          <cell r="V81" t="str">
            <v>France</v>
          </cell>
          <cell r="W81" t="str">
            <v>33700,France</v>
          </cell>
        </row>
        <row r="82">
          <cell r="B82" t="str">
            <v>02P</v>
          </cell>
          <cell r="C82" t="str">
            <v>LARIVIERE</v>
          </cell>
          <cell r="D82" t="str">
            <v>LARIVIERE</v>
          </cell>
          <cell r="E82" t="str">
            <v>EST</v>
          </cell>
          <cell r="F82" t="str">
            <v>METZ</v>
          </cell>
          <cell r="G82" t="str">
            <v>LAURENT GUILLEAU</v>
          </cell>
          <cell r="H82" t="str">
            <v>06 73 87 84 45</v>
          </cell>
          <cell r="I82" t="str">
            <v>Eric MINELLI</v>
          </cell>
          <cell r="J82" t="str">
            <v>eminelli@lariviere.fr</v>
          </cell>
          <cell r="K82">
            <v>673293825</v>
          </cell>
          <cell r="L82" t="str">
            <v>03 87 72 30 26</v>
          </cell>
          <cell r="M82" t="str">
            <v>03 87 72 23 45</v>
          </cell>
          <cell r="N82" t="str">
            <v>02PTRA</v>
          </cell>
          <cell r="O82" t="str">
            <v>02PMAG</v>
          </cell>
          <cell r="P82" t="str">
            <v>ZI des Jonquières</v>
          </cell>
          <cell r="Q82" t="str">
            <v>Rue Charles Picard</v>
          </cell>
          <cell r="R82">
            <v>57365</v>
          </cell>
          <cell r="S82" t="str">
            <v>57</v>
          </cell>
          <cell r="T82" t="str">
            <v>ENNERY</v>
          </cell>
          <cell r="V82" t="str">
            <v>France</v>
          </cell>
          <cell r="W82" t="str">
            <v>57365,France</v>
          </cell>
        </row>
        <row r="83">
          <cell r="B83" t="str">
            <v>04H</v>
          </cell>
          <cell r="C83" t="str">
            <v>LARIVIERE</v>
          </cell>
          <cell r="D83" t="str">
            <v>LARIVIERE</v>
          </cell>
          <cell r="E83" t="str">
            <v>SUD OUEST</v>
          </cell>
          <cell r="F83" t="str">
            <v>MONT DE MARSAN</v>
          </cell>
          <cell r="G83" t="str">
            <v>CHRISTOPHE CONTE</v>
          </cell>
          <cell r="H83">
            <v>607159469</v>
          </cell>
          <cell r="I83" t="str">
            <v>Franck GOURGUES</v>
          </cell>
          <cell r="J83" t="str">
            <v>fgourgues@lariviere.fr</v>
          </cell>
          <cell r="K83">
            <v>673268825</v>
          </cell>
          <cell r="L83" t="str">
            <v>05 58 79 06 66</v>
          </cell>
          <cell r="M83" t="str">
            <v>05 58 79 89 20</v>
          </cell>
          <cell r="N83" t="str">
            <v>04HTRA</v>
          </cell>
          <cell r="O83" t="str">
            <v>04HMAG</v>
          </cell>
          <cell r="P83" t="str">
            <v>ZA Mamoura Nord</v>
          </cell>
          <cell r="Q83" t="str">
            <v>141 allée des Rossignoles</v>
          </cell>
          <cell r="R83">
            <v>40090</v>
          </cell>
          <cell r="S83" t="str">
            <v>40</v>
          </cell>
          <cell r="T83" t="str">
            <v>SAINT AVIT</v>
          </cell>
          <cell r="V83" t="str">
            <v>France</v>
          </cell>
          <cell r="W83" t="str">
            <v>40090,France</v>
          </cell>
        </row>
        <row r="84">
          <cell r="B84" t="str">
            <v>03C</v>
          </cell>
          <cell r="C84" t="str">
            <v>LARIVIERE</v>
          </cell>
          <cell r="D84" t="str">
            <v>LARIVIERE</v>
          </cell>
          <cell r="E84" t="str">
            <v>SUD OUEST</v>
          </cell>
          <cell r="F84" t="str">
            <v>MONTAUBAN</v>
          </cell>
          <cell r="G84" t="str">
            <v>CHRISTOPHE CONTE</v>
          </cell>
          <cell r="H84">
            <v>607159469</v>
          </cell>
          <cell r="I84" t="str">
            <v>Franck FABAS</v>
          </cell>
          <cell r="J84" t="str">
            <v>ffabias@lariviere.fr</v>
          </cell>
          <cell r="L84" t="str">
            <v>05 63 02 45 50</v>
          </cell>
          <cell r="M84" t="str">
            <v>05 63 02 45 59</v>
          </cell>
          <cell r="N84" t="str">
            <v>03CTRA</v>
          </cell>
          <cell r="O84" t="str">
            <v>03CMAG</v>
          </cell>
          <cell r="P84" t="str">
            <v>ZAC Alba Sud</v>
          </cell>
          <cell r="Q84" t="str">
            <v>459 Avenue de Grande Bretagne</v>
          </cell>
          <cell r="R84">
            <v>82000</v>
          </cell>
          <cell r="S84" t="str">
            <v>82</v>
          </cell>
          <cell r="T84" t="str">
            <v>MONTAUBAN</v>
          </cell>
          <cell r="V84" t="str">
            <v>France</v>
          </cell>
          <cell r="W84" t="str">
            <v>82000,France</v>
          </cell>
        </row>
        <row r="85">
          <cell r="B85" t="str">
            <v>04A</v>
          </cell>
          <cell r="C85" t="str">
            <v>LARIVIERE</v>
          </cell>
          <cell r="D85" t="str">
            <v>LARIVIERE</v>
          </cell>
          <cell r="E85" t="str">
            <v>SUD EST</v>
          </cell>
          <cell r="F85" t="str">
            <v>MONTPELLIER</v>
          </cell>
          <cell r="G85" t="str">
            <v>OLIVIER RETAILLE</v>
          </cell>
          <cell r="H85">
            <v>673289844</v>
          </cell>
          <cell r="I85" t="str">
            <v>Rémi COT</v>
          </cell>
          <cell r="J85" t="str">
            <v>rcot@lariviere.fr</v>
          </cell>
          <cell r="K85">
            <v>676553451</v>
          </cell>
          <cell r="L85" t="str">
            <v>04 67 42 14 20</v>
          </cell>
          <cell r="M85" t="str">
            <v>04 67 42 14 29</v>
          </cell>
          <cell r="N85" t="str">
            <v>04ATRA</v>
          </cell>
          <cell r="O85" t="str">
            <v>04AMAG</v>
          </cell>
          <cell r="P85" t="str">
            <v xml:space="preserve">Parc d'Activités Marcel Dassault </v>
          </cell>
          <cell r="Q85" t="str">
            <v>189 rue Maryse Hilsz</v>
          </cell>
          <cell r="R85">
            <v>34430</v>
          </cell>
          <cell r="S85" t="str">
            <v>34</v>
          </cell>
          <cell r="T85" t="str">
            <v>SAINT JEAN DE VEDAS</v>
          </cell>
          <cell r="V85" t="str">
            <v>France</v>
          </cell>
          <cell r="W85" t="str">
            <v>34430,France</v>
          </cell>
        </row>
        <row r="86">
          <cell r="B86" t="str">
            <v>059</v>
          </cell>
          <cell r="C86" t="str">
            <v>LARIVIERE</v>
          </cell>
          <cell r="D86" t="str">
            <v>LARIVIERE</v>
          </cell>
          <cell r="E86" t="str">
            <v>EST</v>
          </cell>
          <cell r="F86" t="str">
            <v>MULHOUSE</v>
          </cell>
          <cell r="G86" t="str">
            <v>LAURENT GUILLEAU</v>
          </cell>
          <cell r="H86" t="str">
            <v>06 73 87 84 45</v>
          </cell>
          <cell r="I86" t="str">
            <v>Emmanuel  ILTIS</v>
          </cell>
          <cell r="J86" t="str">
            <v>eiltis@lariviere.fr</v>
          </cell>
          <cell r="K86">
            <v>607485622</v>
          </cell>
          <cell r="L86" t="str">
            <v>03 89 31 00 20</v>
          </cell>
          <cell r="M86" t="str">
            <v>03 89 31 99 49</v>
          </cell>
          <cell r="N86" t="str">
            <v>059TRA</v>
          </cell>
          <cell r="O86" t="str">
            <v>059MAG</v>
          </cell>
          <cell r="P86" t="str">
            <v>9 rue du Burlat</v>
          </cell>
          <cell r="R86">
            <v>68260</v>
          </cell>
          <cell r="S86" t="str">
            <v>68</v>
          </cell>
          <cell r="T86" t="str">
            <v>KINGERSHEIM</v>
          </cell>
          <cell r="V86" t="str">
            <v>France</v>
          </cell>
          <cell r="W86" t="str">
            <v>68260,France</v>
          </cell>
        </row>
        <row r="87">
          <cell r="B87" t="str">
            <v>02A</v>
          </cell>
          <cell r="C87" t="str">
            <v>LARIVIERE</v>
          </cell>
          <cell r="D87" t="str">
            <v>LARIVIERE</v>
          </cell>
          <cell r="E87" t="str">
            <v>EST</v>
          </cell>
          <cell r="F87" t="str">
            <v>NANCY</v>
          </cell>
          <cell r="G87" t="str">
            <v>LAURENT GUILLEAU</v>
          </cell>
          <cell r="H87" t="str">
            <v>06 73 87 84 45</v>
          </cell>
          <cell r="I87" t="str">
            <v>Michelle VINCENT</v>
          </cell>
          <cell r="J87" t="str">
            <v>mvincent@lariviere.fr</v>
          </cell>
          <cell r="K87">
            <v>673872076</v>
          </cell>
          <cell r="L87" t="str">
            <v>03 83 25 99 53</v>
          </cell>
          <cell r="M87" t="str">
            <v>03 83 25 90 65</v>
          </cell>
          <cell r="N87" t="str">
            <v>02ATRA</v>
          </cell>
          <cell r="O87" t="str">
            <v>02AMAG</v>
          </cell>
          <cell r="P87" t="str">
            <v xml:space="preserve">805 rue Gustave Eiffel   BP 40038 </v>
          </cell>
          <cell r="Q87" t="str">
            <v xml:space="preserve">ZAC de Fléville Sud </v>
          </cell>
          <cell r="R87">
            <v>54710</v>
          </cell>
          <cell r="S87" t="str">
            <v>54</v>
          </cell>
          <cell r="T87" t="str">
            <v>LUDRES</v>
          </cell>
          <cell r="V87" t="str">
            <v>France</v>
          </cell>
          <cell r="W87" t="str">
            <v>54710,France</v>
          </cell>
        </row>
        <row r="88">
          <cell r="B88" t="str">
            <v>0B1</v>
          </cell>
          <cell r="C88" t="str">
            <v>LARIVIERE</v>
          </cell>
          <cell r="D88" t="str">
            <v>LARIVIERE</v>
          </cell>
          <cell r="E88" t="str">
            <v>CENTRE OUEST</v>
          </cell>
          <cell r="F88" t="str">
            <v>NANTES</v>
          </cell>
          <cell r="G88" t="str">
            <v>ARNAUD BIDEAULT</v>
          </cell>
          <cell r="H88">
            <v>673875604</v>
          </cell>
          <cell r="I88" t="str">
            <v>Grégory FERNANDEZ</v>
          </cell>
          <cell r="J88" t="str">
            <v>gfernandez@lariviere.fr</v>
          </cell>
          <cell r="K88">
            <v>607489149</v>
          </cell>
          <cell r="L88" t="str">
            <v>02 40 20 27 28</v>
          </cell>
          <cell r="M88" t="str">
            <v>02 40 35 12 39</v>
          </cell>
          <cell r="N88" t="str">
            <v>0B1TRA</v>
          </cell>
          <cell r="O88" t="str">
            <v>0B1MAG</v>
          </cell>
          <cell r="P88" t="str">
            <v xml:space="preserve">Rue de l'Ile Chupin </v>
          </cell>
          <cell r="Q88" t="str">
            <v xml:space="preserve">ZIP de Cheviré </v>
          </cell>
          <cell r="R88">
            <v>44340</v>
          </cell>
          <cell r="S88" t="str">
            <v>44</v>
          </cell>
          <cell r="T88" t="str">
            <v>BOUGUENAIS</v>
          </cell>
          <cell r="V88" t="str">
            <v>France</v>
          </cell>
          <cell r="W88" t="str">
            <v>44340,France</v>
          </cell>
        </row>
        <row r="89">
          <cell r="B89">
            <v>522</v>
          </cell>
          <cell r="C89" t="str">
            <v>LARIVIERE</v>
          </cell>
          <cell r="D89" t="str">
            <v>LARIVIERE</v>
          </cell>
          <cell r="E89" t="str">
            <v>CENTRE OUEST</v>
          </cell>
          <cell r="F89" t="str">
            <v>NANTES CDG</v>
          </cell>
          <cell r="G89" t="str">
            <v>ARNAUD BIDEAULT</v>
          </cell>
          <cell r="H89">
            <v>673875604</v>
          </cell>
          <cell r="I89" t="str">
            <v>Grégory FERNANDEZ</v>
          </cell>
          <cell r="J89" t="str">
            <v>gfernandez@lariviere.fr</v>
          </cell>
          <cell r="K89">
            <v>607489149</v>
          </cell>
          <cell r="L89" t="str">
            <v xml:space="preserve">02 40 49 72 72 </v>
          </cell>
          <cell r="M89" t="str">
            <v>02 40 49 65 65</v>
          </cell>
          <cell r="N89" t="str">
            <v>522TRA</v>
          </cell>
          <cell r="O89" t="str">
            <v>522MAG</v>
          </cell>
          <cell r="P89" t="str">
            <v>Nant'Est Entreprises</v>
          </cell>
          <cell r="Q89" t="str">
            <v>19 rue du Bois Briand - BP93590</v>
          </cell>
          <cell r="R89">
            <v>44335</v>
          </cell>
          <cell r="S89" t="str">
            <v>44</v>
          </cell>
          <cell r="T89" t="str">
            <v>NANTES</v>
          </cell>
          <cell r="V89" t="str">
            <v>France</v>
          </cell>
          <cell r="W89" t="str">
            <v>44330,France</v>
          </cell>
        </row>
        <row r="90">
          <cell r="B90" t="str">
            <v>03X</v>
          </cell>
          <cell r="C90" t="str">
            <v>LARIVIERE</v>
          </cell>
          <cell r="D90" t="str">
            <v>LARIVIERE</v>
          </cell>
          <cell r="E90" t="str">
            <v>SUD EST</v>
          </cell>
          <cell r="F90" t="str">
            <v>NIMES</v>
          </cell>
          <cell r="G90" t="str">
            <v>OLIVIER RETAILLE</v>
          </cell>
          <cell r="H90">
            <v>673289844</v>
          </cell>
          <cell r="I90" t="str">
            <v>Laëtitia CARON</v>
          </cell>
          <cell r="J90" t="str">
            <v>lcaron@lariviere.fr</v>
          </cell>
          <cell r="K90">
            <v>608286605</v>
          </cell>
          <cell r="L90" t="str">
            <v>04 66 38 93 83</v>
          </cell>
          <cell r="M90" t="str">
            <v>04 66 38 93 85</v>
          </cell>
          <cell r="N90" t="str">
            <v>03XTRA</v>
          </cell>
          <cell r="O90" t="str">
            <v>03XMAG</v>
          </cell>
          <cell r="P90" t="str">
            <v>Quartier Saint Cézaire</v>
          </cell>
          <cell r="Q90" t="str">
            <v>149 avenue du Docteur Fleming</v>
          </cell>
          <cell r="R90">
            <v>30900</v>
          </cell>
          <cell r="S90" t="str">
            <v>30</v>
          </cell>
          <cell r="T90" t="str">
            <v>NIMES</v>
          </cell>
          <cell r="U90"/>
          <cell r="V90" t="str">
            <v>France</v>
          </cell>
          <cell r="W90" t="str">
            <v>30900,France</v>
          </cell>
        </row>
        <row r="91">
          <cell r="B91" t="str">
            <v>01R</v>
          </cell>
          <cell r="C91" t="str">
            <v>LARIVIERE</v>
          </cell>
          <cell r="D91" t="str">
            <v>LARIVIERE</v>
          </cell>
          <cell r="E91" t="str">
            <v>CENTRE OUEST</v>
          </cell>
          <cell r="F91" t="str">
            <v>NIORT</v>
          </cell>
          <cell r="G91" t="str">
            <v>ARNAUD BIDEAULT</v>
          </cell>
          <cell r="H91">
            <v>673875604</v>
          </cell>
          <cell r="I91" t="str">
            <v>Jean-Michel GRENIER</v>
          </cell>
          <cell r="J91" t="str">
            <v>jmgrenier@lariviere.fr</v>
          </cell>
          <cell r="K91">
            <v>632591325</v>
          </cell>
          <cell r="L91" t="str">
            <v xml:space="preserve">05 49 78 70 60 </v>
          </cell>
          <cell r="M91" t="str">
            <v xml:space="preserve">05 49 78 70 61 </v>
          </cell>
          <cell r="N91" t="str">
            <v>01RTRA</v>
          </cell>
          <cell r="O91" t="str">
            <v>01RMAG</v>
          </cell>
          <cell r="P91" t="str">
            <v xml:space="preserve">17 rue Toussaint Louverture </v>
          </cell>
          <cell r="Q91" t="str">
            <v xml:space="preserve">Zone Mendès France -  La Boette III </v>
          </cell>
          <cell r="R91">
            <v>79000</v>
          </cell>
          <cell r="S91" t="str">
            <v>79</v>
          </cell>
          <cell r="T91" t="str">
            <v>NIORT</v>
          </cell>
          <cell r="V91" t="str">
            <v>France</v>
          </cell>
          <cell r="W91" t="str">
            <v>79000,France</v>
          </cell>
        </row>
        <row r="92">
          <cell r="B92" t="str">
            <v>J11</v>
          </cell>
          <cell r="C92" t="str">
            <v>LARIVIERE</v>
          </cell>
          <cell r="D92" t="str">
            <v>LARIVIERE</v>
          </cell>
          <cell r="E92" t="str">
            <v>CENTRE OUEST</v>
          </cell>
          <cell r="F92" t="str">
            <v>ORLEANS</v>
          </cell>
          <cell r="G92" t="str">
            <v>ARNAUD BIDEAULT</v>
          </cell>
          <cell r="H92">
            <v>673875604</v>
          </cell>
          <cell r="I92" t="str">
            <v>Cyril  TCHIJOUK</v>
          </cell>
          <cell r="J92" t="str">
            <v>ctchijouk@lariviere.fr</v>
          </cell>
          <cell r="K92">
            <v>688697374</v>
          </cell>
          <cell r="L92" t="str">
            <v>02 38 43 30 44</v>
          </cell>
          <cell r="M92" t="str">
            <v>02 38 88 18 64</v>
          </cell>
          <cell r="N92" t="str">
            <v>J11TRA</v>
          </cell>
          <cell r="O92" t="str">
            <v>J11MAG</v>
          </cell>
          <cell r="P92" t="str">
            <v xml:space="preserve">8 rue Bernard Palissy </v>
          </cell>
          <cell r="Q92" t="str">
            <v xml:space="preserve">Parc d'Activités St Jean </v>
          </cell>
          <cell r="R92">
            <v>45140</v>
          </cell>
          <cell r="S92" t="str">
            <v>45</v>
          </cell>
          <cell r="T92" t="str">
            <v>SAINT JEAN DE LA RUELLE</v>
          </cell>
          <cell r="V92" t="str">
            <v>France</v>
          </cell>
          <cell r="W92" t="str">
            <v>45140,France</v>
          </cell>
        </row>
        <row r="93">
          <cell r="B93">
            <v>630</v>
          </cell>
          <cell r="C93" t="str">
            <v>LARIVIERE</v>
          </cell>
          <cell r="D93" t="str">
            <v>LARIVIERE</v>
          </cell>
          <cell r="E93" t="str">
            <v>OUEST</v>
          </cell>
          <cell r="F93" t="str">
            <v>PACE</v>
          </cell>
          <cell r="G93" t="str">
            <v>JEAN-MICHEL RENAUDIN</v>
          </cell>
          <cell r="H93">
            <v>607484747</v>
          </cell>
          <cell r="I93" t="str">
            <v>Yann LE GUEN</v>
          </cell>
          <cell r="J93" t="str">
            <v>yleguen@lariviere.fr</v>
          </cell>
          <cell r="K93">
            <v>687776503</v>
          </cell>
          <cell r="L93" t="str">
            <v>02 99 54 37 54</v>
          </cell>
          <cell r="M93" t="str">
            <v>02 99 54 64 94</v>
          </cell>
          <cell r="N93" t="str">
            <v>630TRA</v>
          </cell>
          <cell r="O93" t="str">
            <v>630MAG</v>
          </cell>
          <cell r="P93" t="str">
            <v>5 Boulevard Nominoe</v>
          </cell>
          <cell r="Q93"/>
          <cell r="R93">
            <v>35740</v>
          </cell>
          <cell r="S93" t="str">
            <v>35</v>
          </cell>
          <cell r="T93" t="str">
            <v>PACE</v>
          </cell>
          <cell r="U93"/>
          <cell r="V93" t="str">
            <v>France</v>
          </cell>
          <cell r="W93" t="str">
            <v>35740,France</v>
          </cell>
        </row>
        <row r="94">
          <cell r="B94" t="str">
            <v>055</v>
          </cell>
          <cell r="C94" t="str">
            <v>LARIVIERE</v>
          </cell>
          <cell r="D94" t="str">
            <v>LARIVIERE</v>
          </cell>
          <cell r="E94" t="str">
            <v>ILE DE France CENTRE</v>
          </cell>
          <cell r="F94" t="str">
            <v>PANTIN</v>
          </cell>
          <cell r="G94" t="str">
            <v>Peggy KERFORN</v>
          </cell>
          <cell r="H94">
            <v>608672217</v>
          </cell>
          <cell r="I94" t="str">
            <v>Steeve SAIL</v>
          </cell>
          <cell r="J94" t="str">
            <v>ssail@lariviere.fr</v>
          </cell>
          <cell r="K94" t="str">
            <v>06 85 01 22 25</v>
          </cell>
          <cell r="L94" t="str">
            <v>01 48 44 42 00</v>
          </cell>
          <cell r="M94" t="str">
            <v>01 48 43 67 35</v>
          </cell>
          <cell r="N94" t="str">
            <v>055TRA</v>
          </cell>
          <cell r="O94" t="str">
            <v>055MAG</v>
          </cell>
          <cell r="P94" t="str">
            <v xml:space="preserve">67 avenue du Général Leclerc </v>
          </cell>
          <cell r="R94">
            <v>93500</v>
          </cell>
          <cell r="S94" t="str">
            <v>93</v>
          </cell>
          <cell r="T94" t="str">
            <v>PANTIN</v>
          </cell>
          <cell r="V94" t="str">
            <v>France</v>
          </cell>
          <cell r="W94" t="str">
            <v>93500,France</v>
          </cell>
        </row>
        <row r="95">
          <cell r="B95" t="str">
            <v>03U</v>
          </cell>
          <cell r="C95" t="str">
            <v>LARIVIERE</v>
          </cell>
          <cell r="D95" t="str">
            <v>LARIVIERE</v>
          </cell>
          <cell r="E95" t="str">
            <v>ILE DE France CENTRE</v>
          </cell>
          <cell r="F95" t="str">
            <v>PANTIN ATELIER</v>
          </cell>
          <cell r="G95" t="str">
            <v>Peggy KERFORN</v>
          </cell>
          <cell r="H95">
            <v>608672217</v>
          </cell>
          <cell r="I95" t="str">
            <v>Steeve SAIL</v>
          </cell>
          <cell r="J95" t="str">
            <v>ssail@lariviere.fr</v>
          </cell>
          <cell r="K95" t="str">
            <v>06 85 01 22 25</v>
          </cell>
          <cell r="L95" t="str">
            <v>01 48 44 42 00</v>
          </cell>
          <cell r="M95" t="str">
            <v>01 48 43 67 35</v>
          </cell>
          <cell r="N95" t="str">
            <v>03UTRA</v>
          </cell>
          <cell r="O95" t="str">
            <v>03UMAG</v>
          </cell>
          <cell r="P95" t="str">
            <v xml:space="preserve">67 avenue du Général Leclerc </v>
          </cell>
          <cell r="R95">
            <v>93500</v>
          </cell>
          <cell r="S95" t="str">
            <v>93</v>
          </cell>
          <cell r="T95" t="str">
            <v>PANTIN</v>
          </cell>
          <cell r="V95" t="str">
            <v>France</v>
          </cell>
          <cell r="W95" t="str">
            <v>93500,France</v>
          </cell>
        </row>
        <row r="96">
          <cell r="B96" t="str">
            <v>060</v>
          </cell>
          <cell r="C96" t="str">
            <v>LARIVIERE</v>
          </cell>
          <cell r="D96" t="str">
            <v>LARIVIERE</v>
          </cell>
          <cell r="E96" t="str">
            <v>ILE DE France CENTRE</v>
          </cell>
          <cell r="F96" t="str">
            <v>PARIS XX</v>
          </cell>
          <cell r="G96" t="str">
            <v>Peggy KERFORN</v>
          </cell>
          <cell r="H96">
            <v>608672217</v>
          </cell>
          <cell r="I96" t="str">
            <v>David DA PIEDADE</v>
          </cell>
          <cell r="J96" t="str">
            <v>ddapiedade@lariviere.fr</v>
          </cell>
          <cell r="K96">
            <v>672573715</v>
          </cell>
          <cell r="L96" t="str">
            <v>01 44 93 13 00</v>
          </cell>
          <cell r="M96" t="str">
            <v>01 44 93 13 26</v>
          </cell>
          <cell r="N96" t="str">
            <v>060TRA</v>
          </cell>
          <cell r="O96" t="str">
            <v>060MAG</v>
          </cell>
          <cell r="P96" t="str">
            <v>58 boulevard de Charonne</v>
          </cell>
          <cell r="R96">
            <v>75020</v>
          </cell>
          <cell r="S96" t="str">
            <v>75</v>
          </cell>
          <cell r="T96" t="str">
            <v>PARIS</v>
          </cell>
          <cell r="V96" t="str">
            <v>France</v>
          </cell>
          <cell r="W96" t="str">
            <v>75020,France</v>
          </cell>
        </row>
        <row r="97">
          <cell r="B97">
            <v>420</v>
          </cell>
          <cell r="C97" t="str">
            <v>LARIVIERE</v>
          </cell>
          <cell r="D97" t="str">
            <v>LARIVIERE</v>
          </cell>
          <cell r="E97" t="str">
            <v>SUD OUEST</v>
          </cell>
          <cell r="F97" t="str">
            <v>PAU</v>
          </cell>
          <cell r="G97" t="str">
            <v>CHRISTOPHE CONTE</v>
          </cell>
          <cell r="H97">
            <v>607159469</v>
          </cell>
          <cell r="I97" t="str">
            <v>Xavier  FLORENCE</v>
          </cell>
          <cell r="J97" t="str">
            <v>xflorence@lariviere.fr</v>
          </cell>
          <cell r="K97">
            <v>673874689</v>
          </cell>
          <cell r="L97" t="str">
            <v>05 59 13 12 13</v>
          </cell>
          <cell r="M97" t="str">
            <v>05 59 92 87 86</v>
          </cell>
          <cell r="N97" t="str">
            <v>420TRA</v>
          </cell>
          <cell r="O97" t="str">
            <v>420MAG</v>
          </cell>
          <cell r="P97" t="str">
            <v xml:space="preserve">15 rue André Marie Ampère </v>
          </cell>
          <cell r="Q97" t="str">
            <v xml:space="preserve">ZI Induspal </v>
          </cell>
          <cell r="R97">
            <v>64140</v>
          </cell>
          <cell r="S97" t="str">
            <v>64</v>
          </cell>
          <cell r="T97" t="str">
            <v>LONS</v>
          </cell>
          <cell r="V97" t="str">
            <v>France</v>
          </cell>
          <cell r="W97" t="str">
            <v>64140,France</v>
          </cell>
        </row>
        <row r="98">
          <cell r="B98" t="str">
            <v>02J</v>
          </cell>
          <cell r="C98" t="str">
            <v>LARIVIERE</v>
          </cell>
          <cell r="D98" t="str">
            <v>LARIVIERE</v>
          </cell>
          <cell r="E98" t="str">
            <v>SUD OUEST</v>
          </cell>
          <cell r="F98" t="str">
            <v>PERIGUEUX</v>
          </cell>
          <cell r="G98" t="str">
            <v>CHRISTOPHE CONTE</v>
          </cell>
          <cell r="H98">
            <v>607159469</v>
          </cell>
          <cell r="I98" t="str">
            <v>Damen LABOUTADE</v>
          </cell>
          <cell r="J98" t="str">
            <v>dlaboutade@lariviere.fr</v>
          </cell>
          <cell r="K98">
            <v>673879318</v>
          </cell>
          <cell r="L98" t="str">
            <v>05 53 35 31 30</v>
          </cell>
          <cell r="M98" t="str">
            <v>05 53 35 48 54</v>
          </cell>
          <cell r="N98" t="str">
            <v>02JTRA</v>
          </cell>
          <cell r="O98" t="str">
            <v>02JMAG</v>
          </cell>
          <cell r="P98" t="str">
            <v xml:space="preserve">6 Avenue Firmin Bouvier </v>
          </cell>
          <cell r="Q98" t="str">
            <v xml:space="preserve">ZI de Boulazac </v>
          </cell>
          <cell r="R98">
            <v>24750</v>
          </cell>
          <cell r="S98" t="str">
            <v>24</v>
          </cell>
          <cell r="T98" t="str">
            <v>BOULAZAC</v>
          </cell>
          <cell r="V98" t="str">
            <v>France</v>
          </cell>
          <cell r="W98" t="str">
            <v>24750,France</v>
          </cell>
        </row>
        <row r="99">
          <cell r="B99" t="str">
            <v>04B</v>
          </cell>
          <cell r="C99" t="str">
            <v>LARIVIERE</v>
          </cell>
          <cell r="D99" t="str">
            <v>LARIVIERE</v>
          </cell>
          <cell r="E99" t="str">
            <v>SUD OUEST</v>
          </cell>
          <cell r="F99" t="str">
            <v>PERPIGNAN</v>
          </cell>
          <cell r="G99" t="str">
            <v>CHRISTOPHE CONTE</v>
          </cell>
          <cell r="H99">
            <v>607159469</v>
          </cell>
          <cell r="I99" t="str">
            <v>Samuël BACQUET</v>
          </cell>
          <cell r="J99" t="str">
            <v>sbacquet@lariviere.fr</v>
          </cell>
          <cell r="K99">
            <v>607213887</v>
          </cell>
          <cell r="L99" t="str">
            <v>04 68 29 31 29</v>
          </cell>
          <cell r="M99" t="str">
            <v>04 68 29 31 38</v>
          </cell>
          <cell r="N99" t="str">
            <v>04BTRA</v>
          </cell>
          <cell r="O99" t="str">
            <v>04BMAG</v>
          </cell>
          <cell r="P99" t="str">
            <v>ZAC Polygone Nord</v>
          </cell>
          <cell r="Q99" t="str">
            <v>250 boulevard Marius Berliet</v>
          </cell>
          <cell r="R99">
            <v>66000</v>
          </cell>
          <cell r="S99" t="str">
            <v>66</v>
          </cell>
          <cell r="T99" t="str">
            <v>PERPIGNAN</v>
          </cell>
          <cell r="V99" t="str">
            <v>France</v>
          </cell>
          <cell r="W99" t="str">
            <v>66000,France</v>
          </cell>
        </row>
        <row r="100">
          <cell r="B100">
            <v>449</v>
          </cell>
          <cell r="C100" t="str">
            <v>LARIVIERE</v>
          </cell>
          <cell r="D100" t="str">
            <v>LARIVIERE</v>
          </cell>
          <cell r="E100" t="str">
            <v>OUEST</v>
          </cell>
          <cell r="F100" t="str">
            <v>PLOERMEL</v>
          </cell>
          <cell r="G100" t="str">
            <v>JEAN-MICHEL RENAUDIN</v>
          </cell>
          <cell r="H100">
            <v>607484747</v>
          </cell>
          <cell r="I100" t="str">
            <v>Ruben RODRIGUES</v>
          </cell>
          <cell r="J100" t="str">
            <v>rrodrigues@lariviere.fr</v>
          </cell>
          <cell r="K100" t="str">
            <v>06 73 87 23 52</v>
          </cell>
          <cell r="L100" t="str">
            <v>02 97 74 01 68</v>
          </cell>
          <cell r="M100" t="str">
            <v>02 97 74 28 34</v>
          </cell>
          <cell r="N100" t="str">
            <v>449TRA</v>
          </cell>
          <cell r="O100" t="str">
            <v>449MAG</v>
          </cell>
          <cell r="P100" t="str">
            <v xml:space="preserve">Rue Edouard Branly </v>
          </cell>
          <cell r="Q100" t="str">
            <v xml:space="preserve">ZA du Bois Vert </v>
          </cell>
          <cell r="R100">
            <v>56800</v>
          </cell>
          <cell r="S100" t="str">
            <v>56</v>
          </cell>
          <cell r="T100" t="str">
            <v>PLOERMEL</v>
          </cell>
          <cell r="V100" t="str">
            <v>France</v>
          </cell>
          <cell r="W100" t="str">
            <v>56800,France</v>
          </cell>
        </row>
        <row r="101">
          <cell r="B101">
            <v>550</v>
          </cell>
          <cell r="C101" t="str">
            <v>LARIVIERE</v>
          </cell>
          <cell r="D101" t="str">
            <v>LARIVIERE</v>
          </cell>
          <cell r="E101" t="str">
            <v>CENTRE OUEST</v>
          </cell>
          <cell r="F101" t="str">
            <v>POITIERS</v>
          </cell>
          <cell r="G101" t="str">
            <v>ARNAUD BIDEAULT</v>
          </cell>
          <cell r="H101">
            <v>673875604</v>
          </cell>
          <cell r="I101" t="str">
            <v xml:space="preserve">Jérome FOURRE </v>
          </cell>
          <cell r="J101" t="str">
            <v>jfourre@lariviere.fr</v>
          </cell>
          <cell r="K101" t="str">
            <v>07 87 36 66 17</v>
          </cell>
          <cell r="L101" t="str">
            <v>05 49 50 24 86</v>
          </cell>
          <cell r="M101" t="str">
            <v>05 49 50 24 95</v>
          </cell>
          <cell r="N101" t="str">
            <v>550TRA</v>
          </cell>
          <cell r="O101" t="str">
            <v>550MAG</v>
          </cell>
          <cell r="P101" t="str">
            <v xml:space="preserve">27 avenue de La Loge </v>
          </cell>
          <cell r="Q101" t="str">
            <v xml:space="preserve">27 avenue de La Loge </v>
          </cell>
          <cell r="R101">
            <v>86440</v>
          </cell>
          <cell r="S101" t="str">
            <v>86</v>
          </cell>
          <cell r="T101" t="str">
            <v>MIGNÉ AUXANCES</v>
          </cell>
          <cell r="V101" t="str">
            <v>France</v>
          </cell>
          <cell r="W101" t="str">
            <v>86440,France</v>
          </cell>
        </row>
        <row r="102">
          <cell r="B102">
            <v>453</v>
          </cell>
          <cell r="C102" t="str">
            <v>LARIVIERE</v>
          </cell>
          <cell r="D102" t="str">
            <v>LARIVIERE</v>
          </cell>
          <cell r="E102" t="str">
            <v>OUEST</v>
          </cell>
          <cell r="F102" t="str">
            <v>PONTIVY</v>
          </cell>
          <cell r="G102" t="str">
            <v>JEAN-MICHEL RENAUDIN</v>
          </cell>
          <cell r="H102">
            <v>607484747</v>
          </cell>
          <cell r="I102" t="str">
            <v>Pascal HERVIAUX</v>
          </cell>
          <cell r="J102" t="str">
            <v>pherviaux@lariviere.fr</v>
          </cell>
          <cell r="K102">
            <v>673877707</v>
          </cell>
          <cell r="L102" t="str">
            <v>02 97 25 36 07</v>
          </cell>
          <cell r="M102" t="str">
            <v>02 97 25 36 90</v>
          </cell>
          <cell r="N102" t="str">
            <v>453TRA</v>
          </cell>
          <cell r="O102" t="str">
            <v>453MAG</v>
          </cell>
          <cell r="P102" t="str">
            <v xml:space="preserve">ZI Le Sourn </v>
          </cell>
          <cell r="R102">
            <v>56300</v>
          </cell>
          <cell r="S102" t="str">
            <v>56</v>
          </cell>
          <cell r="T102" t="str">
            <v>PONTIVY</v>
          </cell>
          <cell r="V102" t="str">
            <v>France</v>
          </cell>
          <cell r="W102" t="str">
            <v>56300,France</v>
          </cell>
        </row>
        <row r="103">
          <cell r="B103">
            <v>457</v>
          </cell>
          <cell r="C103" t="str">
            <v>LARIVIERE</v>
          </cell>
          <cell r="D103" t="str">
            <v>LARIVIERE</v>
          </cell>
          <cell r="E103" t="str">
            <v>OUEST</v>
          </cell>
          <cell r="F103" t="str">
            <v>QUIMPER</v>
          </cell>
          <cell r="G103" t="str">
            <v>JEAN-MICHEL RENAUDIN</v>
          </cell>
          <cell r="H103">
            <v>607484747</v>
          </cell>
          <cell r="I103" t="str">
            <v>Quentin GRALL</v>
          </cell>
          <cell r="J103" t="str">
            <v>qgrall@lariviere.fr</v>
          </cell>
          <cell r="K103" t="str">
            <v>06 73 87 20 25</v>
          </cell>
          <cell r="L103" t="str">
            <v>02 98 90 74 00</v>
          </cell>
          <cell r="M103" t="str">
            <v>02 98 52 08 50</v>
          </cell>
          <cell r="N103" t="str">
            <v>457TRA</v>
          </cell>
          <cell r="O103" t="str">
            <v>457MAG</v>
          </cell>
          <cell r="P103" t="str">
            <v xml:space="preserve">11 rue du Docteur Piquenard </v>
          </cell>
          <cell r="Q103" t="str">
            <v xml:space="preserve">ZI de l'Hippodrome </v>
          </cell>
          <cell r="R103">
            <v>29000</v>
          </cell>
          <cell r="S103" t="str">
            <v>29</v>
          </cell>
          <cell r="T103" t="str">
            <v>QUIMPER</v>
          </cell>
          <cell r="V103" t="str">
            <v>France</v>
          </cell>
          <cell r="W103" t="str">
            <v>29000,France</v>
          </cell>
        </row>
        <row r="104">
          <cell r="B104" t="str">
            <v>02F</v>
          </cell>
          <cell r="C104" t="str">
            <v>LARIVIERE</v>
          </cell>
          <cell r="D104" t="str">
            <v>LARIVIERE</v>
          </cell>
          <cell r="E104" t="str">
            <v>NORD OUEST</v>
          </cell>
          <cell r="F104" t="str">
            <v>REIMS</v>
          </cell>
          <cell r="G104" t="str">
            <v>MATTHIEU SERGENT</v>
          </cell>
          <cell r="H104" t="str">
            <v xml:space="preserve">06 07 48 49 83 </v>
          </cell>
          <cell r="I104" t="str">
            <v>Julie DOLLE</v>
          </cell>
          <cell r="J104" t="str">
            <v>jdolle@lariviere.fr</v>
          </cell>
          <cell r="K104">
            <v>645833482</v>
          </cell>
          <cell r="L104" t="str">
            <v>03 26 09 88 83</v>
          </cell>
          <cell r="M104" t="str">
            <v>03 26 09 88 84</v>
          </cell>
          <cell r="N104" t="str">
            <v>02FTRA</v>
          </cell>
          <cell r="O104" t="str">
            <v>02FMAG</v>
          </cell>
          <cell r="P104" t="str">
            <v xml:space="preserve">14 rue Marcel Dassault </v>
          </cell>
          <cell r="R104">
            <v>51430</v>
          </cell>
          <cell r="S104" t="str">
            <v>51</v>
          </cell>
          <cell r="T104" t="str">
            <v>TINQUEUX</v>
          </cell>
          <cell r="V104" t="str">
            <v>France</v>
          </cell>
          <cell r="W104" t="str">
            <v>51430,France</v>
          </cell>
        </row>
        <row r="105">
          <cell r="B105">
            <v>454</v>
          </cell>
          <cell r="C105" t="str">
            <v>LARIVIERE</v>
          </cell>
          <cell r="D105" t="str">
            <v>LARIVIERE</v>
          </cell>
          <cell r="E105" t="str">
            <v>OUEST</v>
          </cell>
          <cell r="F105" t="str">
            <v>RENNES</v>
          </cell>
          <cell r="G105" t="str">
            <v>JEAN-MICHEL RENAUDIN</v>
          </cell>
          <cell r="H105">
            <v>607484747</v>
          </cell>
          <cell r="I105" t="str">
            <v>Alain DOUXAMI</v>
          </cell>
          <cell r="J105" t="str">
            <v>adouxami@lariviere.fr</v>
          </cell>
          <cell r="K105" t="str">
            <v>06 33 30 89 01</v>
          </cell>
          <cell r="L105" t="str">
            <v>02 99 22 84 40</v>
          </cell>
          <cell r="M105" t="str">
            <v>02 99 41 82 59</v>
          </cell>
          <cell r="N105" t="str">
            <v>454TRA</v>
          </cell>
          <cell r="O105" t="str">
            <v>454MAG</v>
          </cell>
          <cell r="P105" t="str">
            <v xml:space="preserve">Rue du Breil </v>
          </cell>
          <cell r="Q105" t="str">
            <v xml:space="preserve">ZI </v>
          </cell>
          <cell r="R105">
            <v>35135</v>
          </cell>
          <cell r="S105" t="str">
            <v>35</v>
          </cell>
          <cell r="T105" t="str">
            <v>CHANTEPIE</v>
          </cell>
          <cell r="V105" t="str">
            <v>France</v>
          </cell>
          <cell r="W105" t="str">
            <v>35135,France</v>
          </cell>
        </row>
        <row r="106">
          <cell r="B106" t="str">
            <v>074</v>
          </cell>
          <cell r="C106" t="str">
            <v>LARIVIERE</v>
          </cell>
          <cell r="D106" t="str">
            <v>LARIVIERE</v>
          </cell>
          <cell r="E106" t="str">
            <v>OUEST</v>
          </cell>
          <cell r="F106" t="str">
            <v>RENNES SFE</v>
          </cell>
          <cell r="G106" t="str">
            <v>JEAN-MICHEL RENAUDIN</v>
          </cell>
          <cell r="H106">
            <v>607484747</v>
          </cell>
          <cell r="I106" t="str">
            <v>Yann LE GUEN</v>
          </cell>
          <cell r="J106" t="str">
            <v>yleguen@lariviere.fr</v>
          </cell>
          <cell r="K106" t="str">
            <v>06 33 30 89 01</v>
          </cell>
          <cell r="L106" t="str">
            <v>02 23 47 04 80</v>
          </cell>
          <cell r="M106" t="str">
            <v>02 23 47 04 81</v>
          </cell>
          <cell r="N106" t="str">
            <v>074TRA</v>
          </cell>
          <cell r="O106" t="str">
            <v>074MAG</v>
          </cell>
          <cell r="P106" t="str">
            <v>5a Boulevard Nominoe</v>
          </cell>
          <cell r="R106">
            <v>35740</v>
          </cell>
          <cell r="S106" t="str">
            <v>35</v>
          </cell>
          <cell r="T106" t="str">
            <v>PACE</v>
          </cell>
          <cell r="V106" t="str">
            <v>France</v>
          </cell>
          <cell r="W106" t="str">
            <v>35740,France</v>
          </cell>
        </row>
        <row r="107">
          <cell r="B107">
            <v>130</v>
          </cell>
          <cell r="C107" t="str">
            <v>LARIVIERE</v>
          </cell>
          <cell r="D107" t="str">
            <v>LARIVIERE</v>
          </cell>
          <cell r="E107" t="str">
            <v>SUD OUEST</v>
          </cell>
          <cell r="F107" t="str">
            <v>RODEZ</v>
          </cell>
          <cell r="G107" t="str">
            <v>CHRISTOPHE CONTE</v>
          </cell>
          <cell r="H107">
            <v>607159469</v>
          </cell>
          <cell r="I107" t="str">
            <v>Jérôme  DESRUMAUX</v>
          </cell>
          <cell r="J107" t="str">
            <v>jdesrumaux@lariviere.fr</v>
          </cell>
          <cell r="K107">
            <v>630237825</v>
          </cell>
          <cell r="L107" t="str">
            <v>05 65 71 21 50</v>
          </cell>
          <cell r="M107" t="str">
            <v>05 65 71 21 51</v>
          </cell>
          <cell r="N107" t="str">
            <v>130TRA</v>
          </cell>
          <cell r="O107" t="str">
            <v>130MAG</v>
          </cell>
          <cell r="P107" t="str">
            <v xml:space="preserve">Avenue du Causse </v>
          </cell>
          <cell r="Q107" t="str">
            <v xml:space="preserve">ZA de Bel Air </v>
          </cell>
          <cell r="R107">
            <v>12850</v>
          </cell>
          <cell r="S107" t="str">
            <v>12</v>
          </cell>
          <cell r="T107" t="str">
            <v>ONET LE CHÂTEAU</v>
          </cell>
          <cell r="V107" t="str">
            <v>France</v>
          </cell>
          <cell r="W107" t="str">
            <v>12850,France</v>
          </cell>
        </row>
        <row r="108">
          <cell r="B108" t="str">
            <v>080F</v>
          </cell>
          <cell r="C108" t="str">
            <v>LARIVIERE</v>
          </cell>
          <cell r="D108" t="str">
            <v>LARIVIERE</v>
          </cell>
          <cell r="E108" t="str">
            <v>NORMANDIE</v>
          </cell>
          <cell r="F108" t="str">
            <v>ROUEN SFE</v>
          </cell>
          <cell r="G108" t="str">
            <v>BENOIT LAFORGE</v>
          </cell>
          <cell r="H108" t="str">
            <v>07 60 45 38 94</v>
          </cell>
          <cell r="I108" t="str">
            <v>David LOUVET</v>
          </cell>
          <cell r="J108" t="str">
            <v>dlouvet@lariviere-sfe.fr</v>
          </cell>
          <cell r="K108"/>
          <cell r="L108" t="str">
            <v>02 35 66 46 46</v>
          </cell>
          <cell r="M108" t="str">
            <v>02 35 66 69 78</v>
          </cell>
          <cell r="N108" t="str">
            <v>080TRA</v>
          </cell>
          <cell r="O108" t="str">
            <v>080MAG</v>
          </cell>
          <cell r="P108" t="str">
            <v xml:space="preserve">6 rue Antoine Laurent de Lavoisier </v>
          </cell>
          <cell r="Q108"/>
          <cell r="R108">
            <v>76300</v>
          </cell>
          <cell r="S108" t="str">
            <v>76</v>
          </cell>
          <cell r="T108" t="str">
            <v>SOTTEVILLE LES ROUEN</v>
          </cell>
          <cell r="U108"/>
          <cell r="V108" t="str">
            <v>France</v>
          </cell>
          <cell r="W108" t="str">
            <v>76300,France</v>
          </cell>
        </row>
        <row r="109">
          <cell r="B109" t="str">
            <v>079</v>
          </cell>
          <cell r="C109" t="str">
            <v>LARIVIERE</v>
          </cell>
          <cell r="D109" t="str">
            <v>LARIVIERE</v>
          </cell>
          <cell r="E109" t="str">
            <v>NORMANDIE</v>
          </cell>
          <cell r="F109" t="str">
            <v>ROUEN FACONNAGE</v>
          </cell>
          <cell r="G109" t="str">
            <v>BENOIT LAFORGE</v>
          </cell>
          <cell r="H109" t="str">
            <v>07 60 45 38 94</v>
          </cell>
          <cell r="I109" t="str">
            <v>Christophe DUFOUR</v>
          </cell>
          <cell r="J109" t="str">
            <v>cdufour@lariviere.fr</v>
          </cell>
          <cell r="K109" t="str">
            <v>06 70 61 09 79</v>
          </cell>
          <cell r="L109" t="str">
            <v>02 35 66 46 46</v>
          </cell>
          <cell r="M109" t="str">
            <v>02 35 66 69 78</v>
          </cell>
          <cell r="N109" t="str">
            <v>04TTRA</v>
          </cell>
          <cell r="O109" t="str">
            <v>04TMAG</v>
          </cell>
          <cell r="P109" t="str">
            <v xml:space="preserve">6 rue Antoine Laurent de Lavoisier </v>
          </cell>
          <cell r="Q109"/>
          <cell r="R109" t="str">
            <v>76300</v>
          </cell>
          <cell r="S109">
            <v>76</v>
          </cell>
          <cell r="T109" t="str">
            <v>SOTTEVILLE LES ROUEN</v>
          </cell>
          <cell r="U109"/>
          <cell r="V109" t="str">
            <v>France</v>
          </cell>
          <cell r="W109" t="str">
            <v>76300,France</v>
          </cell>
        </row>
        <row r="110">
          <cell r="B110" t="str">
            <v>04T</v>
          </cell>
          <cell r="C110" t="str">
            <v>LARIVIERE</v>
          </cell>
          <cell r="D110" t="str">
            <v>LARIVIERE</v>
          </cell>
          <cell r="E110" t="str">
            <v>NORMANDIE</v>
          </cell>
          <cell r="F110" t="str">
            <v>ROUEN SOTTEVILLE</v>
          </cell>
          <cell r="G110" t="str">
            <v>BENOIT LAFORGE</v>
          </cell>
          <cell r="H110" t="str">
            <v>07 60 45 38 94</v>
          </cell>
          <cell r="I110" t="str">
            <v>Christophe DUFOUR</v>
          </cell>
          <cell r="J110" t="str">
            <v>cdufour@lariviere.fr</v>
          </cell>
          <cell r="K110" t="str">
            <v>06 70 61 09 79</v>
          </cell>
          <cell r="L110" t="str">
            <v>02 35 66 46 46</v>
          </cell>
          <cell r="M110" t="str">
            <v>02 35 66 69 78</v>
          </cell>
          <cell r="N110" t="str">
            <v>04TTRA</v>
          </cell>
          <cell r="O110" t="str">
            <v>04TMAG</v>
          </cell>
          <cell r="P110" t="str">
            <v xml:space="preserve">6 rue Antoine Laurent de Lavoisier </v>
          </cell>
          <cell r="R110">
            <v>76300</v>
          </cell>
          <cell r="S110" t="str">
            <v>76</v>
          </cell>
          <cell r="T110" t="str">
            <v>SOTTEVILLE LES ROUEN</v>
          </cell>
          <cell r="V110" t="str">
            <v>France</v>
          </cell>
          <cell r="W110" t="str">
            <v>76300,France</v>
          </cell>
        </row>
        <row r="111">
          <cell r="B111" t="str">
            <v>079F</v>
          </cell>
          <cell r="C111" t="str">
            <v>LARIVIERE</v>
          </cell>
          <cell r="D111" t="str">
            <v>LARIVIERE</v>
          </cell>
          <cell r="E111" t="str">
            <v>NORMANDIE</v>
          </cell>
          <cell r="F111" t="str">
            <v>ROUEN SOTTEVILLE</v>
          </cell>
          <cell r="G111" t="str">
            <v>BENOIT LAFORGE</v>
          </cell>
          <cell r="H111">
            <v>682749870</v>
          </cell>
          <cell r="I111" t="str">
            <v>George MASSARDIER</v>
          </cell>
          <cell r="J111" t="str">
            <v>gmassardier@lariviere.fr</v>
          </cell>
          <cell r="K111" t="str">
            <v>06 70 61 09 79</v>
          </cell>
          <cell r="L111" t="str">
            <v>02 35 66 46 46</v>
          </cell>
          <cell r="M111" t="str">
            <v>02 35 66 69 78</v>
          </cell>
          <cell r="N111" t="str">
            <v>079TRA</v>
          </cell>
          <cell r="O111" t="str">
            <v>079MAG</v>
          </cell>
          <cell r="P111" t="str">
            <v xml:space="preserve">6 rue Antoine Laurent de Lavoisier </v>
          </cell>
          <cell r="Q111"/>
          <cell r="R111">
            <v>76300</v>
          </cell>
          <cell r="S111" t="str">
            <v>76</v>
          </cell>
          <cell r="T111" t="str">
            <v>SOTTEVILLE LES ROUEN</v>
          </cell>
          <cell r="U111"/>
          <cell r="V111" t="str">
            <v>France</v>
          </cell>
          <cell r="W111" t="str">
            <v>76300,France</v>
          </cell>
        </row>
        <row r="112">
          <cell r="B112">
            <v>460</v>
          </cell>
          <cell r="C112" t="str">
            <v>LARIVIERE</v>
          </cell>
          <cell r="D112" t="str">
            <v>LARIVIERE</v>
          </cell>
          <cell r="E112" t="str">
            <v>NORMANDIE</v>
          </cell>
          <cell r="F112" t="str">
            <v>ROUEN ST LEGER</v>
          </cell>
          <cell r="G112" t="str">
            <v>BENOIT LAFORGE</v>
          </cell>
          <cell r="H112" t="str">
            <v>07 60 45 38 94</v>
          </cell>
          <cell r="I112" t="str">
            <v>Christophe DUFOUR</v>
          </cell>
          <cell r="J112" t="str">
            <v>cdufour@lariviere.fr</v>
          </cell>
          <cell r="K112" t="str">
            <v>06 73 86 48 82</v>
          </cell>
          <cell r="L112" t="str">
            <v>02 35 08 25 25</v>
          </cell>
          <cell r="M112" t="str">
            <v>02 32 83 03 51</v>
          </cell>
          <cell r="N112" t="str">
            <v>460TRA</v>
          </cell>
          <cell r="O112" t="str">
            <v>460MAG</v>
          </cell>
          <cell r="P112" t="str">
            <v xml:space="preserve">Route de Lyons La Forêt </v>
          </cell>
          <cell r="R112">
            <v>76160</v>
          </cell>
          <cell r="S112" t="str">
            <v>76</v>
          </cell>
          <cell r="T112" t="str">
            <v>SAINT LEGER DU BOURG DENIS</v>
          </cell>
          <cell r="V112" t="str">
            <v>France</v>
          </cell>
          <cell r="W112" t="str">
            <v>76160,France</v>
          </cell>
        </row>
        <row r="113">
          <cell r="B113" t="str">
            <v>502F</v>
          </cell>
          <cell r="C113" t="str">
            <v>LARIVIERE</v>
          </cell>
          <cell r="D113" t="str">
            <v>LARIVIERE</v>
          </cell>
          <cell r="E113" t="str">
            <v>CENTRE OUEST</v>
          </cell>
          <cell r="F113" t="str">
            <v>SABLE SUR SARTHE</v>
          </cell>
          <cell r="G113" t="str">
            <v>ARNAUD BIDEAULT</v>
          </cell>
          <cell r="H113">
            <v>673875604</v>
          </cell>
          <cell r="I113" t="str">
            <v>Denis CESSON</v>
          </cell>
          <cell r="J113" t="str">
            <v>dcession@lariviere.fr</v>
          </cell>
          <cell r="K113" t="str">
            <v>06 88 64 23 36</v>
          </cell>
          <cell r="L113" t="str">
            <v>02 43 62 12 70</v>
          </cell>
          <cell r="M113" t="str">
            <v>02 43 95 65 78</v>
          </cell>
          <cell r="N113" t="str">
            <v>502TRA</v>
          </cell>
          <cell r="O113" t="str">
            <v>502MAG</v>
          </cell>
          <cell r="P113" t="str">
            <v xml:space="preserve">route de La Flèche </v>
          </cell>
          <cell r="Q113" t="str">
            <v xml:space="preserve"> Vion </v>
          </cell>
          <cell r="R113">
            <v>72300</v>
          </cell>
          <cell r="S113" t="str">
            <v>72</v>
          </cell>
          <cell r="T113" t="str">
            <v>SABLE SUR SARTHE</v>
          </cell>
          <cell r="U113"/>
          <cell r="V113" t="str">
            <v>France</v>
          </cell>
          <cell r="W113" t="str">
            <v>72300,France</v>
          </cell>
        </row>
        <row r="114">
          <cell r="B114">
            <v>469</v>
          </cell>
          <cell r="C114" t="str">
            <v>LARIVIERE</v>
          </cell>
          <cell r="D114" t="str">
            <v>LARIVIERE</v>
          </cell>
          <cell r="E114" t="str">
            <v>OUEST</v>
          </cell>
          <cell r="F114" t="str">
            <v>SAINT BRIEUC</v>
          </cell>
          <cell r="G114" t="str">
            <v>JEAN-MICHEL RENAUDIN</v>
          </cell>
          <cell r="H114">
            <v>607484747</v>
          </cell>
          <cell r="I114" t="str">
            <v>Didier ROLLAND</v>
          </cell>
          <cell r="J114" t="str">
            <v>drolland@lariviere.fr</v>
          </cell>
          <cell r="K114">
            <v>617024894</v>
          </cell>
          <cell r="L114" t="str">
            <v>02 96 74 59 78</v>
          </cell>
          <cell r="M114" t="str">
            <v>02 96 74 41 54</v>
          </cell>
          <cell r="N114" t="str">
            <v>469TRA</v>
          </cell>
          <cell r="O114" t="str">
            <v>469MAG</v>
          </cell>
          <cell r="P114" t="str">
            <v xml:space="preserve">rue du Lieutenant Mounier </v>
          </cell>
          <cell r="Q114" t="str">
            <v xml:space="preserve">ZA </v>
          </cell>
          <cell r="R114">
            <v>22190</v>
          </cell>
          <cell r="S114" t="str">
            <v>22</v>
          </cell>
          <cell r="T114" t="str">
            <v>PLERIN</v>
          </cell>
          <cell r="V114" t="str">
            <v>France</v>
          </cell>
          <cell r="W114" t="str">
            <v>22190,France</v>
          </cell>
        </row>
        <row r="115">
          <cell r="B115" t="str">
            <v>02YF</v>
          </cell>
          <cell r="C115" t="str">
            <v>LARIVIERE</v>
          </cell>
          <cell r="D115" t="str">
            <v>LARIVIERE</v>
          </cell>
          <cell r="E115" t="str">
            <v>SUD EST</v>
          </cell>
          <cell r="F115" t="str">
            <v>SAINT ETIENNE</v>
          </cell>
          <cell r="G115" t="str">
            <v>OLIVIER RETAILLE</v>
          </cell>
          <cell r="H115">
            <v>673289844</v>
          </cell>
          <cell r="I115" t="str">
            <v>Laurent  SALZILLO</v>
          </cell>
          <cell r="J115" t="str">
            <v>lsalzillo@lariviere.fr</v>
          </cell>
          <cell r="K115"/>
          <cell r="L115" t="str">
            <v>04 77 01 03 48</v>
          </cell>
          <cell r="M115" t="str">
            <v>04 77 01 00 12</v>
          </cell>
          <cell r="N115" t="str">
            <v>02YTRA</v>
          </cell>
          <cell r="O115" t="str">
            <v>02YMAG</v>
          </cell>
          <cell r="P115" t="str">
            <v>ZI La Molina</v>
          </cell>
          <cell r="Q115" t="str">
            <v>3346 Rue Jean Rostand</v>
          </cell>
          <cell r="R115">
            <v>42350</v>
          </cell>
          <cell r="S115" t="str">
            <v>42</v>
          </cell>
          <cell r="T115" t="str">
            <v>LA TALAUDIERE</v>
          </cell>
          <cell r="U115"/>
          <cell r="V115" t="str">
            <v>France</v>
          </cell>
          <cell r="W115" t="str">
            <v>42350,France</v>
          </cell>
        </row>
        <row r="116">
          <cell r="B116">
            <v>475</v>
          </cell>
          <cell r="C116" t="str">
            <v>LARIVIERE</v>
          </cell>
          <cell r="D116" t="str">
            <v>LARIVIERE</v>
          </cell>
          <cell r="E116" t="str">
            <v>OUEST</v>
          </cell>
          <cell r="F116" t="str">
            <v>SAINT MALO</v>
          </cell>
          <cell r="G116" t="str">
            <v>JEAN-MICHEL RENAUDIN</v>
          </cell>
          <cell r="H116">
            <v>607484747</v>
          </cell>
          <cell r="I116" t="str">
            <v>Pierre LEFEUVRE</v>
          </cell>
          <cell r="J116" t="str">
            <v>PLEFEUVRE@lariviere.fr</v>
          </cell>
          <cell r="K116">
            <v>677529809</v>
          </cell>
          <cell r="L116" t="str">
            <v>02 99 81 86 10</v>
          </cell>
          <cell r="M116" t="str">
            <v>02 99 81 48 41</v>
          </cell>
          <cell r="N116" t="str">
            <v>475TRA</v>
          </cell>
          <cell r="O116" t="str">
            <v>475MAG</v>
          </cell>
          <cell r="P116" t="str">
            <v xml:space="preserve">30 rue de la Ville Es Cours </v>
          </cell>
          <cell r="Q116" t="str">
            <v xml:space="preserve">ZI La Découverte </v>
          </cell>
          <cell r="R116">
            <v>35400</v>
          </cell>
          <cell r="S116" t="str">
            <v>35</v>
          </cell>
          <cell r="T116" t="str">
            <v>SAINT MALO</v>
          </cell>
          <cell r="V116" t="str">
            <v>France</v>
          </cell>
          <cell r="W116" t="str">
            <v>35400,France</v>
          </cell>
        </row>
        <row r="117">
          <cell r="B117" t="str">
            <v>0C1</v>
          </cell>
          <cell r="C117" t="str">
            <v>LARIVIERE</v>
          </cell>
          <cell r="D117" t="str">
            <v>LARIVIERE</v>
          </cell>
          <cell r="E117" t="str">
            <v>CENTRE OUEST</v>
          </cell>
          <cell r="F117" t="str">
            <v>SAINT NAZAIRE</v>
          </cell>
          <cell r="G117" t="str">
            <v>ARNAUD BIDEAULT</v>
          </cell>
          <cell r="H117">
            <v>673875604</v>
          </cell>
          <cell r="I117" t="str">
            <v>Mickael GAGEARD</v>
          </cell>
          <cell r="J117" t="str">
            <v>mgageard@lariviere.fr</v>
          </cell>
          <cell r="K117" t="str">
            <v>06 73 87 37 13</v>
          </cell>
          <cell r="L117" t="str">
            <v>02 40 22 13 72</v>
          </cell>
          <cell r="M117" t="str">
            <v>02 40 66 73 33</v>
          </cell>
          <cell r="N117" t="str">
            <v>0C1TRA</v>
          </cell>
          <cell r="O117" t="str">
            <v>0C1MAG</v>
          </cell>
          <cell r="P117" t="str">
            <v>170 Rue Henri Gautier</v>
          </cell>
          <cell r="R117">
            <v>44600</v>
          </cell>
          <cell r="S117" t="str">
            <v>44</v>
          </cell>
          <cell r="T117" t="str">
            <v>SAINT NAZAIRE</v>
          </cell>
          <cell r="V117" t="str">
            <v>France</v>
          </cell>
          <cell r="W117" t="str">
            <v>44600,France</v>
          </cell>
        </row>
        <row r="118">
          <cell r="B118" t="str">
            <v>04RF</v>
          </cell>
          <cell r="C118" t="str">
            <v>LARIVIERE</v>
          </cell>
          <cell r="D118" t="str">
            <v>LARIVIERE</v>
          </cell>
          <cell r="E118" t="str">
            <v>NORD OUEST</v>
          </cell>
          <cell r="F118" t="str">
            <v>SAINT QUENTIN</v>
          </cell>
          <cell r="G118" t="str">
            <v>MATTHIEU SERGENT</v>
          </cell>
          <cell r="H118" t="str">
            <v xml:space="preserve">06 07 48 49 83 </v>
          </cell>
          <cell r="I118" t="str">
            <v>Jérémy ANDRÉ</v>
          </cell>
          <cell r="J118"/>
          <cell r="K118"/>
          <cell r="L118" t="str">
            <v>03 23 68 52 86</v>
          </cell>
          <cell r="M118" t="str">
            <v>03 23 68 52 95</v>
          </cell>
          <cell r="N118" t="str">
            <v>04RTRA</v>
          </cell>
          <cell r="O118" t="str">
            <v>04RMAG</v>
          </cell>
          <cell r="P118" t="str">
            <v>34 rue Antoine Parmentier</v>
          </cell>
          <cell r="Q118"/>
          <cell r="R118" t="str">
            <v>02100</v>
          </cell>
          <cell r="S118" t="str">
            <v>02</v>
          </cell>
          <cell r="T118" t="str">
            <v>SAINT QUENTIN</v>
          </cell>
          <cell r="U118"/>
          <cell r="V118" t="str">
            <v>France</v>
          </cell>
          <cell r="W118" t="str">
            <v>02100,France</v>
          </cell>
        </row>
        <row r="119">
          <cell r="B119">
            <v>463</v>
          </cell>
          <cell r="C119" t="str">
            <v>LARIVIERE</v>
          </cell>
          <cell r="D119" t="str">
            <v>LARIVIERE</v>
          </cell>
          <cell r="E119" t="str">
            <v>CENTRE OUEST</v>
          </cell>
          <cell r="F119" t="str">
            <v>SAUMUR</v>
          </cell>
          <cell r="G119" t="str">
            <v>ARNAUD BIDEAULT</v>
          </cell>
          <cell r="H119">
            <v>673875604</v>
          </cell>
          <cell r="I119" t="str">
            <v xml:space="preserve">Lénaïc CHARDINE </v>
          </cell>
          <cell r="J119" t="str">
            <v>lchardine@lariviere.fr</v>
          </cell>
          <cell r="K119">
            <v>682862667</v>
          </cell>
          <cell r="L119" t="str">
            <v>02 41 50 20 82</v>
          </cell>
          <cell r="M119" t="str">
            <v>02 41 50 48 23</v>
          </cell>
          <cell r="N119" t="str">
            <v>463TRA</v>
          </cell>
          <cell r="O119" t="str">
            <v>463MAG</v>
          </cell>
          <cell r="P119" t="str">
            <v xml:space="preserve">Boulevard Jean Moulin </v>
          </cell>
          <cell r="Q119" t="str">
            <v xml:space="preserve">ZI du Clos Bonnet </v>
          </cell>
          <cell r="R119">
            <v>49400</v>
          </cell>
          <cell r="S119" t="str">
            <v>49</v>
          </cell>
          <cell r="T119" t="str">
            <v>SAUMUR</v>
          </cell>
          <cell r="V119" t="str">
            <v>France</v>
          </cell>
          <cell r="W119" t="str">
            <v>49400,France</v>
          </cell>
        </row>
        <row r="120">
          <cell r="B120" t="str">
            <v>02L</v>
          </cell>
          <cell r="C120" t="str">
            <v>LARIVIERE</v>
          </cell>
          <cell r="D120" t="str">
            <v>LARIVIERE</v>
          </cell>
          <cell r="E120" t="str">
            <v>EST</v>
          </cell>
          <cell r="F120" t="str">
            <v>STRASBOURG</v>
          </cell>
          <cell r="G120" t="str">
            <v>LAURENT GUILLEAU</v>
          </cell>
          <cell r="H120" t="str">
            <v>06 73 87 84 45</v>
          </cell>
          <cell r="I120" t="str">
            <v>Pascal MASSE</v>
          </cell>
          <cell r="J120" t="str">
            <v>pmasse@lariviere.fr</v>
          </cell>
          <cell r="K120">
            <v>682684328</v>
          </cell>
          <cell r="L120" t="str">
            <v>03 90 22 29 40</v>
          </cell>
          <cell r="M120" t="str">
            <v>03 90 22 29 49</v>
          </cell>
          <cell r="N120" t="str">
            <v>02LTRA</v>
          </cell>
          <cell r="O120" t="str">
            <v>02LMAG</v>
          </cell>
          <cell r="P120" t="str">
            <v>ZI-5 Rue de l'Atome</v>
          </cell>
          <cell r="R120">
            <v>67800</v>
          </cell>
          <cell r="S120" t="str">
            <v>67</v>
          </cell>
          <cell r="T120" t="str">
            <v>BISCHEIM</v>
          </cell>
          <cell r="V120" t="str">
            <v>France</v>
          </cell>
          <cell r="W120" t="str">
            <v>67800,France</v>
          </cell>
        </row>
        <row r="121">
          <cell r="B121" t="str">
            <v>K11</v>
          </cell>
          <cell r="C121" t="str">
            <v>LARIVIERE</v>
          </cell>
          <cell r="D121" t="str">
            <v>LARIVIERE</v>
          </cell>
          <cell r="E121" t="str">
            <v>SUD OUEST</v>
          </cell>
          <cell r="F121" t="str">
            <v>TARBES</v>
          </cell>
          <cell r="G121" t="str">
            <v>CHRISTOPHE CONTE</v>
          </cell>
          <cell r="H121">
            <v>607159469</v>
          </cell>
          <cell r="I121" t="str">
            <v>Yves  PARZANI</v>
          </cell>
          <cell r="J121" t="str">
            <v>yparzani@lariviere.fr</v>
          </cell>
          <cell r="K121">
            <v>673924926</v>
          </cell>
          <cell r="L121" t="str">
            <v>05 62 45 43 68</v>
          </cell>
          <cell r="M121" t="str">
            <v>05 62 45 47 46</v>
          </cell>
          <cell r="N121" t="str">
            <v>K11TRA</v>
          </cell>
          <cell r="O121" t="str">
            <v>K11MAG</v>
          </cell>
          <cell r="P121" t="str">
            <v>30 route Tarbes</v>
          </cell>
          <cell r="Q121" t="str">
            <v xml:space="preserve">Lourdes Louey </v>
          </cell>
          <cell r="R121">
            <v>65290</v>
          </cell>
          <cell r="S121" t="str">
            <v>65</v>
          </cell>
          <cell r="T121" t="str">
            <v>JUILLAN</v>
          </cell>
          <cell r="V121" t="str">
            <v>France</v>
          </cell>
          <cell r="W121" t="str">
            <v>65290,France</v>
          </cell>
        </row>
        <row r="122">
          <cell r="B122" t="str">
            <v>030</v>
          </cell>
          <cell r="C122" t="str">
            <v>LARIVIERE</v>
          </cell>
          <cell r="D122" t="str">
            <v>LARIVIERE</v>
          </cell>
          <cell r="E122" t="str">
            <v>SUD EST</v>
          </cell>
          <cell r="F122" t="str">
            <v>THONON LES BAINS</v>
          </cell>
          <cell r="G122" t="str">
            <v>OLIVIER RETAILLE</v>
          </cell>
          <cell r="H122">
            <v>673289844</v>
          </cell>
          <cell r="I122" t="str">
            <v>Vincent  FIGAROLI</v>
          </cell>
          <cell r="J122" t="str">
            <v>vfigaroli@lariviere.fr</v>
          </cell>
          <cell r="K122" t="str">
            <v>06 84 57 88 85</v>
          </cell>
          <cell r="L122" t="str">
            <v>04 50 70 34 51</v>
          </cell>
          <cell r="M122" t="str">
            <v>04 50 70 35 54</v>
          </cell>
          <cell r="N122" t="str">
            <v>030TRA</v>
          </cell>
          <cell r="O122" t="str">
            <v>030MAG</v>
          </cell>
          <cell r="P122" t="str">
            <v xml:space="preserve">6 route Impériale </v>
          </cell>
          <cell r="Q122" t="str">
            <v xml:space="preserve"> Espace Léman 3 </v>
          </cell>
          <cell r="R122">
            <v>74200</v>
          </cell>
          <cell r="S122" t="str">
            <v>74</v>
          </cell>
          <cell r="T122" t="str">
            <v>ANTHY SUR LEMAN</v>
          </cell>
          <cell r="V122" t="str">
            <v>France</v>
          </cell>
          <cell r="W122" t="str">
            <v>74200,France</v>
          </cell>
        </row>
        <row r="123">
          <cell r="B123" t="str">
            <v>032</v>
          </cell>
          <cell r="C123" t="str">
            <v>LARIVIERE</v>
          </cell>
          <cell r="D123" t="str">
            <v>LARIVIERE</v>
          </cell>
          <cell r="E123" t="str">
            <v>SUD OUEST</v>
          </cell>
          <cell r="F123" t="str">
            <v>TOULOUSE NORD</v>
          </cell>
          <cell r="G123" t="str">
            <v>CHRISTOPHE CONTE</v>
          </cell>
          <cell r="H123">
            <v>607159469</v>
          </cell>
          <cell r="I123" t="str">
            <v>Matthieu BONHOURE</v>
          </cell>
          <cell r="J123" t="str">
            <v>mbonhoure@lariviere.fr</v>
          </cell>
          <cell r="K123">
            <v>608049694</v>
          </cell>
          <cell r="L123" t="str">
            <v>05 62 75 24 00</v>
          </cell>
          <cell r="M123" t="str">
            <v>05 62 75 24 01</v>
          </cell>
          <cell r="N123" t="str">
            <v>032TRA</v>
          </cell>
          <cell r="O123" t="str">
            <v>032MAG</v>
          </cell>
          <cell r="P123" t="str">
            <v xml:space="preserve">18 chemin du Mazurié </v>
          </cell>
          <cell r="Q123" t="str">
            <v xml:space="preserve"> BP 30244 - AUCAMVILLE</v>
          </cell>
          <cell r="R123">
            <v>31142</v>
          </cell>
          <cell r="S123" t="str">
            <v>31</v>
          </cell>
          <cell r="T123" t="str">
            <v>SAINT ALBAN CEDEX</v>
          </cell>
          <cell r="V123" t="str">
            <v>France</v>
          </cell>
          <cell r="W123" t="str">
            <v>31140,France</v>
          </cell>
        </row>
        <row r="124">
          <cell r="B124" t="str">
            <v>04D</v>
          </cell>
          <cell r="C124" t="str">
            <v>LARIVIERE</v>
          </cell>
          <cell r="D124" t="str">
            <v>LARIVIERE</v>
          </cell>
          <cell r="E124" t="str">
            <v>SUD OUEST</v>
          </cell>
          <cell r="F124" t="str">
            <v>TOULOUSE SUD</v>
          </cell>
          <cell r="G124" t="str">
            <v>CHRISTOPHE CONTE</v>
          </cell>
          <cell r="H124">
            <v>607159469</v>
          </cell>
          <cell r="I124" t="str">
            <v>Agnès CONTE</v>
          </cell>
          <cell r="J124" t="str">
            <v>aconte@lariviere.fr</v>
          </cell>
          <cell r="K124">
            <v>672234561</v>
          </cell>
          <cell r="L124" t="str">
            <v>05 34 47 82 00</v>
          </cell>
          <cell r="M124" t="str">
            <v>05 34 47 82 09</v>
          </cell>
          <cell r="N124" t="str">
            <v>04DTRA</v>
          </cell>
          <cell r="O124" t="str">
            <v>04DMAG</v>
          </cell>
          <cell r="P124" t="str">
            <v xml:space="preserve">27 rue Marconi </v>
          </cell>
          <cell r="Q124" t="str">
            <v xml:space="preserve">ZAC du Boutet </v>
          </cell>
          <cell r="R124">
            <v>31470</v>
          </cell>
          <cell r="S124" t="str">
            <v>31</v>
          </cell>
          <cell r="T124" t="str">
            <v>SAINT LYS</v>
          </cell>
          <cell r="V124" t="str">
            <v>France</v>
          </cell>
          <cell r="W124" t="str">
            <v>31470,France</v>
          </cell>
        </row>
        <row r="125">
          <cell r="B125" t="str">
            <v>01XF</v>
          </cell>
          <cell r="C125" t="str">
            <v>LARIVIERE</v>
          </cell>
          <cell r="D125" t="str">
            <v>LARIVIERE</v>
          </cell>
          <cell r="E125" t="str">
            <v>NORD OUEST</v>
          </cell>
          <cell r="F125" t="str">
            <v>TOURCOING</v>
          </cell>
          <cell r="G125" t="str">
            <v>MATTHIEU SERGENT</v>
          </cell>
          <cell r="H125" t="str">
            <v xml:space="preserve">06 07 48 49 83 </v>
          </cell>
          <cell r="I125" t="str">
            <v>Franck EECKELOOT</v>
          </cell>
          <cell r="J125" t="str">
            <v>feeckeloot@lariviere.fr</v>
          </cell>
          <cell r="K125">
            <v>660367935</v>
          </cell>
          <cell r="L125" t="str">
            <v>03 20 70 92 90</v>
          </cell>
          <cell r="M125" t="str">
            <v>03 20 70 92 91</v>
          </cell>
          <cell r="N125" t="str">
            <v>01XTRA</v>
          </cell>
          <cell r="O125" t="str">
            <v>01XMAG</v>
          </cell>
          <cell r="P125" t="str">
            <v xml:space="preserve">4 rue du Professeur Langevin </v>
          </cell>
          <cell r="Q125"/>
          <cell r="R125">
            <v>59910</v>
          </cell>
          <cell r="S125" t="str">
            <v>59</v>
          </cell>
          <cell r="T125" t="str">
            <v>BONDUES</v>
          </cell>
          <cell r="U125"/>
          <cell r="V125" t="str">
            <v>France</v>
          </cell>
          <cell r="W125" t="str">
            <v>59910,France</v>
          </cell>
        </row>
        <row r="126">
          <cell r="B126">
            <v>640</v>
          </cell>
          <cell r="C126" t="str">
            <v>LARIVIERE</v>
          </cell>
          <cell r="D126" t="str">
            <v>LARIVIERE</v>
          </cell>
          <cell r="E126" t="str">
            <v>CENTRE OUEST</v>
          </cell>
          <cell r="F126" t="str">
            <v>TOURS NORD</v>
          </cell>
          <cell r="G126" t="str">
            <v>ARNAUD BIDEAULT</v>
          </cell>
          <cell r="H126">
            <v>673875604</v>
          </cell>
          <cell r="I126" t="str">
            <v>Simon VILLETTE</v>
          </cell>
          <cell r="J126" t="str">
            <v>svillette@lariviere.fr</v>
          </cell>
          <cell r="K126">
            <v>673878495</v>
          </cell>
          <cell r="L126" t="str">
            <v>02 47 85 53 20</v>
          </cell>
          <cell r="M126" t="str">
            <v>02 47 85 53 29</v>
          </cell>
          <cell r="N126" t="str">
            <v>640TRA</v>
          </cell>
          <cell r="O126" t="str">
            <v>640MAG</v>
          </cell>
          <cell r="P126" t="str">
            <v>17 Rue du Luxembourg</v>
          </cell>
          <cell r="Q126"/>
          <cell r="R126">
            <v>37100</v>
          </cell>
          <cell r="S126" t="str">
            <v>37</v>
          </cell>
          <cell r="T126" t="str">
            <v>TOURS</v>
          </cell>
          <cell r="U126"/>
          <cell r="V126" t="str">
            <v>France</v>
          </cell>
          <cell r="W126" t="str">
            <v>37100,France</v>
          </cell>
        </row>
        <row r="127">
          <cell r="B127" t="str">
            <v>D11</v>
          </cell>
          <cell r="C127" t="str">
            <v>LARIVIERE</v>
          </cell>
          <cell r="D127" t="str">
            <v>LARIVIERE</v>
          </cell>
          <cell r="E127" t="str">
            <v>CENTRE OUEST</v>
          </cell>
          <cell r="F127" t="str">
            <v>TOURS SUD</v>
          </cell>
          <cell r="G127" t="str">
            <v>ARNAUD BIDEAULT</v>
          </cell>
          <cell r="H127">
            <v>673875604</v>
          </cell>
          <cell r="I127" t="str">
            <v>Simon VILLETTE</v>
          </cell>
          <cell r="J127" t="str">
            <v>svillette@lariviere.fr</v>
          </cell>
          <cell r="K127">
            <v>673878495</v>
          </cell>
          <cell r="L127" t="str">
            <v>02 47 44 30 81</v>
          </cell>
          <cell r="M127" t="str">
            <v>02 47 32 04 84</v>
          </cell>
          <cell r="N127" t="str">
            <v>D11TRA</v>
          </cell>
          <cell r="O127" t="str">
            <v>D11MAG</v>
          </cell>
          <cell r="P127" t="str">
            <v xml:space="preserve">Rue des colombiers </v>
          </cell>
          <cell r="Q127" t="str">
            <v xml:space="preserve">La Motte ZI des Yvaudières </v>
          </cell>
          <cell r="R127">
            <v>37700</v>
          </cell>
          <cell r="S127" t="str">
            <v>37</v>
          </cell>
          <cell r="T127" t="str">
            <v>SAINT PIERRE DES CORPS</v>
          </cell>
          <cell r="V127" t="str">
            <v>France</v>
          </cell>
          <cell r="W127" t="str">
            <v>37700,France</v>
          </cell>
        </row>
        <row r="128">
          <cell r="B128" t="str">
            <v>04J</v>
          </cell>
          <cell r="C128" t="str">
            <v>LARIVIERE</v>
          </cell>
          <cell r="D128" t="str">
            <v>LARIVIERE</v>
          </cell>
          <cell r="E128" t="str">
            <v>NORD OUEST</v>
          </cell>
          <cell r="F128" t="str">
            <v>TROYES</v>
          </cell>
          <cell r="G128" t="str">
            <v>MATTHIEU SERGENT</v>
          </cell>
          <cell r="H128" t="str">
            <v xml:space="preserve">06 07 48 49 83 </v>
          </cell>
          <cell r="I128" t="str">
            <v>Elise MIGUEL</v>
          </cell>
          <cell r="J128" t="str">
            <v>emiguel@lariviere.fr</v>
          </cell>
          <cell r="K128" t="str">
            <v>06 88 30 90 05</v>
          </cell>
          <cell r="L128" t="str">
            <v>03 25 83 40 00</v>
          </cell>
          <cell r="M128" t="str">
            <v>03 25 83 40 09</v>
          </cell>
          <cell r="N128" t="str">
            <v>04JTRA</v>
          </cell>
          <cell r="O128" t="str">
            <v>04JMAG</v>
          </cell>
          <cell r="P128" t="str">
            <v>ZI la Chapelle St Luc</v>
          </cell>
          <cell r="Q128" t="str">
            <v>Rue Régis et Guylaine Caspard</v>
          </cell>
          <cell r="R128">
            <v>10600</v>
          </cell>
          <cell r="S128" t="str">
            <v>10</v>
          </cell>
          <cell r="T128" t="str">
            <v>LA CHAPELLE SAINT LUC</v>
          </cell>
          <cell r="V128" t="str">
            <v>France</v>
          </cell>
          <cell r="W128" t="str">
            <v>10600,France</v>
          </cell>
        </row>
        <row r="129">
          <cell r="B129" t="str">
            <v>03T</v>
          </cell>
          <cell r="C129" t="str">
            <v>LARIVIERE</v>
          </cell>
          <cell r="D129" t="str">
            <v>LARIVIERE</v>
          </cell>
          <cell r="E129" t="str">
            <v>SUD EST</v>
          </cell>
          <cell r="F129" t="str">
            <v>VALENCE</v>
          </cell>
          <cell r="G129" t="str">
            <v>OLIVIER RETAILLE</v>
          </cell>
          <cell r="H129">
            <v>673289844</v>
          </cell>
          <cell r="I129" t="str">
            <v>Marie BOCHET</v>
          </cell>
          <cell r="J129" t="str">
            <v>mbochet@lariviere.fr</v>
          </cell>
          <cell r="K129">
            <v>686115961</v>
          </cell>
          <cell r="L129" t="str">
            <v xml:space="preserve">04 75 58 29 50 </v>
          </cell>
          <cell r="M129" t="str">
            <v>04 75 58 29 49</v>
          </cell>
          <cell r="N129" t="str">
            <v>03TTRA</v>
          </cell>
          <cell r="O129" t="str">
            <v>03TMAG</v>
          </cell>
          <cell r="P129" t="str">
            <v xml:space="preserve">117 rue Jean Rostand </v>
          </cell>
          <cell r="Q129" t="str">
            <v xml:space="preserve">ZI de GRANGENEUVE </v>
          </cell>
          <cell r="R129">
            <v>26800</v>
          </cell>
          <cell r="S129" t="str">
            <v>26</v>
          </cell>
          <cell r="T129" t="str">
            <v>PORTES LES VALENCE</v>
          </cell>
          <cell r="V129" t="str">
            <v>France</v>
          </cell>
          <cell r="W129" t="str">
            <v>26800,France</v>
          </cell>
        </row>
        <row r="130">
          <cell r="B130" t="str">
            <v>03H</v>
          </cell>
          <cell r="C130" t="str">
            <v>LARIVIERE</v>
          </cell>
          <cell r="D130" t="str">
            <v>LARIVIERE</v>
          </cell>
          <cell r="E130" t="str">
            <v>NORD OUEST</v>
          </cell>
          <cell r="F130" t="str">
            <v>VALENCIENNES</v>
          </cell>
          <cell r="G130" t="str">
            <v>MATTHIEU SERGENT</v>
          </cell>
          <cell r="H130" t="str">
            <v xml:space="preserve">06 07 48 49 83 </v>
          </cell>
          <cell r="I130" t="str">
            <v>Matthieu HANNEBIQUE</v>
          </cell>
          <cell r="J130" t="str">
            <v>mhannebique@lariviere.fr</v>
          </cell>
          <cell r="K130">
            <v>674849032</v>
          </cell>
          <cell r="L130" t="str">
            <v>03 27 21 81 55</v>
          </cell>
          <cell r="M130" t="str">
            <v>03 27 21 81 60</v>
          </cell>
          <cell r="N130" t="str">
            <v>03HTRA</v>
          </cell>
          <cell r="O130" t="str">
            <v>03HMAG</v>
          </cell>
          <cell r="P130" t="str">
            <v xml:space="preserve">Rue Martha Desrumeaux </v>
          </cell>
          <cell r="Q130" t="str">
            <v xml:space="preserve">ZI N° 2 ,  Parc d'activités de l'Aérodrome Ouest </v>
          </cell>
          <cell r="R130">
            <v>59121</v>
          </cell>
          <cell r="S130" t="str">
            <v>59</v>
          </cell>
          <cell r="T130" t="str">
            <v>PROUVY</v>
          </cell>
          <cell r="V130" t="str">
            <v>France</v>
          </cell>
          <cell r="W130" t="str">
            <v>59121,France</v>
          </cell>
        </row>
        <row r="131">
          <cell r="B131" t="str">
            <v>H11</v>
          </cell>
          <cell r="C131" t="str">
            <v>LARIVIERE</v>
          </cell>
          <cell r="D131" t="str">
            <v>LARIVIERE</v>
          </cell>
          <cell r="E131" t="str">
            <v>OUEST</v>
          </cell>
          <cell r="F131" t="str">
            <v>VANNES</v>
          </cell>
          <cell r="G131" t="str">
            <v>JEAN-MICHEL RENAUDIN</v>
          </cell>
          <cell r="H131">
            <v>607484747</v>
          </cell>
          <cell r="I131" t="str">
            <v>Pascal HERVIAUX</v>
          </cell>
          <cell r="J131" t="str">
            <v>pherviaux@lariviere.fr</v>
          </cell>
          <cell r="K131">
            <v>673877707</v>
          </cell>
          <cell r="L131" t="str">
            <v>02 97 63 41 89</v>
          </cell>
          <cell r="M131" t="str">
            <v>02 97 46 10 69</v>
          </cell>
          <cell r="N131" t="str">
            <v>H11TRA</v>
          </cell>
          <cell r="O131" t="str">
            <v>H11MAG</v>
          </cell>
          <cell r="P131" t="str">
            <v xml:space="preserve">65 rue du Vincin </v>
          </cell>
          <cell r="R131">
            <v>56000</v>
          </cell>
          <cell r="S131" t="str">
            <v>56</v>
          </cell>
          <cell r="T131" t="str">
            <v>VANNES</v>
          </cell>
          <cell r="V131" t="str">
            <v>France</v>
          </cell>
          <cell r="W131" t="str">
            <v>56000,France</v>
          </cell>
        </row>
        <row r="132">
          <cell r="B132" t="str">
            <v>03W</v>
          </cell>
          <cell r="C132" t="str">
            <v>LARIVIERE</v>
          </cell>
          <cell r="D132" t="str">
            <v>LARIVIERE</v>
          </cell>
          <cell r="E132" t="str">
            <v>SUD EST</v>
          </cell>
          <cell r="F132" t="str">
            <v>VITROLLES</v>
          </cell>
          <cell r="G132" t="str">
            <v>OLIVIER RETAILLE</v>
          </cell>
          <cell r="H132">
            <v>673289844</v>
          </cell>
          <cell r="I132" t="str">
            <v>Tarick AMERI</v>
          </cell>
          <cell r="J132" t="str">
            <v>tameri@lariviere.fr</v>
          </cell>
          <cell r="K132">
            <v>607116514</v>
          </cell>
          <cell r="L132" t="str">
            <v>04 42 10 04 20</v>
          </cell>
          <cell r="M132" t="str">
            <v>04 42 10 04 25</v>
          </cell>
          <cell r="N132" t="str">
            <v>03WTRA</v>
          </cell>
          <cell r="O132" t="str">
            <v>03WMAG</v>
          </cell>
          <cell r="P132" t="str">
            <v>ZI les Estroublans</v>
          </cell>
          <cell r="Q132" t="str">
            <v>20 avenue de Bruxelles</v>
          </cell>
          <cell r="R132">
            <v>13127</v>
          </cell>
          <cell r="S132" t="str">
            <v>13</v>
          </cell>
          <cell r="T132" t="str">
            <v>VITROLLES</v>
          </cell>
          <cell r="V132" t="str">
            <v>France</v>
          </cell>
          <cell r="W132" t="str">
            <v>13127,France</v>
          </cell>
        </row>
        <row r="133">
          <cell r="B133" t="str">
            <v>L78</v>
          </cell>
          <cell r="C133" t="str">
            <v>LITT DIFFUSION</v>
          </cell>
          <cell r="D133" t="str">
            <v>LITT</v>
          </cell>
          <cell r="E133" t="str">
            <v>NORMANDIE NORD</v>
          </cell>
          <cell r="F133" t="str">
            <v>AMIENS</v>
          </cell>
          <cell r="G133" t="str">
            <v>Thierry GIROD-ROUX</v>
          </cell>
          <cell r="H133">
            <v>647504915</v>
          </cell>
          <cell r="I133" t="str">
            <v>Mickaël VATIGNEZ</v>
          </cell>
          <cell r="J133" t="str">
            <v>m.vatignez@litt.fr</v>
          </cell>
          <cell r="K133" t="str">
            <v>06 70 79 11 09</v>
          </cell>
          <cell r="L133">
            <v>322461416</v>
          </cell>
          <cell r="M133">
            <v>322474478</v>
          </cell>
          <cell r="N133" t="str">
            <v>L78TRA</v>
          </cell>
          <cell r="O133" t="str">
            <v>L78MAG</v>
          </cell>
          <cell r="P133" t="str">
            <v>Rue Elsa Triolet</v>
          </cell>
          <cell r="Q133" t="str">
            <v>ZAC Sud Est</v>
          </cell>
          <cell r="R133">
            <v>80000</v>
          </cell>
          <cell r="S133" t="str">
            <v>80</v>
          </cell>
          <cell r="T133" t="str">
            <v>AMIENS</v>
          </cell>
          <cell r="V133" t="str">
            <v>France</v>
          </cell>
          <cell r="W133" t="str">
            <v>80090,France</v>
          </cell>
        </row>
        <row r="134">
          <cell r="B134" t="str">
            <v>L9S</v>
          </cell>
          <cell r="C134" t="str">
            <v>LITT DIFFUSION</v>
          </cell>
          <cell r="D134" t="str">
            <v>LITT</v>
          </cell>
          <cell r="E134" t="str">
            <v>OUEST</v>
          </cell>
          <cell r="F134" t="str">
            <v>ANGERS</v>
          </cell>
          <cell r="G134" t="str">
            <v>Arnaud URVOY</v>
          </cell>
          <cell r="H134">
            <v>615121646</v>
          </cell>
          <cell r="I134" t="str">
            <v>Sylvain OWCZAREK</v>
          </cell>
          <cell r="J134" t="str">
            <v>s.owczarek@litt.fr</v>
          </cell>
          <cell r="K134">
            <v>609661756</v>
          </cell>
          <cell r="L134">
            <v>241666347</v>
          </cell>
          <cell r="M134">
            <v>241669778</v>
          </cell>
          <cell r="N134" t="str">
            <v>L9STRA</v>
          </cell>
          <cell r="O134" t="str">
            <v>L9SMAG</v>
          </cell>
          <cell r="P134" t="str">
            <v>Boul. d'Estienne d'Orves</v>
          </cell>
          <cell r="R134">
            <v>49000</v>
          </cell>
          <cell r="S134" t="str">
            <v>49</v>
          </cell>
          <cell r="T134" t="str">
            <v>ANGERS</v>
          </cell>
          <cell r="V134" t="str">
            <v>France</v>
          </cell>
          <cell r="W134" t="str">
            <v>49000,France</v>
          </cell>
        </row>
        <row r="135">
          <cell r="B135" t="str">
            <v>L68</v>
          </cell>
          <cell r="C135" t="str">
            <v>LITT DIFFUSION</v>
          </cell>
          <cell r="D135" t="str">
            <v>LITT</v>
          </cell>
          <cell r="E135" t="str">
            <v>ILE DE France</v>
          </cell>
          <cell r="F135" t="str">
            <v>ARGENTEUIL</v>
          </cell>
          <cell r="G135" t="str">
            <v>Laurent MARCHAND</v>
          </cell>
          <cell r="H135">
            <v>676498996</v>
          </cell>
          <cell r="I135" t="str">
            <v>Sébastien CHAUVINEAU</v>
          </cell>
          <cell r="J135" t="str">
            <v>s.chauvineau@litt.fr</v>
          </cell>
          <cell r="K135">
            <v>680592471</v>
          </cell>
          <cell r="L135">
            <v>134117660</v>
          </cell>
          <cell r="M135">
            <v>134117661</v>
          </cell>
          <cell r="N135" t="str">
            <v>L68TRA</v>
          </cell>
          <cell r="O135" t="str">
            <v>L68MAG</v>
          </cell>
          <cell r="P135" t="str">
            <v xml:space="preserve">2, rue Guy Moquet </v>
          </cell>
          <cell r="Q135" t="str">
            <v>Z.I. du Val d'argent</v>
          </cell>
          <cell r="R135">
            <v>95100</v>
          </cell>
          <cell r="S135" t="str">
            <v>95</v>
          </cell>
          <cell r="T135" t="str">
            <v>ARGENTEUIL</v>
          </cell>
          <cell r="V135" t="str">
            <v>France</v>
          </cell>
          <cell r="W135" t="str">
            <v>95100,France</v>
          </cell>
        </row>
        <row r="136">
          <cell r="B136" t="str">
            <v>L67</v>
          </cell>
          <cell r="C136" t="str">
            <v>LITT DIFFUSION</v>
          </cell>
          <cell r="D136" t="str">
            <v>LITT</v>
          </cell>
          <cell r="E136" t="str">
            <v>ILE DE France</v>
          </cell>
          <cell r="F136" t="str">
            <v>BOBIGNY</v>
          </cell>
          <cell r="G136" t="str">
            <v>Laurent MARCHAND</v>
          </cell>
          <cell r="H136">
            <v>676498996</v>
          </cell>
          <cell r="I136" t="str">
            <v>Carlos NESIC</v>
          </cell>
          <cell r="J136" t="str">
            <v>c.nesic@litt.fr</v>
          </cell>
          <cell r="K136">
            <v>622914367</v>
          </cell>
          <cell r="L136">
            <v>148108290</v>
          </cell>
          <cell r="M136">
            <v>148108299</v>
          </cell>
          <cell r="N136" t="str">
            <v>L67TRA</v>
          </cell>
          <cell r="O136" t="str">
            <v>L67MAG</v>
          </cell>
          <cell r="P136" t="str">
            <v>177, rue de Paris</v>
          </cell>
          <cell r="Q136" t="str">
            <v>RN3</v>
          </cell>
          <cell r="R136">
            <v>93000</v>
          </cell>
          <cell r="S136" t="str">
            <v>93</v>
          </cell>
          <cell r="T136" t="str">
            <v>BOBIGNY</v>
          </cell>
          <cell r="V136" t="str">
            <v>France</v>
          </cell>
          <cell r="W136" t="str">
            <v>93000,France</v>
          </cell>
        </row>
        <row r="137">
          <cell r="B137" t="str">
            <v>L54</v>
          </cell>
          <cell r="C137" t="str">
            <v>LITT DIFFUSION</v>
          </cell>
          <cell r="D137" t="str">
            <v>LITT</v>
          </cell>
          <cell r="E137" t="str">
            <v>OUEST</v>
          </cell>
          <cell r="F137" t="str">
            <v>BORDEAUX</v>
          </cell>
          <cell r="G137" t="str">
            <v>Arnaud URVOY</v>
          </cell>
          <cell r="H137">
            <v>615121646</v>
          </cell>
          <cell r="I137" t="str">
            <v>Mickael CLOEZ</v>
          </cell>
          <cell r="J137" t="str">
            <v>m.cloez@litt.fr</v>
          </cell>
          <cell r="K137">
            <v>624794933</v>
          </cell>
          <cell r="L137">
            <v>557225780</v>
          </cell>
          <cell r="M137">
            <v>556130755</v>
          </cell>
          <cell r="N137" t="str">
            <v>L54TRA</v>
          </cell>
          <cell r="O137" t="str">
            <v>L54MAG</v>
          </cell>
          <cell r="P137" t="str">
            <v>19 rue Nicolas Leblanc</v>
          </cell>
          <cell r="R137">
            <v>33700</v>
          </cell>
          <cell r="S137" t="str">
            <v>33</v>
          </cell>
          <cell r="T137" t="str">
            <v>MERIGNAC</v>
          </cell>
          <cell r="V137" t="str">
            <v>France</v>
          </cell>
          <cell r="W137" t="str">
            <v>33700,France</v>
          </cell>
        </row>
        <row r="138">
          <cell r="B138" t="str">
            <v>L41</v>
          </cell>
          <cell r="C138" t="str">
            <v>LITT DIFFUSION</v>
          </cell>
          <cell r="D138" t="str">
            <v>LITT</v>
          </cell>
          <cell r="E138" t="str">
            <v>NORMANDIE NORD</v>
          </cell>
          <cell r="F138" t="str">
            <v>CAEN</v>
          </cell>
          <cell r="G138" t="str">
            <v>Thierry GIROD-ROUX</v>
          </cell>
          <cell r="H138">
            <v>647504915</v>
          </cell>
          <cell r="I138" t="str">
            <v>Christian VACHET</v>
          </cell>
          <cell r="J138" t="str">
            <v>c.vachet@litt.fr</v>
          </cell>
          <cell r="K138">
            <v>676245458</v>
          </cell>
          <cell r="L138">
            <v>231358484</v>
          </cell>
          <cell r="M138">
            <v>231358485</v>
          </cell>
          <cell r="N138" t="str">
            <v>L41TRA</v>
          </cell>
          <cell r="O138" t="str">
            <v>L41MAG</v>
          </cell>
          <cell r="P138" t="str">
            <v>8, rue Ampère</v>
          </cell>
          <cell r="Q138" t="str">
            <v xml:space="preserve"> Z.I. Sud Cormelles le Royal</v>
          </cell>
          <cell r="R138">
            <v>14120</v>
          </cell>
          <cell r="S138" t="str">
            <v>14</v>
          </cell>
          <cell r="T138" t="str">
            <v>MONDEVILLE</v>
          </cell>
          <cell r="V138" t="str">
            <v>France</v>
          </cell>
          <cell r="W138" t="str">
            <v>14120,France</v>
          </cell>
        </row>
        <row r="139">
          <cell r="B139" t="str">
            <v>L77</v>
          </cell>
          <cell r="C139" t="str">
            <v>LITT DIFFUSION</v>
          </cell>
          <cell r="D139" t="str">
            <v>LITT</v>
          </cell>
          <cell r="E139" t="str">
            <v>NORMANDIE NORD</v>
          </cell>
          <cell r="F139" t="str">
            <v>CALAIS</v>
          </cell>
          <cell r="G139" t="str">
            <v>Thierry GIROD-ROUX</v>
          </cell>
          <cell r="H139">
            <v>647504915</v>
          </cell>
          <cell r="I139" t="str">
            <v>Romain BOTTE</v>
          </cell>
          <cell r="J139" t="str">
            <v>r.botte@litt.fr</v>
          </cell>
          <cell r="K139">
            <v>611968221</v>
          </cell>
          <cell r="L139">
            <v>321198630</v>
          </cell>
          <cell r="M139">
            <v>321195490</v>
          </cell>
          <cell r="N139" t="str">
            <v>L77TRA</v>
          </cell>
          <cell r="O139" t="str">
            <v>L77MAG</v>
          </cell>
          <cell r="P139" t="str">
            <v>Bâtiment A  122</v>
          </cell>
          <cell r="Q139" t="str">
            <v>rue du Cap Ouest Parc d'entreprises Eurocap</v>
          </cell>
          <cell r="R139">
            <v>62231</v>
          </cell>
          <cell r="S139" t="str">
            <v>62</v>
          </cell>
          <cell r="T139" t="str">
            <v>COQUELLES</v>
          </cell>
          <cell r="V139" t="str">
            <v>France</v>
          </cell>
          <cell r="W139" t="str">
            <v>62231,France</v>
          </cell>
        </row>
        <row r="140">
          <cell r="B140" t="str">
            <v>L9X</v>
          </cell>
          <cell r="C140" t="str">
            <v>LITT DIFFUSION</v>
          </cell>
          <cell r="D140" t="str">
            <v>LITT</v>
          </cell>
          <cell r="E140" t="str">
            <v>SUPPLY CHAIN</v>
          </cell>
          <cell r="F140" t="str">
            <v>COIGNIERES</v>
          </cell>
          <cell r="G140" t="str">
            <v>Xavier CALAMY</v>
          </cell>
          <cell r="H140">
            <v>630419153</v>
          </cell>
          <cell r="I140" t="str">
            <v>Mathieu GARTNER</v>
          </cell>
          <cell r="J140" t="str">
            <v>m.gartner@litt.fr</v>
          </cell>
          <cell r="K140" t="str">
            <v>06 11 01 13 05</v>
          </cell>
          <cell r="L140" t="str">
            <v>01 30 49 27 10</v>
          </cell>
          <cell r="N140" t="str">
            <v>L9XTRA</v>
          </cell>
          <cell r="O140" t="str">
            <v>L9XMAG</v>
          </cell>
          <cell r="P140" t="str">
            <v xml:space="preserve">25 quarter rue des Osiers </v>
          </cell>
          <cell r="Q140" t="str">
            <v>Zone Industrielle Des Marais</v>
          </cell>
          <cell r="R140">
            <v>78310</v>
          </cell>
          <cell r="S140" t="str">
            <v>78</v>
          </cell>
          <cell r="T140" t="str">
            <v>COIGNIERES</v>
          </cell>
          <cell r="V140" t="str">
            <v>France</v>
          </cell>
          <cell r="W140" t="str">
            <v>78310,France</v>
          </cell>
        </row>
        <row r="141">
          <cell r="B141" t="str">
            <v>L69</v>
          </cell>
          <cell r="C141" t="str">
            <v>LITT DIFFUSION</v>
          </cell>
          <cell r="D141" t="str">
            <v>LITT</v>
          </cell>
          <cell r="E141" t="str">
            <v>ILE DE France</v>
          </cell>
          <cell r="F141" t="str">
            <v>COMBS LA VILLE</v>
          </cell>
          <cell r="G141" t="str">
            <v>Laurent MARCHAND</v>
          </cell>
          <cell r="H141">
            <v>676498996</v>
          </cell>
          <cell r="I141" t="str">
            <v>Laurent COLIER</v>
          </cell>
          <cell r="J141" t="str">
            <v>l.colier@litt.fr</v>
          </cell>
          <cell r="K141">
            <v>623724567</v>
          </cell>
          <cell r="L141">
            <v>160181890</v>
          </cell>
          <cell r="M141">
            <v>160299212</v>
          </cell>
          <cell r="N141" t="str">
            <v>L69TRA</v>
          </cell>
          <cell r="O141" t="str">
            <v>L69MAG</v>
          </cell>
          <cell r="P141" t="str">
            <v>Angle rue de la Borne Blanche</v>
          </cell>
          <cell r="Q141" t="str">
            <v xml:space="preserve"> Z.I. PARISUD 3</v>
          </cell>
          <cell r="R141">
            <v>77380</v>
          </cell>
          <cell r="S141" t="str">
            <v>77</v>
          </cell>
          <cell r="T141" t="str">
            <v>COMBS LA VILLE</v>
          </cell>
          <cell r="V141" t="str">
            <v>France</v>
          </cell>
          <cell r="W141" t="str">
            <v>77380,France</v>
          </cell>
        </row>
        <row r="142">
          <cell r="B142" t="str">
            <v>L81</v>
          </cell>
          <cell r="C142" t="str">
            <v>LITT DIFFUSION</v>
          </cell>
          <cell r="D142" t="str">
            <v>LITT</v>
          </cell>
          <cell r="E142" t="str">
            <v>EST</v>
          </cell>
          <cell r="F142" t="str">
            <v>DIJON</v>
          </cell>
          <cell r="G142" t="str">
            <v>Didier KAISER</v>
          </cell>
          <cell r="H142">
            <v>613828143</v>
          </cell>
          <cell r="I142" t="str">
            <v>Florence LAUREAU</v>
          </cell>
          <cell r="J142" t="str">
            <v>f.laureau@litt.fr</v>
          </cell>
          <cell r="K142">
            <v>620653293</v>
          </cell>
          <cell r="L142">
            <v>380540550</v>
          </cell>
          <cell r="M142">
            <v>380540549</v>
          </cell>
          <cell r="N142" t="str">
            <v>L81TRA</v>
          </cell>
          <cell r="O142" t="str">
            <v>L81MAG</v>
          </cell>
          <cell r="P142" t="str">
            <v>131, rue des Dardelain</v>
          </cell>
          <cell r="Q142" t="str">
            <v>BP 71</v>
          </cell>
          <cell r="R142">
            <v>21160</v>
          </cell>
          <cell r="S142" t="str">
            <v>21</v>
          </cell>
          <cell r="T142" t="str">
            <v>MARSANNAY LA COTE</v>
          </cell>
          <cell r="V142" t="str">
            <v>France</v>
          </cell>
          <cell r="W142" t="str">
            <v>21160,France</v>
          </cell>
        </row>
        <row r="143">
          <cell r="B143" t="str">
            <v>L60</v>
          </cell>
          <cell r="C143" t="str">
            <v>LITT DIFFUSION</v>
          </cell>
          <cell r="D143" t="str">
            <v>LITT</v>
          </cell>
          <cell r="E143" t="str">
            <v>EST</v>
          </cell>
          <cell r="F143" t="str">
            <v>FORBACH</v>
          </cell>
          <cell r="G143" t="str">
            <v>Didier KAISER</v>
          </cell>
          <cell r="H143">
            <v>613828143</v>
          </cell>
          <cell r="I143" t="str">
            <v>Roland RICHARD</v>
          </cell>
          <cell r="J143" t="str">
            <v>r.richard@litt.fr</v>
          </cell>
          <cell r="K143" t="str">
            <v>06 25 51 73 52</v>
          </cell>
          <cell r="L143">
            <v>387903949</v>
          </cell>
          <cell r="M143">
            <v>387854780</v>
          </cell>
          <cell r="N143" t="str">
            <v>L60TRA</v>
          </cell>
          <cell r="O143" t="str">
            <v>L60MAG</v>
          </cell>
          <cell r="P143" t="str">
            <v xml:space="preserve">Rue Avogadro </v>
          </cell>
          <cell r="Q143" t="str">
            <v>Technopôle Forbach Sud Gaubiving</v>
          </cell>
          <cell r="R143">
            <v>57600</v>
          </cell>
          <cell r="S143" t="str">
            <v>57</v>
          </cell>
          <cell r="T143" t="str">
            <v>FOLKLING</v>
          </cell>
          <cell r="V143" t="str">
            <v>France</v>
          </cell>
          <cell r="W143" t="str">
            <v>57600,France</v>
          </cell>
        </row>
        <row r="144">
          <cell r="B144" t="str">
            <v>L65</v>
          </cell>
          <cell r="C144" t="str">
            <v>LITT DIFFUSION</v>
          </cell>
          <cell r="D144" t="str">
            <v>LITT</v>
          </cell>
          <cell r="E144" t="str">
            <v>ILE DE France</v>
          </cell>
          <cell r="F144" t="str">
            <v>FRESNES</v>
          </cell>
          <cell r="G144" t="str">
            <v>Laurent MARCHAND</v>
          </cell>
          <cell r="H144">
            <v>676498996</v>
          </cell>
          <cell r="I144" t="str">
            <v>Antonio MAGALHAES</v>
          </cell>
          <cell r="J144" t="str">
            <v>a.magalhaes@litt.fr</v>
          </cell>
          <cell r="K144">
            <v>647644282</v>
          </cell>
          <cell r="L144">
            <v>149849120</v>
          </cell>
          <cell r="M144">
            <v>146686440</v>
          </cell>
          <cell r="N144" t="str">
            <v>L65TRA</v>
          </cell>
          <cell r="O144" t="str">
            <v>L65MAG</v>
          </cell>
          <cell r="P144" t="str">
            <v>16, rue de Chevilly</v>
          </cell>
          <cell r="Q144" t="str">
            <v>Z.I. La Cerisaie Nord</v>
          </cell>
          <cell r="R144">
            <v>94260</v>
          </cell>
          <cell r="S144" t="str">
            <v>94</v>
          </cell>
          <cell r="T144" t="str">
            <v>FRESNES</v>
          </cell>
          <cell r="V144" t="str">
            <v>France</v>
          </cell>
          <cell r="W144" t="str">
            <v>94260,France</v>
          </cell>
        </row>
        <row r="145">
          <cell r="B145" t="str">
            <v>L70F</v>
          </cell>
          <cell r="C145" t="str">
            <v>LITT DIFFUSION</v>
          </cell>
          <cell r="D145" t="str">
            <v>LITT</v>
          </cell>
          <cell r="E145" t="str">
            <v>ILE DE France</v>
          </cell>
          <cell r="F145" t="str">
            <v>IVRY JAURES</v>
          </cell>
          <cell r="G145" t="str">
            <v>Laurent MARCHAND</v>
          </cell>
          <cell r="H145">
            <v>676498996</v>
          </cell>
          <cell r="I145" t="str">
            <v>Cédric JOUANNEAU</v>
          </cell>
          <cell r="J145" t="str">
            <v>c.jouanneau@litt.fr</v>
          </cell>
          <cell r="K145"/>
          <cell r="L145">
            <v>141651010</v>
          </cell>
          <cell r="M145">
            <v>141653991</v>
          </cell>
          <cell r="N145" t="str">
            <v>L70TRA</v>
          </cell>
          <cell r="O145" t="str">
            <v>L70MAG</v>
          </cell>
          <cell r="P145" t="str">
            <v>102, avenue Jean Jaurès</v>
          </cell>
          <cell r="Q145"/>
          <cell r="R145">
            <v>94200</v>
          </cell>
          <cell r="S145" t="str">
            <v>94</v>
          </cell>
          <cell r="T145" t="str">
            <v>IVRY SUR SEINE</v>
          </cell>
          <cell r="U145"/>
          <cell r="V145" t="str">
            <v>France</v>
          </cell>
          <cell r="W145" t="str">
            <v>94200,France</v>
          </cell>
        </row>
        <row r="146">
          <cell r="B146" t="str">
            <v>L47F</v>
          </cell>
          <cell r="C146" t="str">
            <v>LITT DIFFUSION</v>
          </cell>
          <cell r="D146" t="str">
            <v>LITT</v>
          </cell>
          <cell r="E146" t="str">
            <v>OUEST</v>
          </cell>
          <cell r="F146" t="str">
            <v>LA ROCHELLE</v>
          </cell>
          <cell r="G146" t="str">
            <v>Arnaud URVOY</v>
          </cell>
          <cell r="H146">
            <v>615121646</v>
          </cell>
          <cell r="I146" t="str">
            <v>Rodolphe PETRUSA</v>
          </cell>
          <cell r="J146" t="str">
            <v>r.petrusa@litt.fr</v>
          </cell>
          <cell r="K146">
            <v>620370478</v>
          </cell>
          <cell r="L146">
            <v>546565268</v>
          </cell>
          <cell r="M146">
            <v>546560518</v>
          </cell>
          <cell r="N146" t="str">
            <v>L47TRA</v>
          </cell>
          <cell r="O146" t="str">
            <v>L47MAG</v>
          </cell>
          <cell r="P146" t="str">
            <v>72, rue de Quebec</v>
          </cell>
          <cell r="Q146" t="str">
            <v xml:space="preserve">  ZI chef de Baie</v>
          </cell>
          <cell r="R146">
            <v>17000</v>
          </cell>
          <cell r="S146" t="str">
            <v>17</v>
          </cell>
          <cell r="T146" t="str">
            <v>LA ROCHELLE PALLICE</v>
          </cell>
          <cell r="U146"/>
          <cell r="V146" t="str">
            <v>France</v>
          </cell>
          <cell r="W146" t="str">
            <v>17000,France</v>
          </cell>
        </row>
        <row r="147">
          <cell r="B147" t="str">
            <v>L47</v>
          </cell>
          <cell r="C147" t="str">
            <v>LITT DIFFUSION</v>
          </cell>
          <cell r="D147" t="str">
            <v>LITT</v>
          </cell>
          <cell r="E147" t="str">
            <v>OUEST</v>
          </cell>
          <cell r="F147" t="str">
            <v>LA ROCHELLE</v>
          </cell>
          <cell r="G147" t="str">
            <v>Arnaud URVOY</v>
          </cell>
          <cell r="H147">
            <v>615121646</v>
          </cell>
          <cell r="I147" t="str">
            <v>Rodolphe PETRUSA</v>
          </cell>
          <cell r="J147" t="str">
            <v>r.petrusa@litt.fr</v>
          </cell>
          <cell r="K147">
            <v>620370478</v>
          </cell>
          <cell r="L147">
            <v>546565268</v>
          </cell>
          <cell r="M147">
            <v>546560518</v>
          </cell>
          <cell r="N147" t="str">
            <v>L47TRA</v>
          </cell>
          <cell r="O147" t="str">
            <v>L47MAG</v>
          </cell>
          <cell r="P147" t="str">
            <v>30 Rue Aristide Bergès</v>
          </cell>
          <cell r="R147">
            <v>17180</v>
          </cell>
          <cell r="S147" t="str">
            <v>17</v>
          </cell>
          <cell r="T147" t="str">
            <v>PERIGNY</v>
          </cell>
          <cell r="V147" t="str">
            <v>France</v>
          </cell>
          <cell r="W147" t="str">
            <v>17000,France</v>
          </cell>
        </row>
        <row r="148">
          <cell r="B148" t="str">
            <v>L42</v>
          </cell>
          <cell r="C148" t="str">
            <v>LITT DIFFUSION</v>
          </cell>
          <cell r="D148" t="str">
            <v>LITT</v>
          </cell>
          <cell r="E148" t="str">
            <v>NORMANDIE NORD</v>
          </cell>
          <cell r="F148" t="str">
            <v>LE HAVRE</v>
          </cell>
          <cell r="G148" t="str">
            <v>Thierry GIROD-ROUX</v>
          </cell>
          <cell r="H148">
            <v>647504915</v>
          </cell>
          <cell r="I148" t="str">
            <v>Guillaume DODARD</v>
          </cell>
          <cell r="J148" t="str">
            <v>g.dodard@litt.fr</v>
          </cell>
          <cell r="K148">
            <v>621595186</v>
          </cell>
          <cell r="L148">
            <v>235195080</v>
          </cell>
          <cell r="M148">
            <v>235451975</v>
          </cell>
          <cell r="N148" t="str">
            <v>L42TRA</v>
          </cell>
          <cell r="O148" t="str">
            <v>L42MAG</v>
          </cell>
          <cell r="P148" t="str">
            <v>Rue du Camp Dolent</v>
          </cell>
          <cell r="Q148" t="str">
            <v>Parc de l'Estuaire</v>
          </cell>
          <cell r="R148">
            <v>76700</v>
          </cell>
          <cell r="S148" t="str">
            <v>76</v>
          </cell>
          <cell r="T148" t="str">
            <v>HARFLEUR</v>
          </cell>
          <cell r="V148" t="str">
            <v>France</v>
          </cell>
          <cell r="W148" t="str">
            <v>76700,France</v>
          </cell>
        </row>
        <row r="149">
          <cell r="B149" t="str">
            <v>L62</v>
          </cell>
          <cell r="C149" t="str">
            <v>LITT DIFFUSION</v>
          </cell>
          <cell r="D149" t="str">
            <v>LITT</v>
          </cell>
          <cell r="E149" t="str">
            <v>ILE DE France</v>
          </cell>
          <cell r="F149" t="str">
            <v>LE KREMLIN BICETRE</v>
          </cell>
          <cell r="G149" t="str">
            <v>Laurent MARCHAND</v>
          </cell>
          <cell r="H149">
            <v>676498996</v>
          </cell>
          <cell r="I149" t="str">
            <v>Tony AZZINARI (REX)</v>
          </cell>
          <cell r="J149" t="str">
            <v>t.azzinari@litt.fr</v>
          </cell>
          <cell r="K149" t="str">
            <v>06 87 97 11 29</v>
          </cell>
          <cell r="L149">
            <v>146710664</v>
          </cell>
          <cell r="M149">
            <v>146582455</v>
          </cell>
          <cell r="N149" t="str">
            <v>L62TRA</v>
          </cell>
          <cell r="O149" t="str">
            <v>L62MAG</v>
          </cell>
          <cell r="P149" t="str">
            <v>18 Rue Lech Walesa</v>
          </cell>
          <cell r="R149">
            <v>94270</v>
          </cell>
          <cell r="S149" t="str">
            <v>94</v>
          </cell>
          <cell r="T149" t="str">
            <v>LE KREMLIN-BICÊTRE</v>
          </cell>
          <cell r="V149" t="str">
            <v>France</v>
          </cell>
          <cell r="W149" t="str">
            <v>94270,France</v>
          </cell>
        </row>
        <row r="150">
          <cell r="B150" t="str">
            <v>L76</v>
          </cell>
          <cell r="C150" t="str">
            <v>LITT DIFFUSION</v>
          </cell>
          <cell r="D150" t="str">
            <v>LITT</v>
          </cell>
          <cell r="E150" t="str">
            <v>NORMANDIE NORD</v>
          </cell>
          <cell r="F150" t="str">
            <v>LILLE</v>
          </cell>
          <cell r="G150" t="str">
            <v>Thierry GIROD-ROUX</v>
          </cell>
          <cell r="H150">
            <v>647504915</v>
          </cell>
          <cell r="I150" t="str">
            <v>Olivier RASSIS</v>
          </cell>
          <cell r="J150" t="str">
            <v>o.rassis@litt.fr</v>
          </cell>
          <cell r="K150">
            <v>603265153</v>
          </cell>
          <cell r="L150">
            <v>320875720</v>
          </cell>
          <cell r="M150">
            <v>320876189</v>
          </cell>
          <cell r="N150" t="str">
            <v>L76TRA</v>
          </cell>
          <cell r="O150" t="str">
            <v>L76MAG</v>
          </cell>
          <cell r="P150" t="str">
            <v>163 Angle du boulevard du Petit Quinquin et de la rue de la croix Bougard</v>
          </cell>
          <cell r="Q150" t="str">
            <v>CRT 1 Fretin</v>
          </cell>
          <cell r="R150" t="str">
            <v>59812</v>
          </cell>
          <cell r="S150" t="str">
            <v>59</v>
          </cell>
          <cell r="T150" t="str">
            <v>LESQUIN</v>
          </cell>
          <cell r="V150" t="str">
            <v>France</v>
          </cell>
          <cell r="W150" t="str">
            <v>59810,France</v>
          </cell>
        </row>
        <row r="151">
          <cell r="B151" t="str">
            <v>L80</v>
          </cell>
          <cell r="C151" t="str">
            <v>LITT DIFFUSION</v>
          </cell>
          <cell r="D151" t="str">
            <v>LITT</v>
          </cell>
          <cell r="E151" t="str">
            <v>SUD EST</v>
          </cell>
          <cell r="F151" t="str">
            <v>LYON LIMAS</v>
          </cell>
          <cell r="G151" t="str">
            <v>Benjamin MOULIN</v>
          </cell>
          <cell r="H151">
            <v>682807482</v>
          </cell>
          <cell r="I151" t="str">
            <v>Bastien CARLAIS</v>
          </cell>
          <cell r="J151" t="str">
            <v>b.carlais@litt.fr</v>
          </cell>
          <cell r="K151">
            <v>610834356</v>
          </cell>
          <cell r="L151">
            <v>474605509</v>
          </cell>
          <cell r="M151">
            <v>474605173</v>
          </cell>
          <cell r="N151" t="str">
            <v>L80TRA</v>
          </cell>
          <cell r="O151" t="str">
            <v>L80MAG</v>
          </cell>
          <cell r="P151" t="str">
            <v>620, rue de l'Ecossais</v>
          </cell>
          <cell r="R151">
            <v>69400</v>
          </cell>
          <cell r="S151" t="str">
            <v>69</v>
          </cell>
          <cell r="T151" t="str">
            <v>LIMAS</v>
          </cell>
          <cell r="V151" t="str">
            <v>France</v>
          </cell>
          <cell r="W151" t="str">
            <v>69400,France</v>
          </cell>
        </row>
        <row r="152">
          <cell r="B152" t="str">
            <v>L79</v>
          </cell>
          <cell r="C152" t="str">
            <v>LITT DIFFUSION</v>
          </cell>
          <cell r="D152" t="str">
            <v>LITT</v>
          </cell>
          <cell r="E152" t="str">
            <v>SUD EST</v>
          </cell>
          <cell r="F152" t="str">
            <v>LYON ST PRIEST</v>
          </cell>
          <cell r="G152" t="str">
            <v>Benjamin MOULIN</v>
          </cell>
          <cell r="H152">
            <v>682807482</v>
          </cell>
          <cell r="I152" t="str">
            <v>Gregory RENARD</v>
          </cell>
          <cell r="J152" t="str">
            <v>g.renard@litt.fr</v>
          </cell>
          <cell r="K152">
            <v>622804451</v>
          </cell>
          <cell r="L152">
            <v>478499090</v>
          </cell>
          <cell r="M152">
            <v>478491139</v>
          </cell>
          <cell r="N152" t="str">
            <v>L79TRA</v>
          </cell>
          <cell r="O152" t="str">
            <v>L79MAG</v>
          </cell>
          <cell r="P152" t="str">
            <v>63 chemin de Genas</v>
          </cell>
          <cell r="Q152" t="str">
            <v xml:space="preserve"> ZI de la Mi-Plaine</v>
          </cell>
          <cell r="R152">
            <v>69800</v>
          </cell>
          <cell r="S152" t="str">
            <v>69</v>
          </cell>
          <cell r="T152" t="str">
            <v>SAINT PRIEST</v>
          </cell>
          <cell r="V152" t="str">
            <v>France</v>
          </cell>
          <cell r="W152" t="str">
            <v>69800,France</v>
          </cell>
        </row>
        <row r="153">
          <cell r="B153" t="str">
            <v>SIE1</v>
          </cell>
          <cell r="C153" t="str">
            <v>LITT DIFFUSION</v>
          </cell>
          <cell r="D153" t="str">
            <v>LITT</v>
          </cell>
          <cell r="E153" t="str">
            <v>ILE DE France</v>
          </cell>
          <cell r="F153" t="str">
            <v>MALAKOFF</v>
          </cell>
          <cell r="G153" t="str">
            <v>Valerie GAGLIARDI</v>
          </cell>
          <cell r="H153">
            <v>681636918</v>
          </cell>
          <cell r="J153" t="str">
            <v>v.gagliardi@litt.fr</v>
          </cell>
          <cell r="N153" t="str">
            <v>SIETRA</v>
          </cell>
          <cell r="O153" t="str">
            <v>SIEMAG</v>
          </cell>
          <cell r="P153" t="str">
            <v xml:space="preserve">Immeuble POINT SUD  </v>
          </cell>
          <cell r="Q153" t="str">
            <v xml:space="preserve">40 rue Gabriel Crié </v>
          </cell>
          <cell r="R153">
            <v>92240</v>
          </cell>
          <cell r="S153" t="str">
            <v>92</v>
          </cell>
          <cell r="T153" t="str">
            <v>MALAKOFF</v>
          </cell>
          <cell r="V153" t="str">
            <v>France</v>
          </cell>
          <cell r="W153" t="str">
            <v>92240,France</v>
          </cell>
        </row>
        <row r="154">
          <cell r="B154" t="str">
            <v>L43</v>
          </cell>
          <cell r="C154" t="str">
            <v>LITT DIFFUSION</v>
          </cell>
          <cell r="D154" t="str">
            <v>LITT</v>
          </cell>
          <cell r="E154" t="str">
            <v>SUD EST</v>
          </cell>
          <cell r="F154" t="str">
            <v>MARSEILLE</v>
          </cell>
          <cell r="G154" t="str">
            <v>Benjamin MOULIN</v>
          </cell>
          <cell r="H154">
            <v>682807482</v>
          </cell>
          <cell r="I154" t="str">
            <v>James HARRISON</v>
          </cell>
          <cell r="J154" t="str">
            <v>j.harrison@litt.fr</v>
          </cell>
          <cell r="K154">
            <v>607106084</v>
          </cell>
          <cell r="L154">
            <v>491444040</v>
          </cell>
          <cell r="M154">
            <v>491196414</v>
          </cell>
          <cell r="N154" t="str">
            <v>L43TRA</v>
          </cell>
          <cell r="O154" t="str">
            <v>L43MAG</v>
          </cell>
          <cell r="P154" t="str">
            <v>144, route de la Valentine</v>
          </cell>
          <cell r="R154">
            <v>13011</v>
          </cell>
          <cell r="S154" t="str">
            <v>13</v>
          </cell>
          <cell r="T154" t="str">
            <v>MARSEILLE</v>
          </cell>
          <cell r="V154" t="str">
            <v>France</v>
          </cell>
          <cell r="W154" t="str">
            <v>13011,France</v>
          </cell>
        </row>
        <row r="155">
          <cell r="B155" t="str">
            <v>L59</v>
          </cell>
          <cell r="C155" t="str">
            <v>LITT DIFFUSION</v>
          </cell>
          <cell r="D155" t="str">
            <v>LITT</v>
          </cell>
          <cell r="E155" t="str">
            <v>EST</v>
          </cell>
          <cell r="F155" t="str">
            <v>METZ</v>
          </cell>
          <cell r="G155" t="str">
            <v>Didier KAISER</v>
          </cell>
          <cell r="H155">
            <v>613828143</v>
          </cell>
          <cell r="I155" t="str">
            <v xml:space="preserve">Sefa KARA  </v>
          </cell>
          <cell r="J155" t="str">
            <v>s.kara@litt.fr</v>
          </cell>
          <cell r="K155">
            <v>680068069</v>
          </cell>
          <cell r="L155">
            <v>387306190</v>
          </cell>
          <cell r="M155">
            <v>387306189</v>
          </cell>
          <cell r="N155" t="str">
            <v>L59TRA</v>
          </cell>
          <cell r="O155" t="str">
            <v>L59MAG</v>
          </cell>
          <cell r="P155" t="str">
            <v>5, Route de Rombas</v>
          </cell>
          <cell r="R155">
            <v>57140</v>
          </cell>
          <cell r="S155" t="str">
            <v>57</v>
          </cell>
          <cell r="T155" t="str">
            <v>WOIPPY</v>
          </cell>
          <cell r="V155" t="str">
            <v>France</v>
          </cell>
          <cell r="W155" t="str">
            <v>57140,France</v>
          </cell>
        </row>
        <row r="156">
          <cell r="B156" t="str">
            <v>L9Y</v>
          </cell>
          <cell r="C156" t="str">
            <v>LITT DIFFUSION</v>
          </cell>
          <cell r="D156" t="str">
            <v>LITT</v>
          </cell>
          <cell r="E156" t="str">
            <v>SUD EST</v>
          </cell>
          <cell r="F156" t="str">
            <v>MONTPELLIER</v>
          </cell>
          <cell r="G156" t="str">
            <v>Benjamin MOULIN</v>
          </cell>
          <cell r="H156">
            <v>682807482</v>
          </cell>
          <cell r="I156" t="str">
            <v>Wilfrid KIRSCH</v>
          </cell>
          <cell r="J156" t="str">
            <v>w.kirsch@litt.fr</v>
          </cell>
          <cell r="K156">
            <v>629793602</v>
          </cell>
          <cell r="L156">
            <v>467159990</v>
          </cell>
          <cell r="M156">
            <v>467426127</v>
          </cell>
          <cell r="N156" t="str">
            <v>L9YTRA</v>
          </cell>
          <cell r="O156" t="str">
            <v>L9YMAG</v>
          </cell>
          <cell r="P156" t="str">
            <v xml:space="preserve">189 rue Maryse Hilsz </v>
          </cell>
          <cell r="Q156" t="str">
            <v>Parc d'activité Marcel Dassault</v>
          </cell>
          <cell r="R156">
            <v>34430</v>
          </cell>
          <cell r="S156" t="str">
            <v>34</v>
          </cell>
          <cell r="T156" t="str">
            <v>SAINT JEAN DE VEDAS</v>
          </cell>
          <cell r="V156" t="str">
            <v>France</v>
          </cell>
          <cell r="W156" t="str">
            <v>34430,France</v>
          </cell>
        </row>
        <row r="157">
          <cell r="B157" t="str">
            <v>L58</v>
          </cell>
          <cell r="C157" t="str">
            <v>LITT DIFFUSION</v>
          </cell>
          <cell r="D157" t="str">
            <v>LITT</v>
          </cell>
          <cell r="E157" t="str">
            <v>EST</v>
          </cell>
          <cell r="F157" t="str">
            <v>MULHOUSE</v>
          </cell>
          <cell r="G157" t="str">
            <v>Didier KAISER</v>
          </cell>
          <cell r="H157">
            <v>613828143</v>
          </cell>
          <cell r="I157" t="str">
            <v>Pascal BLEGER</v>
          </cell>
          <cell r="J157" t="str">
            <v>p.bleger@litt.fr</v>
          </cell>
          <cell r="K157">
            <v>627873071</v>
          </cell>
          <cell r="L157">
            <v>389314896</v>
          </cell>
          <cell r="M157">
            <v>389317553</v>
          </cell>
          <cell r="N157" t="str">
            <v>L58TRA</v>
          </cell>
          <cell r="O157" t="str">
            <v>L58MAG</v>
          </cell>
          <cell r="P157" t="str">
            <v>2, rue Jean Monnet</v>
          </cell>
          <cell r="R157">
            <v>68390</v>
          </cell>
          <cell r="S157" t="str">
            <v>68</v>
          </cell>
          <cell r="T157" t="str">
            <v>SAUSHEIM</v>
          </cell>
          <cell r="V157" t="str">
            <v>France</v>
          </cell>
          <cell r="W157" t="str">
            <v>68390,France</v>
          </cell>
        </row>
        <row r="158">
          <cell r="B158" t="str">
            <v>L55</v>
          </cell>
          <cell r="C158" t="str">
            <v>LITT DIFFUSION</v>
          </cell>
          <cell r="D158" t="str">
            <v>LITT</v>
          </cell>
          <cell r="E158" t="str">
            <v>EST</v>
          </cell>
          <cell r="F158" t="str">
            <v>NANCY</v>
          </cell>
          <cell r="G158" t="str">
            <v>Didier KAISER</v>
          </cell>
          <cell r="H158">
            <v>613828143</v>
          </cell>
          <cell r="I158" t="str">
            <v>Sylvain NEBRICH</v>
          </cell>
          <cell r="J158" t="str">
            <v>s.nebrich@litt.fr</v>
          </cell>
          <cell r="K158">
            <v>624082495</v>
          </cell>
          <cell r="L158">
            <v>383373510</v>
          </cell>
          <cell r="M158">
            <v>383322881</v>
          </cell>
          <cell r="N158" t="str">
            <v>L55TRA</v>
          </cell>
          <cell r="O158" t="str">
            <v>L55MAG</v>
          </cell>
          <cell r="P158" t="str">
            <v xml:space="preserve">11, rue du Gué </v>
          </cell>
          <cell r="R158">
            <v>54320</v>
          </cell>
          <cell r="S158" t="str">
            <v>54</v>
          </cell>
          <cell r="T158" t="str">
            <v>MAXEVILLE</v>
          </cell>
          <cell r="V158" t="str">
            <v>France</v>
          </cell>
          <cell r="W158" t="str">
            <v>54320,France</v>
          </cell>
        </row>
        <row r="159">
          <cell r="B159" t="str">
            <v>L45F</v>
          </cell>
          <cell r="C159" t="str">
            <v>LITT DIFFUSION</v>
          </cell>
          <cell r="D159" t="str">
            <v>LITT</v>
          </cell>
          <cell r="E159" t="str">
            <v>OUEST</v>
          </cell>
          <cell r="F159" t="str">
            <v>NANTES</v>
          </cell>
          <cell r="G159" t="str">
            <v>Arnaud URVOY</v>
          </cell>
          <cell r="H159">
            <v>615121646</v>
          </cell>
          <cell r="I159" t="str">
            <v>Dominique GIRAUD</v>
          </cell>
          <cell r="J159" t="str">
            <v>d.giraud@litt.fr</v>
          </cell>
          <cell r="K159">
            <v>624013739</v>
          </cell>
          <cell r="L159">
            <v>228031505</v>
          </cell>
          <cell r="M159">
            <v>228031785</v>
          </cell>
          <cell r="N159" t="str">
            <v>L45TRA</v>
          </cell>
          <cell r="O159" t="str">
            <v>L45MAG</v>
          </cell>
          <cell r="P159" t="str">
            <v>4, rue du Tisserand</v>
          </cell>
          <cell r="Q159"/>
          <cell r="R159">
            <v>44806</v>
          </cell>
          <cell r="S159" t="str">
            <v>44</v>
          </cell>
          <cell r="T159" t="str">
            <v>SAINT HERBLAIN</v>
          </cell>
          <cell r="U159"/>
          <cell r="V159" t="str">
            <v>France</v>
          </cell>
          <cell r="W159" t="str">
            <v>44800,France</v>
          </cell>
        </row>
        <row r="160">
          <cell r="B160" t="str">
            <v>L45</v>
          </cell>
          <cell r="C160" t="str">
            <v>LITT DIFFUSION</v>
          </cell>
          <cell r="D160" t="str">
            <v>LITT</v>
          </cell>
          <cell r="E160" t="str">
            <v>OUEST</v>
          </cell>
          <cell r="F160" t="str">
            <v>NANTES</v>
          </cell>
          <cell r="G160" t="str">
            <v>Arnaud URVOY</v>
          </cell>
          <cell r="H160">
            <v>615121646</v>
          </cell>
          <cell r="I160" t="str">
            <v>Dominique GIRAUD</v>
          </cell>
          <cell r="J160" t="str">
            <v>d.giraud@litt.fr</v>
          </cell>
          <cell r="K160">
            <v>624013739</v>
          </cell>
          <cell r="L160">
            <v>228031505</v>
          </cell>
          <cell r="M160">
            <v>228031785</v>
          </cell>
          <cell r="N160" t="str">
            <v>L45TRA</v>
          </cell>
          <cell r="O160" t="str">
            <v>L45MAG</v>
          </cell>
          <cell r="P160" t="str">
            <v>25 Boulevard Bâtonnier Cholet</v>
          </cell>
          <cell r="R160" t="str">
            <v>44100</v>
          </cell>
          <cell r="S160" t="str">
            <v>44</v>
          </cell>
          <cell r="T160" t="str">
            <v>NANTES</v>
          </cell>
          <cell r="V160" t="str">
            <v>France</v>
          </cell>
          <cell r="W160" t="str">
            <v>44100,France</v>
          </cell>
        </row>
        <row r="161">
          <cell r="B161" t="str">
            <v>L73</v>
          </cell>
          <cell r="C161" t="str">
            <v>LITT DIFFUSION</v>
          </cell>
          <cell r="D161" t="str">
            <v>LITT</v>
          </cell>
          <cell r="E161" t="str">
            <v>ILE DE France</v>
          </cell>
          <cell r="F161" t="str">
            <v>ORLEANS</v>
          </cell>
          <cell r="G161" t="str">
            <v>Laurent MARCHAND</v>
          </cell>
          <cell r="H161">
            <v>676498996</v>
          </cell>
          <cell r="I161" t="str">
            <v>Sandrine THUILLARD</v>
          </cell>
          <cell r="J161" t="str">
            <v>s.thuillard@litt.fr</v>
          </cell>
          <cell r="K161" t="str">
            <v>06 03 19 43 07</v>
          </cell>
          <cell r="L161">
            <v>238720505</v>
          </cell>
          <cell r="M161">
            <v>238720909</v>
          </cell>
          <cell r="N161" t="str">
            <v>L73TRA</v>
          </cell>
          <cell r="O161" t="str">
            <v>L73MAG</v>
          </cell>
          <cell r="P161" t="str">
            <v>2, rue Lavoisier Z.I. Ingré</v>
          </cell>
          <cell r="Q161" t="str">
            <v xml:space="preserve">ZI ingré </v>
          </cell>
          <cell r="R161">
            <v>45140</v>
          </cell>
          <cell r="S161" t="str">
            <v>45</v>
          </cell>
          <cell r="T161" t="str">
            <v>SAINT JEAN DE LA RUELLE</v>
          </cell>
          <cell r="V161" t="str">
            <v>France</v>
          </cell>
          <cell r="W161" t="str">
            <v>45140,France</v>
          </cell>
        </row>
        <row r="162">
          <cell r="B162" t="str">
            <v>L46</v>
          </cell>
          <cell r="C162" t="str">
            <v>LITT DIFFUSION</v>
          </cell>
          <cell r="D162" t="str">
            <v>LITT</v>
          </cell>
          <cell r="E162" t="str">
            <v>OUEST</v>
          </cell>
          <cell r="F162" t="str">
            <v>POITIERS</v>
          </cell>
          <cell r="G162" t="str">
            <v>Arnaud URVOY</v>
          </cell>
          <cell r="H162">
            <v>615121646</v>
          </cell>
          <cell r="I162" t="str">
            <v xml:space="preserve">Damien DAVID </v>
          </cell>
          <cell r="J162" t="str">
            <v>d.david@litt.fr</v>
          </cell>
          <cell r="K162">
            <v>638787613</v>
          </cell>
          <cell r="L162">
            <v>549393931</v>
          </cell>
          <cell r="M162">
            <v>449393932</v>
          </cell>
          <cell r="N162" t="str">
            <v>L46TRA</v>
          </cell>
          <cell r="O162" t="str">
            <v>L46MAG</v>
          </cell>
          <cell r="P162" t="str">
            <v>1 ter, Avenue de la Loge</v>
          </cell>
          <cell r="R162">
            <v>86440</v>
          </cell>
          <cell r="S162" t="str">
            <v>86</v>
          </cell>
          <cell r="T162" t="str">
            <v>MIGNÉ AUXANCES</v>
          </cell>
          <cell r="V162" t="str">
            <v>France</v>
          </cell>
          <cell r="W162" t="str">
            <v>86440,France</v>
          </cell>
        </row>
        <row r="163">
          <cell r="B163" t="str">
            <v>L52</v>
          </cell>
          <cell r="C163" t="str">
            <v>LITT DIFFUSION</v>
          </cell>
          <cell r="D163" t="str">
            <v>LITT</v>
          </cell>
          <cell r="E163" t="str">
            <v>OUEST</v>
          </cell>
          <cell r="F163" t="str">
            <v>QUIMPER</v>
          </cell>
          <cell r="G163" t="str">
            <v>Arnaud URVOY</v>
          </cell>
          <cell r="H163">
            <v>615121646</v>
          </cell>
          <cell r="I163" t="str">
            <v>Ludovic BRIEL</v>
          </cell>
          <cell r="J163" t="str">
            <v>l.briel@litt.fr</v>
          </cell>
          <cell r="K163">
            <v>615886086</v>
          </cell>
          <cell r="L163" t="str">
            <v>02 98 65 65 10</v>
          </cell>
          <cell r="M163" t="str">
            <v>02 98 53 38 12</v>
          </cell>
          <cell r="N163" t="str">
            <v>L52TRA</v>
          </cell>
          <cell r="O163" t="str">
            <v>L52MAG</v>
          </cell>
          <cell r="P163" t="str">
            <v xml:space="preserve">Route de Coray </v>
          </cell>
          <cell r="Q163" t="str">
            <v>Z.A. du Cleuyou</v>
          </cell>
          <cell r="R163">
            <v>29500</v>
          </cell>
          <cell r="S163" t="str">
            <v>29</v>
          </cell>
          <cell r="T163" t="str">
            <v>ERGUE GABERIC</v>
          </cell>
          <cell r="V163" t="str">
            <v>France</v>
          </cell>
          <cell r="W163" t="str">
            <v>29500,France</v>
          </cell>
        </row>
        <row r="164">
          <cell r="B164" t="str">
            <v>L61</v>
          </cell>
          <cell r="C164" t="str">
            <v>LITT DIFFUSION</v>
          </cell>
          <cell r="D164" t="str">
            <v>LITT</v>
          </cell>
          <cell r="E164" t="str">
            <v>EST</v>
          </cell>
          <cell r="F164" t="str">
            <v>REIMS</v>
          </cell>
          <cell r="G164" t="str">
            <v>Didier KAISER</v>
          </cell>
          <cell r="H164">
            <v>613828143</v>
          </cell>
          <cell r="I164" t="str">
            <v>Aurore LAMOUREUX</v>
          </cell>
          <cell r="J164" t="str">
            <v>a.lamoureux@litt.fr</v>
          </cell>
          <cell r="K164">
            <v>672584882</v>
          </cell>
          <cell r="L164">
            <v>326828365</v>
          </cell>
          <cell r="M164">
            <v>326828935</v>
          </cell>
          <cell r="N164" t="str">
            <v>L61TRA</v>
          </cell>
          <cell r="O164" t="str">
            <v>L61MAG</v>
          </cell>
          <cell r="P164" t="str">
            <v>75, rue de la Gare</v>
          </cell>
          <cell r="Q164" t="str">
            <v>Zone Industrielle</v>
          </cell>
          <cell r="R164">
            <v>51140</v>
          </cell>
          <cell r="S164" t="str">
            <v>51</v>
          </cell>
          <cell r="T164" t="str">
            <v>MUIZON</v>
          </cell>
          <cell r="V164" t="str">
            <v>France</v>
          </cell>
          <cell r="W164" t="str">
            <v>51140,France</v>
          </cell>
        </row>
        <row r="165">
          <cell r="B165" t="str">
            <v>L53</v>
          </cell>
          <cell r="C165" t="str">
            <v>LITT DIFFUSION</v>
          </cell>
          <cell r="D165" t="str">
            <v>LITT</v>
          </cell>
          <cell r="E165" t="str">
            <v>OUEST</v>
          </cell>
          <cell r="F165" t="str">
            <v>RENNES</v>
          </cell>
          <cell r="G165" t="str">
            <v>Arnaud URVOY</v>
          </cell>
          <cell r="H165">
            <v>615121646</v>
          </cell>
          <cell r="I165" t="str">
            <v>Régis PINEAU</v>
          </cell>
          <cell r="J165" t="str">
            <v>r.pineau@litt.fr</v>
          </cell>
          <cell r="K165">
            <v>633124166</v>
          </cell>
          <cell r="L165">
            <v>299926232</v>
          </cell>
          <cell r="M165">
            <v>299537490</v>
          </cell>
          <cell r="N165" t="str">
            <v>L53TRA</v>
          </cell>
          <cell r="O165" t="str">
            <v>L53MAG</v>
          </cell>
          <cell r="P165" t="str">
            <v xml:space="preserve">16 bis, rue de Breil </v>
          </cell>
          <cell r="Q165" t="str">
            <v>ZI Sud-Est</v>
          </cell>
          <cell r="R165">
            <v>35135</v>
          </cell>
          <cell r="S165" t="str">
            <v>35</v>
          </cell>
          <cell r="T165" t="str">
            <v>CHANTEPIE</v>
          </cell>
          <cell r="V165" t="str">
            <v>France</v>
          </cell>
          <cell r="W165" t="str">
            <v>35135,France</v>
          </cell>
        </row>
        <row r="166">
          <cell r="B166" t="str">
            <v>L40</v>
          </cell>
          <cell r="C166" t="str">
            <v>LITT DIFFUSION</v>
          </cell>
          <cell r="D166" t="str">
            <v>LITT</v>
          </cell>
          <cell r="E166" t="str">
            <v>NORMANDIE NORD</v>
          </cell>
          <cell r="F166" t="str">
            <v>ROUEN</v>
          </cell>
          <cell r="G166" t="str">
            <v>Thierry GIROD-ROUX</v>
          </cell>
          <cell r="H166">
            <v>647504915</v>
          </cell>
          <cell r="I166" t="str">
            <v>Eric DEWARLEZ</v>
          </cell>
          <cell r="J166" t="str">
            <v>e.dewarlez@litt.fr</v>
          </cell>
          <cell r="K166" t="str">
            <v>06 03 07 59 52</v>
          </cell>
          <cell r="L166">
            <v>235360021</v>
          </cell>
          <cell r="M166">
            <v>235365810</v>
          </cell>
          <cell r="N166" t="str">
            <v>L40TRA</v>
          </cell>
          <cell r="O166" t="str">
            <v>L40MAG</v>
          </cell>
          <cell r="P166" t="str">
            <v>5, avenue Emile Basly</v>
          </cell>
          <cell r="R166">
            <v>76120</v>
          </cell>
          <cell r="S166" t="str">
            <v>76</v>
          </cell>
          <cell r="T166" t="str">
            <v>LE GRAND QUEVILLY</v>
          </cell>
          <cell r="V166" t="str">
            <v>France</v>
          </cell>
          <cell r="W166" t="str">
            <v>76120,France</v>
          </cell>
        </row>
        <row r="167">
          <cell r="B167" t="str">
            <v>L9T</v>
          </cell>
          <cell r="C167" t="str">
            <v>LITT DIFFUSION</v>
          </cell>
          <cell r="D167" t="str">
            <v>LITT</v>
          </cell>
          <cell r="E167" t="str">
            <v>OUEST</v>
          </cell>
          <cell r="F167" t="str">
            <v>SAINT BRIEUC</v>
          </cell>
          <cell r="G167" t="str">
            <v>Arnaud URVOY</v>
          </cell>
          <cell r="H167">
            <v>615121646</v>
          </cell>
          <cell r="I167" t="str">
            <v>Guillaume BETIN</v>
          </cell>
          <cell r="J167" t="str">
            <v>g.betin@litt.fr</v>
          </cell>
          <cell r="K167">
            <v>613111066</v>
          </cell>
          <cell r="L167" t="str">
            <v>02 96 58 25 52</v>
          </cell>
          <cell r="M167" t="str">
            <v>02 96 79 01 66</v>
          </cell>
          <cell r="N167" t="str">
            <v>L9TTRA</v>
          </cell>
          <cell r="O167" t="str">
            <v>L9TMAG</v>
          </cell>
          <cell r="P167" t="str">
            <v>16, rue Jules Léquier</v>
          </cell>
          <cell r="R167">
            <v>22190</v>
          </cell>
          <cell r="S167" t="str">
            <v>22</v>
          </cell>
          <cell r="T167" t="str">
            <v>PLERIN</v>
          </cell>
          <cell r="V167" t="str">
            <v>France</v>
          </cell>
          <cell r="W167" t="str">
            <v>22190,France</v>
          </cell>
        </row>
        <row r="168">
          <cell r="B168" t="str">
            <v>L57</v>
          </cell>
          <cell r="C168" t="str">
            <v>LITT DIFFUSION</v>
          </cell>
          <cell r="D168" t="str">
            <v>LITT</v>
          </cell>
          <cell r="E168" t="str">
            <v>EST</v>
          </cell>
          <cell r="F168" t="str">
            <v>STRASBOURG</v>
          </cell>
          <cell r="G168" t="str">
            <v>Didier KAISER</v>
          </cell>
          <cell r="H168">
            <v>613828143</v>
          </cell>
          <cell r="I168" t="str">
            <v>Pascal GINO</v>
          </cell>
          <cell r="J168" t="str">
            <v>p.gino@litt.fr</v>
          </cell>
          <cell r="K168">
            <v>625521257</v>
          </cell>
          <cell r="L168">
            <v>388798650</v>
          </cell>
          <cell r="M168">
            <v>388798659</v>
          </cell>
          <cell r="N168" t="str">
            <v>L57TRA</v>
          </cell>
          <cell r="O168" t="str">
            <v>L57MAG</v>
          </cell>
          <cell r="P168" t="str">
            <v xml:space="preserve">12, rue Schertz </v>
          </cell>
          <cell r="Q168" t="str">
            <v>Z.I. Plaine des Bouchers</v>
          </cell>
          <cell r="R168">
            <v>67100</v>
          </cell>
          <cell r="S168" t="str">
            <v>67</v>
          </cell>
          <cell r="T168" t="str">
            <v>STRASBOURG LA MEINAU</v>
          </cell>
          <cell r="V168" t="str">
            <v>France</v>
          </cell>
          <cell r="W168" t="str">
            <v>67100,France</v>
          </cell>
        </row>
        <row r="169">
          <cell r="B169" t="str">
            <v>L83</v>
          </cell>
          <cell r="C169" t="str">
            <v>LITT DIFFUSION</v>
          </cell>
          <cell r="D169" t="str">
            <v>LITT</v>
          </cell>
          <cell r="E169" t="str">
            <v>SUD EST</v>
          </cell>
          <cell r="F169" t="str">
            <v>TOULOUSE</v>
          </cell>
          <cell r="G169" t="str">
            <v>Benjamin MOULIN</v>
          </cell>
          <cell r="H169">
            <v>682807482</v>
          </cell>
          <cell r="I169" t="str">
            <v>Mickaël BRISSON</v>
          </cell>
          <cell r="J169" t="str">
            <v>m.brisson@litt.fr</v>
          </cell>
          <cell r="K169">
            <v>603330681</v>
          </cell>
          <cell r="L169" t="str">
            <v xml:space="preserve">05 61 70 23 62 </v>
          </cell>
          <cell r="M169" t="str">
            <v>05 61 70 63 01</v>
          </cell>
          <cell r="N169" t="str">
            <v>L83TRA</v>
          </cell>
          <cell r="O169" t="str">
            <v>L83MAG</v>
          </cell>
          <cell r="P169" t="str">
            <v>ZI de la Plaine</v>
          </cell>
          <cell r="Q169" t="str">
            <v>25, rue Françoise</v>
          </cell>
          <cell r="R169">
            <v>31140</v>
          </cell>
          <cell r="S169" t="str">
            <v>31</v>
          </cell>
          <cell r="T169" t="str">
            <v>AUCAMVILLE</v>
          </cell>
          <cell r="V169" t="str">
            <v>France</v>
          </cell>
          <cell r="W169" t="str">
            <v>31140,France</v>
          </cell>
        </row>
        <row r="170">
          <cell r="B170" t="str">
            <v>L49</v>
          </cell>
          <cell r="C170" t="str">
            <v>LITT DIFFUSION</v>
          </cell>
          <cell r="D170" t="str">
            <v>LITT</v>
          </cell>
          <cell r="E170" t="str">
            <v>OUEST</v>
          </cell>
          <cell r="F170" t="str">
            <v>TOURS</v>
          </cell>
          <cell r="G170" t="str">
            <v>Arnaud URVOY</v>
          </cell>
          <cell r="H170">
            <v>615121646</v>
          </cell>
          <cell r="I170" t="str">
            <v>Alaya DGHAIS</v>
          </cell>
          <cell r="J170" t="str">
            <v>a.dghais@litt.fr</v>
          </cell>
          <cell r="K170">
            <v>685648453</v>
          </cell>
          <cell r="L170">
            <v>247464790</v>
          </cell>
          <cell r="M170">
            <v>247676201</v>
          </cell>
          <cell r="N170" t="str">
            <v>L49TRA</v>
          </cell>
          <cell r="O170" t="str">
            <v>L49MAG</v>
          </cell>
          <cell r="P170" t="str">
            <v>79-93, rue des Ateliers</v>
          </cell>
          <cell r="R170">
            <v>37700</v>
          </cell>
          <cell r="S170" t="str">
            <v>37</v>
          </cell>
          <cell r="T170" t="str">
            <v>SAINT PIERRE DES CORPS</v>
          </cell>
          <cell r="V170" t="str">
            <v>France</v>
          </cell>
          <cell r="W170" t="str">
            <v>37700,France</v>
          </cell>
        </row>
        <row r="171">
          <cell r="B171" t="str">
            <v>L66</v>
          </cell>
          <cell r="C171" t="str">
            <v>LITT DIFFUSION</v>
          </cell>
          <cell r="D171" t="str">
            <v>LITT</v>
          </cell>
          <cell r="E171" t="str">
            <v>ILE DE France</v>
          </cell>
          <cell r="F171" t="str">
            <v>TRAPPES</v>
          </cell>
          <cell r="G171" t="str">
            <v>Laurent MARCHAND</v>
          </cell>
          <cell r="H171">
            <v>676498996</v>
          </cell>
          <cell r="I171" t="str">
            <v>Sébastien CHAUVINEAU</v>
          </cell>
          <cell r="J171" t="str">
            <v>s.chauvineau@litt.fr</v>
          </cell>
          <cell r="K171">
            <v>680592471</v>
          </cell>
          <cell r="L171" t="str">
            <v>01 30 68 62 65</v>
          </cell>
          <cell r="M171">
            <v>161380484</v>
          </cell>
          <cell r="N171" t="str">
            <v>L66TRA</v>
          </cell>
          <cell r="O171" t="str">
            <v>L66MAG</v>
          </cell>
          <cell r="P171" t="str">
            <v xml:space="preserve">3 ter, avenue Jean d'Alembert </v>
          </cell>
          <cell r="Q171" t="str">
            <v>Parc d'activités de Pissaloup</v>
          </cell>
          <cell r="R171">
            <v>78190</v>
          </cell>
          <cell r="S171" t="str">
            <v>78</v>
          </cell>
          <cell r="T171" t="str">
            <v>TRAPPES</v>
          </cell>
          <cell r="V171" t="str">
            <v>France</v>
          </cell>
          <cell r="W171" t="str">
            <v>78190,France</v>
          </cell>
        </row>
        <row r="172">
          <cell r="B172" t="str">
            <v>L82</v>
          </cell>
          <cell r="C172" t="str">
            <v>LITT DIFFUSION</v>
          </cell>
          <cell r="D172" t="str">
            <v>LITT</v>
          </cell>
          <cell r="E172" t="str">
            <v>EST</v>
          </cell>
          <cell r="F172" t="str">
            <v>TROYES</v>
          </cell>
          <cell r="G172" t="str">
            <v>Didier KAISER</v>
          </cell>
          <cell r="H172">
            <v>613828143</v>
          </cell>
          <cell r="I172" t="str">
            <v>Nelson DAS NEVES</v>
          </cell>
          <cell r="J172" t="str">
            <v>n.dasneves@litt.fr</v>
          </cell>
          <cell r="K172">
            <v>789673232</v>
          </cell>
          <cell r="L172">
            <v>325452450</v>
          </cell>
          <cell r="M172">
            <v>325493756</v>
          </cell>
          <cell r="N172" t="str">
            <v>L82TRA</v>
          </cell>
          <cell r="O172" t="str">
            <v>L82MAG</v>
          </cell>
          <cell r="P172" t="str">
            <v>2, rue René Laennec</v>
          </cell>
          <cell r="Q172" t="str">
            <v>Z.I. des Pivoisons</v>
          </cell>
          <cell r="R172">
            <v>10430</v>
          </cell>
          <cell r="S172" t="str">
            <v>10</v>
          </cell>
          <cell r="T172" t="str">
            <v>ROSIERES PRES TROYES</v>
          </cell>
          <cell r="V172" t="str">
            <v>France</v>
          </cell>
          <cell r="W172" t="str">
            <v>10430,France</v>
          </cell>
        </row>
        <row r="173">
          <cell r="B173" t="str">
            <v>L50</v>
          </cell>
          <cell r="C173" t="str">
            <v>LITT DIFFUSION</v>
          </cell>
          <cell r="D173" t="str">
            <v>LITT</v>
          </cell>
          <cell r="E173" t="str">
            <v>OUEST</v>
          </cell>
          <cell r="F173" t="str">
            <v>VANNES</v>
          </cell>
          <cell r="G173" t="str">
            <v>Arnaud URVOY</v>
          </cell>
          <cell r="H173">
            <v>615121646</v>
          </cell>
          <cell r="I173" t="str">
            <v>Nicolas PIGEON</v>
          </cell>
          <cell r="J173" t="str">
            <v>n.pigeon@litt.fr</v>
          </cell>
          <cell r="K173">
            <v>615886175</v>
          </cell>
          <cell r="L173" t="str">
            <v>02 97 67 86 74</v>
          </cell>
          <cell r="M173" t="str">
            <v>02 97 54 07 17</v>
          </cell>
          <cell r="N173" t="str">
            <v>L50TRA</v>
          </cell>
          <cell r="O173" t="str">
            <v>L50MAG</v>
          </cell>
          <cell r="P173" t="str">
            <v>19 Rue Alain Gerbault</v>
          </cell>
          <cell r="R173">
            <v>56000</v>
          </cell>
          <cell r="S173" t="str">
            <v>56</v>
          </cell>
          <cell r="T173" t="str">
            <v>VANNES</v>
          </cell>
          <cell r="V173" t="str">
            <v>France</v>
          </cell>
          <cell r="W173" t="str">
            <v>56000,France</v>
          </cell>
        </row>
        <row r="174">
          <cell r="B174" t="str">
            <v>L63</v>
          </cell>
          <cell r="C174" t="str">
            <v>LITT DIFFUSION</v>
          </cell>
          <cell r="D174" t="str">
            <v>LITT</v>
          </cell>
          <cell r="E174" t="str">
            <v>ILE DE France</v>
          </cell>
          <cell r="F174" t="str">
            <v>VILLENEUVE</v>
          </cell>
          <cell r="G174" t="str">
            <v>Laurent MARCHAND</v>
          </cell>
          <cell r="H174">
            <v>676498996</v>
          </cell>
          <cell r="I174" t="str">
            <v>Hervé DUBIN</v>
          </cell>
          <cell r="J174" t="str">
            <v>h.dubin@litt.fr</v>
          </cell>
          <cell r="K174">
            <v>627690620</v>
          </cell>
          <cell r="L174">
            <v>147998080</v>
          </cell>
          <cell r="M174">
            <v>147990116</v>
          </cell>
          <cell r="N174" t="str">
            <v>L63TRA</v>
          </cell>
          <cell r="O174" t="str">
            <v>L63MAG</v>
          </cell>
          <cell r="P174" t="str">
            <v xml:space="preserve">23, avenue Marc Sangnier </v>
          </cell>
          <cell r="R174">
            <v>92390</v>
          </cell>
          <cell r="S174" t="str">
            <v>92</v>
          </cell>
          <cell r="T174" t="str">
            <v>VILLENEUVE-LA GARENNE</v>
          </cell>
          <cell r="V174" t="str">
            <v>France</v>
          </cell>
          <cell r="W174" t="str">
            <v>92390,France</v>
          </cell>
        </row>
        <row r="175">
          <cell r="B175" t="str">
            <v>L85</v>
          </cell>
          <cell r="C175" t="str">
            <v>LITT DIFFUSION</v>
          </cell>
          <cell r="D175" t="str">
            <v>LITT</v>
          </cell>
          <cell r="E175" t="str">
            <v>ILE DE France</v>
          </cell>
          <cell r="F175" t="str">
            <v>VITRY AGENCE</v>
          </cell>
          <cell r="G175" t="str">
            <v>Laurent MARCHAND</v>
          </cell>
          <cell r="H175">
            <v>676498996</v>
          </cell>
          <cell r="I175" t="str">
            <v>Jéremy LEROY</v>
          </cell>
          <cell r="J175" t="str">
            <v>j.leroy@litt.fr</v>
          </cell>
          <cell r="K175" t="str">
            <v>06 38 53 81 18</v>
          </cell>
          <cell r="L175">
            <v>141651010</v>
          </cell>
          <cell r="M175">
            <v>141653991</v>
          </cell>
          <cell r="N175" t="str">
            <v>L85TRA</v>
          </cell>
          <cell r="O175" t="str">
            <v>L85MAG</v>
          </cell>
          <cell r="P175" t="str">
            <v>44-52 Rue Georges Sand</v>
          </cell>
          <cell r="R175">
            <v>94400</v>
          </cell>
          <cell r="S175" t="str">
            <v>94</v>
          </cell>
          <cell r="T175" t="str">
            <v>VITRY SUR SEINE</v>
          </cell>
          <cell r="V175" t="str">
            <v>France</v>
          </cell>
          <cell r="W175" t="str">
            <v>94400,France</v>
          </cell>
        </row>
        <row r="176">
          <cell r="B176" t="str">
            <v>L9Z</v>
          </cell>
          <cell r="C176" t="str">
            <v>LITT DIFFUSION</v>
          </cell>
          <cell r="D176" t="str">
            <v>LITT</v>
          </cell>
          <cell r="E176" t="str">
            <v>PLATEFORME</v>
          </cell>
          <cell r="F176" t="str">
            <v>VITRY PFD</v>
          </cell>
          <cell r="G176" t="str">
            <v>Xavier CALAMY</v>
          </cell>
          <cell r="H176" t="str">
            <v>06 30 41 91 53</v>
          </cell>
          <cell r="I176" t="str">
            <v>Mathieu GARTNER</v>
          </cell>
          <cell r="J176" t="str">
            <v>m.gartner@litt.fr</v>
          </cell>
          <cell r="K176" t="str">
            <v>06 11 01 13 05</v>
          </cell>
          <cell r="L176">
            <v>141651010</v>
          </cell>
          <cell r="M176">
            <v>141653991</v>
          </cell>
          <cell r="N176" t="str">
            <v>L9ZTRA</v>
          </cell>
          <cell r="O176" t="str">
            <v>L9ZMAG</v>
          </cell>
          <cell r="P176" t="str">
            <v>42-44-52 Rue Georges Sand</v>
          </cell>
          <cell r="R176">
            <v>94400</v>
          </cell>
          <cell r="S176" t="str">
            <v>94</v>
          </cell>
          <cell r="T176" t="str">
            <v>VITRY SUR SEINE</v>
          </cell>
          <cell r="V176" t="str">
            <v>France</v>
          </cell>
          <cell r="W176" t="str">
            <v>94400,France</v>
          </cell>
        </row>
        <row r="177">
          <cell r="B177" t="str">
            <v>SIE4</v>
          </cell>
          <cell r="C177" t="str">
            <v>SIG France</v>
          </cell>
          <cell r="D177" t="str">
            <v>SIG France</v>
          </cell>
          <cell r="E177" t="str">
            <v>SIEGE</v>
          </cell>
          <cell r="F177" t="str">
            <v>MALAKOFF</v>
          </cell>
          <cell r="G177" t="str">
            <v>Julien MONTEIRO</v>
          </cell>
          <cell r="H177"/>
          <cell r="I177"/>
          <cell r="J177"/>
          <cell r="K177"/>
          <cell r="L177"/>
          <cell r="M177"/>
          <cell r="N177" t="str">
            <v>SIETRA</v>
          </cell>
          <cell r="O177" t="str">
            <v>SIEMAG</v>
          </cell>
          <cell r="P177" t="str">
            <v xml:space="preserve">Immeuble POINT SUD  </v>
          </cell>
          <cell r="Q177" t="str">
            <v xml:space="preserve">40 rue Gabriel Crié </v>
          </cell>
          <cell r="R177">
            <v>92240</v>
          </cell>
          <cell r="S177" t="str">
            <v>92</v>
          </cell>
          <cell r="T177" t="str">
            <v>MALAKOFF</v>
          </cell>
          <cell r="U177"/>
          <cell r="V177" t="str">
            <v>France</v>
          </cell>
          <cell r="W177" t="str">
            <v>92240,France</v>
          </cell>
        </row>
        <row r="178">
          <cell r="B178" t="str">
            <v>SEJ</v>
          </cell>
          <cell r="C178" t="str">
            <v>SEBEMEX</v>
          </cell>
          <cell r="D178" t="str">
            <v>OUEST ISOL</v>
          </cell>
          <cell r="E178" t="str">
            <v>NORMANDIE</v>
          </cell>
          <cell r="F178" t="str">
            <v>ALIZAY</v>
          </cell>
          <cell r="G178" t="str">
            <v>Stéphane pruvost</v>
          </cell>
          <cell r="H178"/>
          <cell r="I178" t="str">
            <v>Vincent HORST</v>
          </cell>
          <cell r="J178" t="str">
            <v>v.horst@sebemex.biz</v>
          </cell>
          <cell r="K178">
            <v>627178276</v>
          </cell>
          <cell r="L178"/>
          <cell r="M178"/>
          <cell r="N178" t="str">
            <v>SEJTRA</v>
          </cell>
          <cell r="O178" t="str">
            <v>SEJMAG</v>
          </cell>
          <cell r="P178" t="str">
            <v>chemin de Rouville</v>
          </cell>
          <cell r="Q178" t="str">
            <v>ZI de la Rangle</v>
          </cell>
          <cell r="R178">
            <v>27460</v>
          </cell>
          <cell r="S178" t="str">
            <v>27</v>
          </cell>
          <cell r="T178" t="str">
            <v>ALIZAY</v>
          </cell>
          <cell r="U178"/>
          <cell r="V178" t="str">
            <v>France</v>
          </cell>
          <cell r="W178" t="str">
            <v>27460,France</v>
          </cell>
        </row>
        <row r="179">
          <cell r="B179" t="str">
            <v>DEV</v>
          </cell>
          <cell r="C179" t="str">
            <v>OUEST ISOL</v>
          </cell>
          <cell r="D179" t="str">
            <v>OUEST ISOL</v>
          </cell>
          <cell r="E179" t="str">
            <v>NORMANDIE</v>
          </cell>
          <cell r="F179" t="str">
            <v>ALIZAY DEVELOPPEMENT</v>
          </cell>
          <cell r="G179" t="str">
            <v>David RYCKEMBEUSCH</v>
          </cell>
          <cell r="H179">
            <v>682892940</v>
          </cell>
          <cell r="I179"/>
          <cell r="J179" t="str">
            <v>d.ryckembeusch@ouestisol.fr</v>
          </cell>
          <cell r="K179">
            <v>682892940</v>
          </cell>
          <cell r="L179">
            <v>238983044</v>
          </cell>
          <cell r="M179">
            <v>232983045</v>
          </cell>
          <cell r="N179" t="str">
            <v>DEVTRA</v>
          </cell>
          <cell r="O179" t="str">
            <v>DEVMAG</v>
          </cell>
          <cell r="P179" t="str">
            <v>Zi de la Rangle</v>
          </cell>
          <cell r="Q179" t="str">
            <v>Chemin de Rouville</v>
          </cell>
          <cell r="R179">
            <v>27460</v>
          </cell>
          <cell r="S179" t="str">
            <v>27</v>
          </cell>
          <cell r="T179" t="str">
            <v>ALIZAY</v>
          </cell>
          <cell r="U179"/>
          <cell r="V179" t="str">
            <v>France</v>
          </cell>
          <cell r="W179" t="str">
            <v>27460,France</v>
          </cell>
        </row>
        <row r="180">
          <cell r="B180" t="str">
            <v>SIE2</v>
          </cell>
          <cell r="C180" t="str">
            <v>OUEST ISOL</v>
          </cell>
          <cell r="D180" t="str">
            <v>OUEST ISOL</v>
          </cell>
          <cell r="E180" t="str">
            <v>NORMANDIE</v>
          </cell>
          <cell r="F180" t="str">
            <v>ALIZAY DIRECTION</v>
          </cell>
          <cell r="G180" t="str">
            <v>Jacques FORAY</v>
          </cell>
          <cell r="H180">
            <v>761934947</v>
          </cell>
          <cell r="I180"/>
          <cell r="J180" t="str">
            <v>j.foray@ouestisol.fr</v>
          </cell>
          <cell r="K180"/>
          <cell r="L180">
            <v>232983001</v>
          </cell>
          <cell r="M180"/>
          <cell r="N180" t="str">
            <v>SIETRA</v>
          </cell>
          <cell r="O180" t="str">
            <v>SIEMAG</v>
          </cell>
          <cell r="P180" t="str">
            <v>Zi de la Rangle</v>
          </cell>
          <cell r="Q180" t="str">
            <v>Chemin de Rouville</v>
          </cell>
          <cell r="R180">
            <v>27460</v>
          </cell>
          <cell r="S180" t="str">
            <v>27</v>
          </cell>
          <cell r="T180" t="str">
            <v>ALIZAY</v>
          </cell>
          <cell r="U180"/>
          <cell r="V180" t="str">
            <v>France</v>
          </cell>
          <cell r="W180" t="str">
            <v>27460,France</v>
          </cell>
        </row>
        <row r="181">
          <cell r="B181" t="str">
            <v>WAD</v>
          </cell>
          <cell r="C181" t="str">
            <v>OUEST ISOL</v>
          </cell>
          <cell r="D181" t="str">
            <v>OUEST ISOL</v>
          </cell>
          <cell r="E181" t="str">
            <v>NORMANDIE</v>
          </cell>
          <cell r="F181" t="str">
            <v>ALIZAY PFD</v>
          </cell>
          <cell r="G181" t="str">
            <v>Grégory LECOINTRE</v>
          </cell>
          <cell r="H181">
            <v>688511504</v>
          </cell>
          <cell r="I181" t="str">
            <v>Anne THERIN</v>
          </cell>
          <cell r="J181" t="str">
            <v>a.therin@ouestisol.fr</v>
          </cell>
          <cell r="K181">
            <v>608404231</v>
          </cell>
          <cell r="L181">
            <v>232983003</v>
          </cell>
          <cell r="M181">
            <v>232983046</v>
          </cell>
          <cell r="N181" t="str">
            <v>WADTRA</v>
          </cell>
          <cell r="O181" t="str">
            <v>WADMAG</v>
          </cell>
          <cell r="P181" t="str">
            <v>Zi de la Rangle</v>
          </cell>
          <cell r="Q181" t="str">
            <v>Chemin de Rouville</v>
          </cell>
          <cell r="R181">
            <v>27460</v>
          </cell>
          <cell r="S181" t="str">
            <v>27</v>
          </cell>
          <cell r="T181" t="str">
            <v>ALIZAY</v>
          </cell>
          <cell r="U181"/>
          <cell r="V181" t="str">
            <v>France</v>
          </cell>
          <cell r="W181" t="str">
            <v>27460,France</v>
          </cell>
        </row>
        <row r="182">
          <cell r="B182" t="str">
            <v>SIE3</v>
          </cell>
          <cell r="C182" t="str">
            <v>OUEST ISOL</v>
          </cell>
          <cell r="D182" t="str">
            <v>OUEST ISOL</v>
          </cell>
          <cell r="E182" t="str">
            <v>NORMANDIE</v>
          </cell>
          <cell r="F182" t="str">
            <v>ALIZAY SIEGE</v>
          </cell>
          <cell r="G182" t="str">
            <v>Jacques FORAY</v>
          </cell>
          <cell r="H182" t="str">
            <v>07 61 93 49 47</v>
          </cell>
          <cell r="I182"/>
          <cell r="J182"/>
          <cell r="K182"/>
          <cell r="L182">
            <v>232983000</v>
          </cell>
          <cell r="M182"/>
          <cell r="N182" t="str">
            <v>SIETRA</v>
          </cell>
          <cell r="O182" t="str">
            <v>SIEMAG</v>
          </cell>
          <cell r="P182" t="str">
            <v>Zi de la Rangle</v>
          </cell>
          <cell r="Q182" t="str">
            <v>Chemin de Rouville</v>
          </cell>
          <cell r="R182">
            <v>27460</v>
          </cell>
          <cell r="S182" t="str">
            <v>27</v>
          </cell>
          <cell r="T182" t="str">
            <v>ALIZAY</v>
          </cell>
          <cell r="U182"/>
          <cell r="V182" t="str">
            <v>France</v>
          </cell>
          <cell r="W182" t="str">
            <v>27460,France</v>
          </cell>
        </row>
        <row r="183">
          <cell r="B183" t="str">
            <v>WAE</v>
          </cell>
          <cell r="C183" t="str">
            <v>OUEST ISOL</v>
          </cell>
          <cell r="D183" t="str">
            <v>OUEST ISOL</v>
          </cell>
          <cell r="E183" t="str">
            <v>NORMANDIE</v>
          </cell>
          <cell r="F183" t="str">
            <v>ALIZAY SISTAC</v>
          </cell>
          <cell r="G183" t="str">
            <v>Frédéric BUCHET (temporaire)</v>
          </cell>
          <cell r="H183">
            <v>614074233</v>
          </cell>
          <cell r="I183" t="str">
            <v>DARLET Jauffrey</v>
          </cell>
          <cell r="J183" t="str">
            <v>j.darlet@sistac-alizay.biz</v>
          </cell>
          <cell r="K183" t="str">
            <v>06 32 88 16 42</v>
          </cell>
          <cell r="L183">
            <v>235233402</v>
          </cell>
          <cell r="M183">
            <v>235235135</v>
          </cell>
          <cell r="N183" t="str">
            <v>WAETRA</v>
          </cell>
          <cell r="O183" t="str">
            <v>WAEMAG</v>
          </cell>
          <cell r="P183" t="str">
            <v>Zi de la Rangle</v>
          </cell>
          <cell r="Q183" t="str">
            <v>Chemin de Rouville</v>
          </cell>
          <cell r="R183">
            <v>27460</v>
          </cell>
          <cell r="S183" t="str">
            <v>27</v>
          </cell>
          <cell r="T183" t="str">
            <v>ALIZAY</v>
          </cell>
          <cell r="U183"/>
          <cell r="V183" t="str">
            <v>France</v>
          </cell>
          <cell r="W183" t="str">
            <v>27460,France</v>
          </cell>
        </row>
        <row r="184">
          <cell r="B184" t="str">
            <v>W47</v>
          </cell>
          <cell r="C184" t="str">
            <v>OUEST ISOL</v>
          </cell>
          <cell r="D184" t="str">
            <v>OUEST ISOL</v>
          </cell>
          <cell r="E184" t="str">
            <v>USINE</v>
          </cell>
          <cell r="F184" t="str">
            <v>ALIZAY USINE</v>
          </cell>
          <cell r="G184" t="str">
            <v>Hervé de Bonneville</v>
          </cell>
          <cell r="H184" t="str">
            <v>06 07 06 31 44</v>
          </cell>
          <cell r="I184" t="str">
            <v>Franck BATTIN</v>
          </cell>
          <cell r="J184" t="str">
            <v>f.battin@ouestisol.fr</v>
          </cell>
          <cell r="K184"/>
          <cell r="L184">
            <v>232983000</v>
          </cell>
          <cell r="M184">
            <v>235230485</v>
          </cell>
          <cell r="N184" t="str">
            <v>W47TRA</v>
          </cell>
          <cell r="O184" t="str">
            <v>W47MAG</v>
          </cell>
          <cell r="P184" t="str">
            <v>ZI de la Rangle</v>
          </cell>
          <cell r="Q184"/>
          <cell r="R184">
            <v>27460</v>
          </cell>
          <cell r="S184" t="str">
            <v>27</v>
          </cell>
          <cell r="T184" t="str">
            <v>ALIZAY</v>
          </cell>
          <cell r="U184"/>
          <cell r="V184" t="str">
            <v>France</v>
          </cell>
          <cell r="W184" t="str">
            <v>27460,France</v>
          </cell>
        </row>
        <row r="185">
          <cell r="B185" t="str">
            <v>W8B</v>
          </cell>
          <cell r="C185" t="str">
            <v>OUEST ISOL</v>
          </cell>
          <cell r="D185" t="str">
            <v>OUEST ISOL</v>
          </cell>
          <cell r="E185" t="str">
            <v>BRETAGNE PAYS DE LOIRE</v>
          </cell>
          <cell r="F185" t="str">
            <v>ANGERS</v>
          </cell>
          <cell r="G185" t="str">
            <v>Thadée MAKOWSKI</v>
          </cell>
          <cell r="H185">
            <v>629112601</v>
          </cell>
          <cell r="I185" t="str">
            <v>Serge FENART</v>
          </cell>
          <cell r="J185" t="str">
            <v>s.fenart@ouestisol.fr</v>
          </cell>
          <cell r="K185">
            <v>627226663</v>
          </cell>
          <cell r="L185">
            <v>241545160</v>
          </cell>
          <cell r="M185">
            <v>241457783</v>
          </cell>
          <cell r="N185" t="str">
            <v>W8BTRA</v>
          </cell>
          <cell r="O185" t="str">
            <v>W8BMAG</v>
          </cell>
          <cell r="P185" t="str">
            <v>38 rue Villechien</v>
          </cell>
          <cell r="Q185"/>
          <cell r="R185">
            <v>49000</v>
          </cell>
          <cell r="S185" t="str">
            <v>49</v>
          </cell>
          <cell r="T185" t="str">
            <v>ANGERS</v>
          </cell>
          <cell r="U185"/>
          <cell r="V185" t="str">
            <v>France</v>
          </cell>
          <cell r="W185" t="str">
            <v>49000,France</v>
          </cell>
        </row>
        <row r="186">
          <cell r="B186" t="str">
            <v>WAOF</v>
          </cell>
          <cell r="C186" t="str">
            <v>OUEST ISOL</v>
          </cell>
          <cell r="D186" t="str">
            <v>OUEST ISOL</v>
          </cell>
          <cell r="E186" t="str">
            <v>SUD OUEST</v>
          </cell>
          <cell r="F186" t="str">
            <v>BAYONNE</v>
          </cell>
          <cell r="G186" t="str">
            <v>Claude TACCARD</v>
          </cell>
          <cell r="H186">
            <v>609236496</v>
          </cell>
          <cell r="I186" t="str">
            <v>Jean-Christophe CORTESI</v>
          </cell>
          <cell r="J186" t="str">
            <v>jc.cortesi@ouestisol.fr</v>
          </cell>
          <cell r="K186">
            <v>623094804</v>
          </cell>
          <cell r="L186">
            <v>559424474</v>
          </cell>
          <cell r="M186">
            <v>559424471</v>
          </cell>
          <cell r="N186" t="str">
            <v>WAOTRA</v>
          </cell>
          <cell r="O186" t="str">
            <v>WAOMAG</v>
          </cell>
          <cell r="P186" t="str">
            <v>21 rue du moulin de Brindos</v>
          </cell>
          <cell r="Q186" t="str">
            <v>ZA de Pitoys</v>
          </cell>
          <cell r="R186">
            <v>64600</v>
          </cell>
          <cell r="S186" t="str">
            <v>64</v>
          </cell>
          <cell r="T186" t="str">
            <v>ANGLET</v>
          </cell>
          <cell r="U186"/>
          <cell r="V186" t="str">
            <v>France</v>
          </cell>
          <cell r="W186" t="str">
            <v>64600,France</v>
          </cell>
        </row>
        <row r="187">
          <cell r="B187" t="str">
            <v>WAO</v>
          </cell>
          <cell r="C187" t="str">
            <v>OUEST ISOL</v>
          </cell>
          <cell r="D187" t="str">
            <v>OUEST ISOL</v>
          </cell>
          <cell r="E187" t="str">
            <v>SUD OUEST</v>
          </cell>
          <cell r="F187" t="str">
            <v>BAYONNE</v>
          </cell>
          <cell r="G187" t="str">
            <v>Claude TACCARD</v>
          </cell>
          <cell r="H187">
            <v>609236496</v>
          </cell>
          <cell r="I187" t="str">
            <v>Jean-Christophe CORTESI</v>
          </cell>
          <cell r="J187" t="str">
            <v>jc.cortesi@ouestisol.fr</v>
          </cell>
          <cell r="K187">
            <v>623094804</v>
          </cell>
          <cell r="L187">
            <v>559424474</v>
          </cell>
          <cell r="M187">
            <v>559424471</v>
          </cell>
          <cell r="N187" t="str">
            <v>WAOTRA</v>
          </cell>
          <cell r="O187" t="str">
            <v>WAOMAG</v>
          </cell>
          <cell r="P187" t="str">
            <v>14 rue Gleize</v>
          </cell>
          <cell r="Q187"/>
          <cell r="R187" t="str">
            <v>64100</v>
          </cell>
          <cell r="S187" t="str">
            <v>64</v>
          </cell>
          <cell r="T187" t="str">
            <v>BAYONNE</v>
          </cell>
          <cell r="U187"/>
          <cell r="V187" t="str">
            <v>France</v>
          </cell>
          <cell r="W187" t="str">
            <v>64100,France</v>
          </cell>
        </row>
        <row r="188">
          <cell r="B188" t="str">
            <v>WA9</v>
          </cell>
          <cell r="C188" t="str">
            <v>OUEST ISOL</v>
          </cell>
          <cell r="D188" t="str">
            <v>OUEST ISOL</v>
          </cell>
          <cell r="E188" t="str">
            <v>BOURGOGNE FRANCHE COMTE</v>
          </cell>
          <cell r="F188" t="str">
            <v>BESANCON</v>
          </cell>
          <cell r="G188" t="str">
            <v>Jean-Christophe ARNAUTOU</v>
          </cell>
          <cell r="H188">
            <v>607384765</v>
          </cell>
          <cell r="I188" t="str">
            <v>Nicolas BENOIT</v>
          </cell>
          <cell r="J188" t="str">
            <v>n.benoit@ouestisol.fr</v>
          </cell>
          <cell r="K188">
            <v>611216888</v>
          </cell>
          <cell r="L188">
            <v>381607000</v>
          </cell>
          <cell r="M188">
            <v>381805864</v>
          </cell>
          <cell r="N188" t="str">
            <v>WA9TRA</v>
          </cell>
          <cell r="O188" t="str">
            <v>WA9MAG</v>
          </cell>
          <cell r="P188" t="str">
            <v>ZI des Marnières</v>
          </cell>
          <cell r="Q188" t="str">
            <v>Chemin des Genéviers</v>
          </cell>
          <cell r="R188">
            <v>25220</v>
          </cell>
          <cell r="S188" t="str">
            <v>25</v>
          </cell>
          <cell r="T188" t="str">
            <v>CHALEZEULE</v>
          </cell>
          <cell r="U188"/>
          <cell r="V188" t="str">
            <v>France</v>
          </cell>
          <cell r="W188" t="str">
            <v>25220,France</v>
          </cell>
        </row>
        <row r="189">
          <cell r="B189" t="str">
            <v>WA2</v>
          </cell>
          <cell r="C189" t="str">
            <v>OUEST ISOL</v>
          </cell>
          <cell r="D189" t="str">
            <v>OUEST ISOL</v>
          </cell>
          <cell r="E189" t="str">
            <v>SUD OUEST</v>
          </cell>
          <cell r="F189" t="str">
            <v>BORDEAUX</v>
          </cell>
          <cell r="G189" t="str">
            <v>Claude TACCARD</v>
          </cell>
          <cell r="H189">
            <v>609236496</v>
          </cell>
          <cell r="I189" t="str">
            <v>Jean-Marc CANTIRAN</v>
          </cell>
          <cell r="J189" t="str">
            <v>jm.cantiran@ouestisol.fr</v>
          </cell>
          <cell r="K189" t="str">
            <v>06 23 09 48 05</v>
          </cell>
          <cell r="L189">
            <v>557920591</v>
          </cell>
          <cell r="M189">
            <v>556478304</v>
          </cell>
          <cell r="N189" t="str">
            <v>WA2TRA</v>
          </cell>
          <cell r="O189" t="str">
            <v>WA2MAG</v>
          </cell>
          <cell r="P189" t="str">
            <v>50 rue Saint Exupéry</v>
          </cell>
          <cell r="Q189"/>
          <cell r="R189">
            <v>33320</v>
          </cell>
          <cell r="S189" t="str">
            <v>33</v>
          </cell>
          <cell r="T189" t="str">
            <v>EYSINES</v>
          </cell>
          <cell r="U189"/>
          <cell r="V189" t="str">
            <v>France</v>
          </cell>
          <cell r="W189" t="str">
            <v>33320,France</v>
          </cell>
        </row>
        <row r="190">
          <cell r="B190" t="str">
            <v>W88</v>
          </cell>
          <cell r="C190" t="str">
            <v>OUEST ISOL</v>
          </cell>
          <cell r="D190" t="str">
            <v>OUEST ISOL</v>
          </cell>
          <cell r="E190" t="str">
            <v>NORD</v>
          </cell>
          <cell r="F190" t="str">
            <v>BOULOGNE</v>
          </cell>
          <cell r="G190" t="str">
            <v>Damien GUILLOSSON</v>
          </cell>
          <cell r="H190">
            <v>618445334</v>
          </cell>
          <cell r="I190" t="str">
            <v>Maxime DUTILLY</v>
          </cell>
          <cell r="J190" t="str">
            <v>m.dutilly@ouestisol.fr</v>
          </cell>
          <cell r="K190">
            <v>684303529</v>
          </cell>
          <cell r="L190">
            <v>321800912</v>
          </cell>
          <cell r="M190">
            <v>321334886</v>
          </cell>
          <cell r="N190" t="str">
            <v>W88TRA</v>
          </cell>
          <cell r="O190" t="str">
            <v>W88MAG</v>
          </cell>
          <cell r="P190" t="str">
            <v>Zone Industielle de la Liane</v>
          </cell>
          <cell r="Q190" t="str">
            <v>38 rue Louis Berliot</v>
          </cell>
          <cell r="R190">
            <v>62360</v>
          </cell>
          <cell r="S190" t="str">
            <v>62</v>
          </cell>
          <cell r="T190" t="str">
            <v>SAINT LEONART</v>
          </cell>
          <cell r="U190"/>
          <cell r="V190" t="str">
            <v>France</v>
          </cell>
          <cell r="W190" t="str">
            <v>62360,France</v>
          </cell>
        </row>
        <row r="191">
          <cell r="B191" t="str">
            <v>W8E</v>
          </cell>
          <cell r="C191" t="str">
            <v>OUEST ISOL</v>
          </cell>
          <cell r="D191" t="str">
            <v>OUEST ISOL</v>
          </cell>
          <cell r="E191" t="str">
            <v>BOURGOGNE FRANCHE COMTE</v>
          </cell>
          <cell r="F191" t="str">
            <v>BOURGES</v>
          </cell>
          <cell r="G191" t="str">
            <v>Jean-Christophe ARNAUTOU</v>
          </cell>
          <cell r="H191">
            <v>607384765</v>
          </cell>
          <cell r="I191" t="str">
            <v>Hervé CORNETTE</v>
          </cell>
          <cell r="J191" t="str">
            <v>h.cornette@ouestisol.fr</v>
          </cell>
          <cell r="K191" t="str">
            <v>06 20 12 77 50</v>
          </cell>
          <cell r="L191">
            <v>248509490</v>
          </cell>
          <cell r="M191">
            <v>248674945</v>
          </cell>
          <cell r="N191" t="str">
            <v>W8ETRA</v>
          </cell>
          <cell r="O191" t="str">
            <v>W8EMAG</v>
          </cell>
          <cell r="P191" t="str">
            <v>231 rue André et Edouard Michelin</v>
          </cell>
          <cell r="Q191"/>
          <cell r="R191">
            <v>18230</v>
          </cell>
          <cell r="S191" t="str">
            <v>18</v>
          </cell>
          <cell r="T191" t="str">
            <v>SAINT DOULCHARD</v>
          </cell>
          <cell r="U191"/>
          <cell r="V191" t="str">
            <v>France</v>
          </cell>
          <cell r="W191" t="str">
            <v>18230,France</v>
          </cell>
        </row>
        <row r="192">
          <cell r="B192" t="str">
            <v>W71</v>
          </cell>
          <cell r="C192" t="str">
            <v>OUEST ISOL</v>
          </cell>
          <cell r="D192" t="str">
            <v>OUEST ISOL</v>
          </cell>
          <cell r="E192" t="str">
            <v>BRETAGNE PAYS DE LOIRE</v>
          </cell>
          <cell r="F192" t="str">
            <v>BREST</v>
          </cell>
          <cell r="G192" t="str">
            <v>Thadée MAKOWSKI</v>
          </cell>
          <cell r="H192">
            <v>629112601</v>
          </cell>
          <cell r="I192" t="str">
            <v>lionel VERDIER</v>
          </cell>
          <cell r="J192" t="str">
            <v>l.verdier@ouestisol.fr</v>
          </cell>
          <cell r="K192">
            <v>630520021</v>
          </cell>
          <cell r="L192">
            <v>298410063</v>
          </cell>
          <cell r="M192">
            <v>298422056</v>
          </cell>
          <cell r="N192" t="str">
            <v>W71TRA</v>
          </cell>
          <cell r="O192" t="str">
            <v>W71MAG</v>
          </cell>
          <cell r="P192" t="str">
            <v>755 rue Eric Tanarly</v>
          </cell>
          <cell r="Q192" t="str">
            <v>Zone LAVALLOT Nord</v>
          </cell>
          <cell r="R192">
            <v>29490</v>
          </cell>
          <cell r="S192" t="str">
            <v>29</v>
          </cell>
          <cell r="T192" t="str">
            <v>GUIPAVAS</v>
          </cell>
          <cell r="U192"/>
          <cell r="V192" t="str">
            <v>France</v>
          </cell>
          <cell r="W192" t="str">
            <v>29490,France</v>
          </cell>
        </row>
        <row r="193">
          <cell r="B193" t="str">
            <v>W64</v>
          </cell>
          <cell r="C193" t="str">
            <v>OUEST ISOL</v>
          </cell>
          <cell r="D193" t="str">
            <v>OUEST ISOL</v>
          </cell>
          <cell r="E193" t="str">
            <v>NORMANDIE</v>
          </cell>
          <cell r="F193" t="str">
            <v>CAEN</v>
          </cell>
          <cell r="G193" t="str">
            <v>Damien GUILLOSSON</v>
          </cell>
          <cell r="H193">
            <v>618445334</v>
          </cell>
          <cell r="I193" t="str">
            <v>Catherine AUMONT</v>
          </cell>
          <cell r="J193" t="str">
            <v>c.aumont@ouestisol.fr</v>
          </cell>
          <cell r="K193">
            <v>608173244</v>
          </cell>
          <cell r="L193">
            <v>231751165</v>
          </cell>
          <cell r="M193">
            <v>231751633</v>
          </cell>
          <cell r="N193" t="str">
            <v>W64TRA</v>
          </cell>
          <cell r="O193" t="str">
            <v>W64MAG</v>
          </cell>
          <cell r="P193" t="str">
            <v>ZI de l'Odon</v>
          </cell>
          <cell r="Q193" t="str">
            <v>Rue de l'Ormelet</v>
          </cell>
          <cell r="R193">
            <v>14790</v>
          </cell>
          <cell r="S193" t="str">
            <v>14</v>
          </cell>
          <cell r="T193" t="str">
            <v>MOUEN</v>
          </cell>
          <cell r="U193"/>
          <cell r="V193" t="str">
            <v>France</v>
          </cell>
          <cell r="W193" t="str">
            <v>14790,France</v>
          </cell>
        </row>
        <row r="194">
          <cell r="B194" t="str">
            <v>nc</v>
          </cell>
          <cell r="C194" t="str">
            <v>MULTIJOINT</v>
          </cell>
          <cell r="D194" t="str">
            <v>OUEST ISOL</v>
          </cell>
          <cell r="E194" t="str">
            <v>SUISSE</v>
          </cell>
          <cell r="F194" t="str">
            <v>CAROUGE</v>
          </cell>
          <cell r="G194" t="str">
            <v>Jean-Christophe ARNAUTOU</v>
          </cell>
          <cell r="H194">
            <v>607674765</v>
          </cell>
          <cell r="I194"/>
          <cell r="J194"/>
          <cell r="K194"/>
          <cell r="L194">
            <v>41227825144</v>
          </cell>
          <cell r="M194">
            <v>41227828223</v>
          </cell>
          <cell r="N194" t="str">
            <v>TRA</v>
          </cell>
          <cell r="O194" t="str">
            <v>MAG</v>
          </cell>
          <cell r="P194" t="str">
            <v>Route des jeunes 6</v>
          </cell>
          <cell r="Q194"/>
          <cell r="R194">
            <v>1227</v>
          </cell>
          <cell r="S194" t="str">
            <v>12</v>
          </cell>
          <cell r="T194" t="str">
            <v>CAROUGE</v>
          </cell>
          <cell r="U194"/>
          <cell r="V194" t="str">
            <v>Suisse</v>
          </cell>
          <cell r="W194" t="str">
            <v>1227,GENEVE</v>
          </cell>
        </row>
        <row r="195">
          <cell r="B195" t="str">
            <v>W98</v>
          </cell>
          <cell r="C195" t="str">
            <v>OUEST ISOL</v>
          </cell>
          <cell r="D195" t="str">
            <v>OUEST ISOL</v>
          </cell>
          <cell r="E195" t="str">
            <v>GRAND RHONE PAYS DE SAVOIE</v>
          </cell>
          <cell r="F195" t="str">
            <v>CHAMBERY</v>
          </cell>
          <cell r="G195" t="str">
            <v>Jean-Pierre BRUN</v>
          </cell>
          <cell r="H195">
            <v>609806818</v>
          </cell>
          <cell r="I195" t="str">
            <v>Lionel GABROVEC</v>
          </cell>
          <cell r="J195" t="str">
            <v>l.gabrovec@ouestisol.fr</v>
          </cell>
          <cell r="K195">
            <v>614357007</v>
          </cell>
          <cell r="L195">
            <v>479341313</v>
          </cell>
          <cell r="M195">
            <v>479341314</v>
          </cell>
          <cell r="N195" t="str">
            <v>W98TRA</v>
          </cell>
          <cell r="O195" t="str">
            <v>W98MAG</v>
          </cell>
          <cell r="P195" t="str">
            <v>190 Rue Aristide Berges</v>
          </cell>
          <cell r="Q195"/>
          <cell r="R195">
            <v>73000</v>
          </cell>
          <cell r="S195" t="str">
            <v>73</v>
          </cell>
          <cell r="T195" t="str">
            <v>CHAMBERY</v>
          </cell>
          <cell r="U195"/>
          <cell r="V195" t="str">
            <v>France</v>
          </cell>
          <cell r="W195" t="str">
            <v>73000,France</v>
          </cell>
        </row>
        <row r="196">
          <cell r="B196" t="str">
            <v>W98f</v>
          </cell>
          <cell r="C196" t="str">
            <v>OUEST ISOL</v>
          </cell>
          <cell r="D196" t="str">
            <v>OUEST ISOL</v>
          </cell>
          <cell r="E196" t="str">
            <v>GRAND RHONE PAYS DE SAVOIE</v>
          </cell>
          <cell r="F196" t="str">
            <v>CHAMBERY</v>
          </cell>
          <cell r="G196" t="str">
            <v>Jean-Pierre BRUN</v>
          </cell>
          <cell r="H196">
            <v>609806818</v>
          </cell>
          <cell r="I196" t="str">
            <v>Lionel GABROVEC</v>
          </cell>
          <cell r="J196" t="str">
            <v>l.gabrovec@ouestisol.fr</v>
          </cell>
          <cell r="K196"/>
          <cell r="L196">
            <v>479341313</v>
          </cell>
          <cell r="M196">
            <v>479341314</v>
          </cell>
          <cell r="N196" t="str">
            <v>W98 TERMTRA</v>
          </cell>
          <cell r="O196" t="str">
            <v>W98 TERMMAG</v>
          </cell>
          <cell r="P196" t="str">
            <v>485 Rue de la Prairie</v>
          </cell>
          <cell r="Q196" t="str">
            <v>ZA de la Prairie</v>
          </cell>
          <cell r="R196">
            <v>73420</v>
          </cell>
          <cell r="S196" t="str">
            <v>73</v>
          </cell>
          <cell r="T196" t="str">
            <v>VOGLANS</v>
          </cell>
          <cell r="U196"/>
          <cell r="V196" t="str">
            <v>France</v>
          </cell>
          <cell r="W196" t="str">
            <v>73420,France</v>
          </cell>
        </row>
        <row r="197">
          <cell r="B197" t="str">
            <v>W26</v>
          </cell>
          <cell r="C197" t="str">
            <v>OUEST ISOL</v>
          </cell>
          <cell r="D197" t="str">
            <v>OUEST ISOL</v>
          </cell>
          <cell r="E197" t="str">
            <v>GRAND RHONE PAYS DE SAVOIE</v>
          </cell>
          <cell r="F197" t="str">
            <v>CHAZELLE SUR LYON</v>
          </cell>
          <cell r="G197" t="str">
            <v>Jean-Pierre BRUN</v>
          </cell>
          <cell r="H197">
            <v>609806818</v>
          </cell>
          <cell r="I197" t="str">
            <v>Patricia VALFORT</v>
          </cell>
          <cell r="J197" t="str">
            <v>p.valfort@ouestisol.fr</v>
          </cell>
          <cell r="K197">
            <v>477542191</v>
          </cell>
          <cell r="L197">
            <v>477542191</v>
          </cell>
          <cell r="M197">
            <v>477942450</v>
          </cell>
          <cell r="N197" t="str">
            <v>W26TRA</v>
          </cell>
          <cell r="O197" t="str">
            <v>W26MAG</v>
          </cell>
          <cell r="P197" t="str">
            <v>ZA de Montfuron</v>
          </cell>
          <cell r="Q197"/>
          <cell r="R197">
            <v>42140</v>
          </cell>
          <cell r="S197" t="str">
            <v>42</v>
          </cell>
          <cell r="T197" t="str">
            <v>CHAZELLE SUR LYON</v>
          </cell>
          <cell r="U197"/>
          <cell r="V197" t="str">
            <v>France</v>
          </cell>
          <cell r="W197" t="str">
            <v>42140,France</v>
          </cell>
        </row>
        <row r="198">
          <cell r="B198" t="str">
            <v>WAB</v>
          </cell>
          <cell r="C198" t="str">
            <v>OUEST ISOL</v>
          </cell>
          <cell r="D198" t="str">
            <v>OUEST ISOL</v>
          </cell>
          <cell r="E198" t="str">
            <v>BOURGOGNE FRANCHE COMTE</v>
          </cell>
          <cell r="F198" t="str">
            <v>CLERMONT FERRAND</v>
          </cell>
          <cell r="G198" t="str">
            <v>Jean-Christophe ARNAUTOU</v>
          </cell>
          <cell r="H198">
            <v>607384765</v>
          </cell>
          <cell r="I198" t="str">
            <v>Hervé CORNETTE</v>
          </cell>
          <cell r="J198" t="str">
            <v>h.cornette@ouestisol.fr</v>
          </cell>
          <cell r="K198">
            <v>620127750</v>
          </cell>
          <cell r="L198">
            <v>473601095</v>
          </cell>
          <cell r="M198">
            <v>473788550</v>
          </cell>
          <cell r="N198" t="str">
            <v>WABTRA</v>
          </cell>
          <cell r="O198" t="str">
            <v>WABMAG</v>
          </cell>
          <cell r="P198" t="str">
            <v>6 Rue Jacques Maillot</v>
          </cell>
          <cell r="Q198"/>
          <cell r="R198">
            <v>63100</v>
          </cell>
          <cell r="S198" t="str">
            <v>63</v>
          </cell>
          <cell r="T198" t="str">
            <v>CLERMONT-FERRAND</v>
          </cell>
          <cell r="U198"/>
          <cell r="V198" t="str">
            <v>France</v>
          </cell>
          <cell r="W198" t="str">
            <v>63100,France</v>
          </cell>
        </row>
        <row r="199">
          <cell r="B199" t="str">
            <v>SED</v>
          </cell>
          <cell r="C199" t="str">
            <v>SEBEMEX</v>
          </cell>
          <cell r="D199" t="str">
            <v>OUEST ISOL</v>
          </cell>
          <cell r="E199" t="str">
            <v>ILE DE France</v>
          </cell>
          <cell r="F199" t="str">
            <v>CROISSY BEAUBOURG</v>
          </cell>
          <cell r="G199" t="str">
            <v>Stéphane pruvost</v>
          </cell>
          <cell r="H199"/>
          <cell r="I199"/>
          <cell r="J199"/>
          <cell r="K199"/>
          <cell r="L199"/>
          <cell r="M199"/>
          <cell r="N199" t="str">
            <v>SEDTRA</v>
          </cell>
          <cell r="O199" t="str">
            <v>SEDMAG</v>
          </cell>
          <cell r="P199" t="str">
            <v>rue pelloutier</v>
          </cell>
          <cell r="Q199"/>
          <cell r="R199">
            <v>77290</v>
          </cell>
          <cell r="S199" t="str">
            <v>77</v>
          </cell>
          <cell r="T199" t="str">
            <v>CROISSY BEAUBOURG</v>
          </cell>
          <cell r="U199"/>
          <cell r="V199" t="str">
            <v>France</v>
          </cell>
          <cell r="W199" t="str">
            <v>77290,France</v>
          </cell>
        </row>
        <row r="200">
          <cell r="B200" t="str">
            <v>W97F</v>
          </cell>
          <cell r="C200" t="str">
            <v>OUEST ISOL</v>
          </cell>
          <cell r="D200" t="str">
            <v>OUEST ISOL</v>
          </cell>
          <cell r="E200" t="str">
            <v>GRAND RHONE PAYS DE SAVOIE</v>
          </cell>
          <cell r="F200" t="str">
            <v>DECINES</v>
          </cell>
          <cell r="G200" t="str">
            <v>Jean-Pierre BRUN</v>
          </cell>
          <cell r="H200">
            <v>609806818</v>
          </cell>
          <cell r="I200" t="str">
            <v>Bruno GIMENEZ</v>
          </cell>
          <cell r="J200" t="str">
            <v>b.gimenez@ouestisol.fr</v>
          </cell>
          <cell r="K200"/>
          <cell r="L200">
            <v>478493271</v>
          </cell>
          <cell r="M200">
            <v>478493251</v>
          </cell>
          <cell r="N200" t="str">
            <v>W97TRA</v>
          </cell>
          <cell r="O200" t="str">
            <v>W97MAG</v>
          </cell>
          <cell r="P200" t="str">
            <v>20,22 rue Paul et Marc Barbezat</v>
          </cell>
          <cell r="Q200"/>
          <cell r="R200">
            <v>69150</v>
          </cell>
          <cell r="S200" t="str">
            <v>69</v>
          </cell>
          <cell r="T200" t="str">
            <v>DECINES</v>
          </cell>
          <cell r="U200"/>
          <cell r="V200" t="str">
            <v>France</v>
          </cell>
          <cell r="W200" t="str">
            <v>69150,France</v>
          </cell>
        </row>
        <row r="201">
          <cell r="B201" t="str">
            <v>WA7</v>
          </cell>
          <cell r="C201" t="str">
            <v>OUEST ISOL</v>
          </cell>
          <cell r="D201" t="str">
            <v>OUEST ISOL</v>
          </cell>
          <cell r="E201" t="str">
            <v>BOURGOGNE FRANCHE COMTE</v>
          </cell>
          <cell r="F201" t="str">
            <v>DIJON</v>
          </cell>
          <cell r="G201" t="str">
            <v>Jean-Christophe ARNAUTOU</v>
          </cell>
          <cell r="H201">
            <v>607384765</v>
          </cell>
          <cell r="I201" t="str">
            <v>Hervé CORNETTE</v>
          </cell>
          <cell r="J201" t="str">
            <v>h.cornette@ouestisol.fr</v>
          </cell>
          <cell r="K201">
            <v>620127750</v>
          </cell>
          <cell r="L201">
            <v>380527960</v>
          </cell>
          <cell r="M201">
            <v>380513713</v>
          </cell>
          <cell r="N201" t="str">
            <v>WA7TRA</v>
          </cell>
          <cell r="O201" t="str">
            <v>WA7MAG</v>
          </cell>
          <cell r="P201" t="str">
            <v>10 Rue de la Pièce Léger</v>
          </cell>
          <cell r="Q201"/>
          <cell r="R201">
            <v>21160</v>
          </cell>
          <cell r="S201" t="str">
            <v>21</v>
          </cell>
          <cell r="T201" t="str">
            <v>MARSANNAY LA COTE</v>
          </cell>
          <cell r="U201"/>
          <cell r="V201" t="str">
            <v>France</v>
          </cell>
          <cell r="W201" t="str">
            <v>21160,France</v>
          </cell>
        </row>
        <row r="202">
          <cell r="B202" t="str">
            <v>W23</v>
          </cell>
          <cell r="C202" t="str">
            <v>OUEST ISOL</v>
          </cell>
          <cell r="D202" t="str">
            <v>OUEST ISOL</v>
          </cell>
          <cell r="E202" t="str">
            <v>NORMANDIE</v>
          </cell>
          <cell r="F202" t="str">
            <v>EXPORT ALIZAY</v>
          </cell>
          <cell r="G202" t="str">
            <v>Thadée MAKOWSKI</v>
          </cell>
          <cell r="H202">
            <v>629112601</v>
          </cell>
          <cell r="I202" t="str">
            <v>Gilles DEMOUILLER</v>
          </cell>
          <cell r="J202" t="str">
            <v>g.demouiller@ouestisol.fr</v>
          </cell>
          <cell r="K202">
            <v>629327149</v>
          </cell>
          <cell r="L202">
            <v>235239090</v>
          </cell>
          <cell r="M202">
            <v>235238485</v>
          </cell>
          <cell r="N202" t="str">
            <v>W23TRA</v>
          </cell>
          <cell r="O202" t="str">
            <v>W23MAG</v>
          </cell>
          <cell r="P202" t="str">
            <v>Zi de la Rangle</v>
          </cell>
          <cell r="Q202" t="str">
            <v>Chemin de Rouville</v>
          </cell>
          <cell r="R202">
            <v>27460</v>
          </cell>
          <cell r="S202" t="str">
            <v>27</v>
          </cell>
          <cell r="T202" t="str">
            <v>ALIZAY</v>
          </cell>
          <cell r="U202"/>
          <cell r="V202" t="str">
            <v>France</v>
          </cell>
          <cell r="W202" t="str">
            <v>27460,France</v>
          </cell>
        </row>
        <row r="203">
          <cell r="B203" t="str">
            <v>SEB</v>
          </cell>
          <cell r="C203" t="str">
            <v>SEBEMEX</v>
          </cell>
          <cell r="D203" t="str">
            <v>OUEST ISOL</v>
          </cell>
          <cell r="E203" t="str">
            <v>SUD OUEST</v>
          </cell>
          <cell r="F203" t="str">
            <v>EYSINES</v>
          </cell>
          <cell r="G203" t="str">
            <v>Stéphane pruvost</v>
          </cell>
          <cell r="H203"/>
          <cell r="I203" t="str">
            <v>Edouard MARTIN</v>
          </cell>
          <cell r="J203" t="str">
            <v>emartin@sebemex.biz</v>
          </cell>
          <cell r="K203" t="str">
            <v>06 33 00 36 55</v>
          </cell>
          <cell r="L203"/>
          <cell r="M203"/>
          <cell r="N203" t="str">
            <v>SEBTRA</v>
          </cell>
          <cell r="O203" t="str">
            <v>SEBMAG</v>
          </cell>
          <cell r="P203" t="str">
            <v>48/52 rue St Exupéry</v>
          </cell>
          <cell r="Q203"/>
          <cell r="R203">
            <v>33320</v>
          </cell>
          <cell r="S203" t="str">
            <v>33</v>
          </cell>
          <cell r="T203" t="str">
            <v>EYSINES</v>
          </cell>
          <cell r="U203"/>
          <cell r="V203" t="str">
            <v>France</v>
          </cell>
          <cell r="W203" t="str">
            <v>33320,France</v>
          </cell>
        </row>
        <row r="204">
          <cell r="B204" t="str">
            <v>W85F</v>
          </cell>
          <cell r="C204" t="str">
            <v>OUEST ISOL</v>
          </cell>
          <cell r="D204" t="str">
            <v>OUEST ISOL</v>
          </cell>
          <cell r="E204" t="str">
            <v>ILE DE France</v>
          </cell>
          <cell r="F204" t="str">
            <v>FONTENAY SOUS BOIS</v>
          </cell>
          <cell r="G204" t="str">
            <v>Frédéric BUCHET</v>
          </cell>
          <cell r="H204" t="str">
            <v>06 14 07 42 33</v>
          </cell>
          <cell r="I204" t="str">
            <v>Christophe RENOUD</v>
          </cell>
          <cell r="J204" t="str">
            <v>c.renoud@ouestisol.fr</v>
          </cell>
          <cell r="K204" t="str">
            <v>06 80 11 61 38</v>
          </cell>
          <cell r="L204">
            <v>148771515</v>
          </cell>
          <cell r="M204">
            <v>148770039</v>
          </cell>
          <cell r="N204" t="str">
            <v>W85TRA</v>
          </cell>
          <cell r="O204" t="str">
            <v>W85MAG</v>
          </cell>
          <cell r="P204" t="str">
            <v>33 Avenue du Mal De Lattre de Tassigny</v>
          </cell>
          <cell r="Q204" t="str">
            <v>Le Péripôle Bât 2013 et 215</v>
          </cell>
          <cell r="R204">
            <v>94120</v>
          </cell>
          <cell r="S204" t="str">
            <v>94</v>
          </cell>
          <cell r="T204" t="str">
            <v>FONTENAY SOUS BOIS</v>
          </cell>
          <cell r="U204"/>
          <cell r="V204" t="str">
            <v>France</v>
          </cell>
          <cell r="W204" t="str">
            <v>94120,France</v>
          </cell>
        </row>
        <row r="205">
          <cell r="B205" t="str">
            <v>W81</v>
          </cell>
          <cell r="C205" t="str">
            <v>OUEST ISOL</v>
          </cell>
          <cell r="D205" t="str">
            <v>OUEST ISOL</v>
          </cell>
          <cell r="E205" t="str">
            <v>ILE DE France</v>
          </cell>
          <cell r="F205" t="str">
            <v>GONESSE</v>
          </cell>
          <cell r="G205" t="str">
            <v>Christophe RENOUD</v>
          </cell>
          <cell r="H205" t="str">
            <v>+33 6 80 11 61 38</v>
          </cell>
          <cell r="I205" t="str">
            <v>Isabelle MOUTON</v>
          </cell>
          <cell r="J205" t="str">
            <v>i.mouton@ouestisol.fr</v>
          </cell>
          <cell r="K205">
            <v>640259067</v>
          </cell>
          <cell r="L205">
            <v>139854455</v>
          </cell>
          <cell r="M205">
            <v>139876171</v>
          </cell>
          <cell r="N205" t="str">
            <v>W81TRA</v>
          </cell>
          <cell r="O205" t="str">
            <v>W81MAG</v>
          </cell>
          <cell r="P205" t="str">
            <v>34 Rue de la Malmaison</v>
          </cell>
          <cell r="Q205"/>
          <cell r="R205">
            <v>95500</v>
          </cell>
          <cell r="S205" t="str">
            <v>95</v>
          </cell>
          <cell r="T205" t="str">
            <v>GONESSE</v>
          </cell>
          <cell r="U205"/>
          <cell r="V205" t="str">
            <v>France</v>
          </cell>
          <cell r="W205" t="str">
            <v>95500,France</v>
          </cell>
        </row>
        <row r="206">
          <cell r="B206" t="str">
            <v>W62</v>
          </cell>
          <cell r="C206" t="str">
            <v>OUEST ISOL</v>
          </cell>
          <cell r="D206" t="str">
            <v>OUEST ISOL</v>
          </cell>
          <cell r="E206" t="str">
            <v>NORMANDIE</v>
          </cell>
          <cell r="F206" t="str">
            <v>GONFREVILLE</v>
          </cell>
          <cell r="G206" t="str">
            <v>Damien GUILLOSSON</v>
          </cell>
          <cell r="H206">
            <v>618445334</v>
          </cell>
          <cell r="I206" t="str">
            <v>Fabrice LECLERC</v>
          </cell>
          <cell r="J206" t="str">
            <v>f.leclerc@ouestisol.fr</v>
          </cell>
          <cell r="K206">
            <v>609092367</v>
          </cell>
          <cell r="L206">
            <v>235533600</v>
          </cell>
          <cell r="M206">
            <v>235533596</v>
          </cell>
          <cell r="N206" t="str">
            <v>W62TRA</v>
          </cell>
          <cell r="O206" t="str">
            <v>W62MAG</v>
          </cell>
          <cell r="P206" t="str">
            <v>Parc des Roselières</v>
          </cell>
          <cell r="Q206" t="str">
            <v xml:space="preserve"> 4741 Route des Entreprises</v>
          </cell>
          <cell r="R206">
            <v>76700</v>
          </cell>
          <cell r="S206" t="str">
            <v>76</v>
          </cell>
          <cell r="T206" t="str">
            <v>GONFREVILLE L'ORCHER</v>
          </cell>
          <cell r="U206"/>
          <cell r="V206" t="str">
            <v>France</v>
          </cell>
          <cell r="W206" t="str">
            <v>76700,France</v>
          </cell>
        </row>
        <row r="207">
          <cell r="B207" t="str">
            <v>W99</v>
          </cell>
          <cell r="C207" t="str">
            <v>OUEST ISOL</v>
          </cell>
          <cell r="D207" t="str">
            <v>OUEST ISOL</v>
          </cell>
          <cell r="E207" t="str">
            <v>GRAND RHONE PAYS DE SAVOIE</v>
          </cell>
          <cell r="F207" t="str">
            <v>GRENOBLE</v>
          </cell>
          <cell r="G207" t="str">
            <v>Jean-Pierre BRUN</v>
          </cell>
          <cell r="H207">
            <v>609806818</v>
          </cell>
          <cell r="I207" t="str">
            <v>Lionel GABROVEC</v>
          </cell>
          <cell r="J207" t="str">
            <v>l.gabrovec@ouestisol.fr</v>
          </cell>
          <cell r="K207">
            <v>614357007</v>
          </cell>
          <cell r="L207">
            <v>438240202</v>
          </cell>
          <cell r="M207">
            <v>476897638</v>
          </cell>
          <cell r="N207" t="str">
            <v>W99TRA</v>
          </cell>
          <cell r="O207" t="str">
            <v>W99MAG</v>
          </cell>
          <cell r="P207" t="str">
            <v>ZI SUD</v>
          </cell>
          <cell r="Q207" t="str">
            <v>9 rue du Prés Blanchet</v>
          </cell>
          <cell r="R207">
            <v>38400</v>
          </cell>
          <cell r="S207" t="str">
            <v>38</v>
          </cell>
          <cell r="T207" t="str">
            <v>SAINT MARTIN D'HERES</v>
          </cell>
          <cell r="U207"/>
          <cell r="V207" t="str">
            <v>France</v>
          </cell>
          <cell r="W207" t="str">
            <v>38400,France</v>
          </cell>
        </row>
        <row r="208">
          <cell r="B208" t="str">
            <v>W65</v>
          </cell>
          <cell r="C208" t="str">
            <v>OUEST ISOL</v>
          </cell>
          <cell r="D208" t="str">
            <v>OUEST ISOL</v>
          </cell>
          <cell r="E208" t="str">
            <v>NORMANDIE</v>
          </cell>
          <cell r="F208" t="str">
            <v>ISIGNY SUR MER</v>
          </cell>
          <cell r="G208" t="str">
            <v>Damien GUILLOSSON</v>
          </cell>
          <cell r="H208">
            <v>618445334</v>
          </cell>
          <cell r="I208" t="str">
            <v>Jack DESMEULES</v>
          </cell>
          <cell r="J208" t="str">
            <v>j.desmeules@ouestisol.fr</v>
          </cell>
          <cell r="K208"/>
          <cell r="L208">
            <v>231512280</v>
          </cell>
          <cell r="M208">
            <v>231512289</v>
          </cell>
          <cell r="N208" t="str">
            <v>W65TRA</v>
          </cell>
          <cell r="O208" t="str">
            <v>W65MAG</v>
          </cell>
          <cell r="P208" t="str">
            <v>ZA du Calvaire</v>
          </cell>
          <cell r="Q208"/>
          <cell r="R208">
            <v>14230</v>
          </cell>
          <cell r="S208" t="str">
            <v>14</v>
          </cell>
          <cell r="T208" t="str">
            <v>ISIGNY SUR MER</v>
          </cell>
          <cell r="U208"/>
          <cell r="V208" t="str">
            <v>France</v>
          </cell>
          <cell r="W208" t="str">
            <v>14230,France</v>
          </cell>
        </row>
        <row r="209">
          <cell r="B209" t="str">
            <v>W82F</v>
          </cell>
          <cell r="C209" t="str">
            <v>OUEST ISOL</v>
          </cell>
          <cell r="D209" t="str">
            <v>OUEST ISOL</v>
          </cell>
          <cell r="E209" t="str">
            <v>ILE DE France</v>
          </cell>
          <cell r="F209" t="str">
            <v>IVRY SUR SEINE</v>
          </cell>
          <cell r="G209" t="str">
            <v>Frédéric BUCHET</v>
          </cell>
          <cell r="H209" t="str">
            <v>06 14 07 42 33</v>
          </cell>
          <cell r="I209"/>
          <cell r="J209"/>
          <cell r="K209"/>
          <cell r="L209">
            <v>146589292</v>
          </cell>
          <cell r="M209">
            <v>146589670</v>
          </cell>
          <cell r="N209" t="str">
            <v>W82TRA</v>
          </cell>
          <cell r="O209" t="str">
            <v>W82MAG</v>
          </cell>
          <cell r="P209" t="str">
            <v>1 Rue Marcel Sallnave</v>
          </cell>
          <cell r="Q209"/>
          <cell r="R209">
            <v>94200</v>
          </cell>
          <cell r="S209" t="str">
            <v>94</v>
          </cell>
          <cell r="T209" t="str">
            <v>IVRY SUR SEINE</v>
          </cell>
          <cell r="U209"/>
          <cell r="V209" t="str">
            <v>France</v>
          </cell>
          <cell r="W209" t="str">
            <v>94200,France</v>
          </cell>
        </row>
        <row r="210">
          <cell r="B210" t="str">
            <v>ELT</v>
          </cell>
          <cell r="C210" t="str">
            <v>ELTHISOL</v>
          </cell>
          <cell r="D210" t="str">
            <v>OUEST ISOL</v>
          </cell>
          <cell r="E210" t="str">
            <v>OUEST</v>
          </cell>
          <cell r="F210" t="str">
            <v>JANZE</v>
          </cell>
          <cell r="G210"/>
          <cell r="H210"/>
          <cell r="I210" t="str">
            <v>Fabien FROBERT</v>
          </cell>
          <cell r="J210" t="str">
            <v>elthisol@orange.fr</v>
          </cell>
          <cell r="K210" t="str">
            <v>06 35 28 65 38</v>
          </cell>
          <cell r="L210" t="str">
            <v>02 99 43 14 83</v>
          </cell>
          <cell r="M210" t="str">
            <v>09 71 70 26 29</v>
          </cell>
          <cell r="N210" t="str">
            <v>ELTTRA</v>
          </cell>
          <cell r="O210" t="str">
            <v>ELTMAG</v>
          </cell>
          <cell r="P210" t="str">
            <v>Rue Charles Lindbergh</v>
          </cell>
          <cell r="Q210"/>
          <cell r="R210">
            <v>35150</v>
          </cell>
          <cell r="S210" t="str">
            <v>35</v>
          </cell>
          <cell r="T210" t="str">
            <v>JANZE</v>
          </cell>
          <cell r="U210"/>
          <cell r="V210" t="str">
            <v>France</v>
          </cell>
          <cell r="W210" t="str">
            <v>35150,France</v>
          </cell>
        </row>
        <row r="211">
          <cell r="B211" t="str">
            <v>W66</v>
          </cell>
          <cell r="C211" t="str">
            <v>OUEST ISOL</v>
          </cell>
          <cell r="D211" t="str">
            <v>OUEST ISOL</v>
          </cell>
          <cell r="E211" t="str">
            <v>NORMANDIE</v>
          </cell>
          <cell r="F211" t="str">
            <v>LE HAVRE</v>
          </cell>
          <cell r="G211" t="str">
            <v>Damien GUILLOSSON</v>
          </cell>
          <cell r="H211">
            <v>618445334</v>
          </cell>
          <cell r="I211" t="str">
            <v>Abdel EL MIZEB</v>
          </cell>
          <cell r="J211" t="str">
            <v>a.elmizeb@ouestisol.fr</v>
          </cell>
          <cell r="K211">
            <v>628414216</v>
          </cell>
          <cell r="L211">
            <v>235537644</v>
          </cell>
          <cell r="M211">
            <v>232728625</v>
          </cell>
          <cell r="N211" t="str">
            <v>W66TRA</v>
          </cell>
          <cell r="O211" t="str">
            <v>W66MAG</v>
          </cell>
          <cell r="P211" t="str">
            <v>149, Boulevard Amiral Mouchez</v>
          </cell>
          <cell r="Q211"/>
          <cell r="R211">
            <v>76600</v>
          </cell>
          <cell r="S211" t="str">
            <v>76</v>
          </cell>
          <cell r="T211" t="str">
            <v>LE HAVRE</v>
          </cell>
          <cell r="U211"/>
          <cell r="V211" t="str">
            <v>France</v>
          </cell>
          <cell r="W211" t="str">
            <v>76600,France</v>
          </cell>
        </row>
        <row r="212">
          <cell r="B212" t="str">
            <v>W89</v>
          </cell>
          <cell r="C212" t="str">
            <v>OUEST ISOL</v>
          </cell>
          <cell r="D212" t="str">
            <v>OUEST ISOL</v>
          </cell>
          <cell r="E212" t="str">
            <v>NORD</v>
          </cell>
          <cell r="F212" t="str">
            <v>LENS</v>
          </cell>
          <cell r="G212" t="str">
            <v>Damien GUILLOSSON</v>
          </cell>
          <cell r="H212">
            <v>618445334</v>
          </cell>
          <cell r="I212" t="str">
            <v>Maxime DUTILLY</v>
          </cell>
          <cell r="J212" t="str">
            <v>m.dutilly@ouestisol.fr</v>
          </cell>
          <cell r="K212">
            <v>684303529</v>
          </cell>
          <cell r="L212">
            <v>321783939</v>
          </cell>
          <cell r="M212">
            <v>321498556</v>
          </cell>
          <cell r="N212" t="str">
            <v>W89TRA</v>
          </cell>
          <cell r="O212" t="str">
            <v>W89MAG</v>
          </cell>
          <cell r="P212" t="str">
            <v>Parc d'activité des Oiseaux</v>
          </cell>
          <cell r="Q212" t="str">
            <v>Rue des Colibris</v>
          </cell>
          <cell r="R212">
            <v>62218</v>
          </cell>
          <cell r="S212" t="str">
            <v>62</v>
          </cell>
          <cell r="T212" t="str">
            <v>LOISON SOUS LENS</v>
          </cell>
          <cell r="U212"/>
          <cell r="V212" t="str">
            <v>France</v>
          </cell>
          <cell r="W212" t="str">
            <v>62218,France</v>
          </cell>
        </row>
        <row r="213">
          <cell r="B213" t="str">
            <v>W87</v>
          </cell>
          <cell r="C213" t="str">
            <v>OUEST ISOL</v>
          </cell>
          <cell r="D213" t="str">
            <v>OUEST ISOL</v>
          </cell>
          <cell r="E213" t="str">
            <v>NORD</v>
          </cell>
          <cell r="F213" t="str">
            <v>LOMME</v>
          </cell>
          <cell r="G213" t="str">
            <v>Damien GUILLOSSON</v>
          </cell>
          <cell r="H213">
            <v>618445334</v>
          </cell>
          <cell r="I213" t="str">
            <v>Maxime DUTILLY</v>
          </cell>
          <cell r="J213" t="str">
            <v>m.dutilly@ouestisol.fr</v>
          </cell>
          <cell r="K213">
            <v>684303529</v>
          </cell>
          <cell r="L213">
            <v>320170160</v>
          </cell>
          <cell r="M213">
            <v>320170161</v>
          </cell>
          <cell r="N213" t="str">
            <v>W87TRA</v>
          </cell>
          <cell r="O213" t="str">
            <v>W87MAG</v>
          </cell>
          <cell r="P213" t="str">
            <v>169 Rue de l'Egalité</v>
          </cell>
          <cell r="Q213" t="str">
            <v>BP 353</v>
          </cell>
          <cell r="R213">
            <v>59463</v>
          </cell>
          <cell r="S213" t="str">
            <v>59</v>
          </cell>
          <cell r="T213" t="str">
            <v>LOMME</v>
          </cell>
          <cell r="U213"/>
          <cell r="V213" t="str">
            <v>France</v>
          </cell>
          <cell r="W213" t="str">
            <v>59460,France</v>
          </cell>
        </row>
        <row r="214">
          <cell r="B214" t="str">
            <v>WAU</v>
          </cell>
          <cell r="C214" t="str">
            <v>OUEST ISOL</v>
          </cell>
          <cell r="D214" t="str">
            <v>OUEST ISOL</v>
          </cell>
          <cell r="E214" t="str">
            <v>BRETAGNE PAYS DE LOIRE</v>
          </cell>
          <cell r="F214" t="str">
            <v>LORIENT</v>
          </cell>
          <cell r="G214" t="str">
            <v>Thadée MAKOWSKI</v>
          </cell>
          <cell r="H214">
            <v>629112601</v>
          </cell>
          <cell r="I214" t="str">
            <v>François POULAIN DE LA FOSSE</v>
          </cell>
          <cell r="J214" t="str">
            <v>f.poulain@ouestisol.fr</v>
          </cell>
          <cell r="K214">
            <v>620414517</v>
          </cell>
          <cell r="L214">
            <v>297805540</v>
          </cell>
          <cell r="M214"/>
          <cell r="N214" t="str">
            <v>WASTRA</v>
          </cell>
          <cell r="O214" t="str">
            <v>WASMAG</v>
          </cell>
          <cell r="P214" t="str">
            <v>Zone de Kerport</v>
          </cell>
          <cell r="Q214" t="str">
            <v>381 rue de Kerlot</v>
          </cell>
          <cell r="R214">
            <v>56850</v>
          </cell>
          <cell r="S214" t="str">
            <v>56</v>
          </cell>
          <cell r="T214" t="str">
            <v>CAUDAN</v>
          </cell>
          <cell r="U214"/>
          <cell r="V214" t="str">
            <v>France</v>
          </cell>
          <cell r="W214" t="str">
            <v>56850,France</v>
          </cell>
        </row>
        <row r="215">
          <cell r="B215" t="str">
            <v>W97</v>
          </cell>
          <cell r="C215" t="str">
            <v>OUEST ISOL</v>
          </cell>
          <cell r="D215" t="str">
            <v>OUEST ISOL</v>
          </cell>
          <cell r="E215" t="str">
            <v>GRAND RHONE PAYS DE SAVOIE</v>
          </cell>
          <cell r="F215" t="str">
            <v>LYON</v>
          </cell>
          <cell r="G215" t="str">
            <v>Jean-Pierre BRUN</v>
          </cell>
          <cell r="H215">
            <v>609806818</v>
          </cell>
          <cell r="I215" t="str">
            <v>André TANA</v>
          </cell>
          <cell r="J215" t="str">
            <v>a.tana@ouestisol.fr</v>
          </cell>
          <cell r="K215">
            <v>682546876</v>
          </cell>
          <cell r="L215">
            <v>478493271</v>
          </cell>
          <cell r="M215">
            <v>478493251</v>
          </cell>
          <cell r="N215" t="str">
            <v>W97TRA</v>
          </cell>
          <cell r="O215" t="str">
            <v>W97MAG</v>
          </cell>
          <cell r="P215" t="str">
            <v>41 Boulevard des Droits de L'Homme</v>
          </cell>
          <cell r="Q215"/>
          <cell r="R215" t="str">
            <v>69120</v>
          </cell>
          <cell r="S215" t="str">
            <v>69</v>
          </cell>
          <cell r="T215" t="str">
            <v>VAULX EN VELIN</v>
          </cell>
          <cell r="U215"/>
          <cell r="V215" t="str">
            <v>France</v>
          </cell>
          <cell r="W215" t="str">
            <v>69150,France</v>
          </cell>
        </row>
        <row r="216">
          <cell r="B216" t="str">
            <v>W93</v>
          </cell>
          <cell r="C216" t="str">
            <v>OUEST ISOL</v>
          </cell>
          <cell r="D216" t="str">
            <v>OUEST ISOL</v>
          </cell>
          <cell r="E216" t="str">
            <v>SUD EST</v>
          </cell>
          <cell r="F216" t="str">
            <v>MARSEILLE</v>
          </cell>
          <cell r="G216" t="str">
            <v>Jean-Pierre BRUN</v>
          </cell>
          <cell r="H216">
            <v>609806818</v>
          </cell>
          <cell r="I216" t="str">
            <v>Grégory EVRARD</v>
          </cell>
          <cell r="J216" t="str">
            <v>g.evrard@ouestisol.fr</v>
          </cell>
          <cell r="K216">
            <v>626490547</v>
          </cell>
          <cell r="L216">
            <v>495045140</v>
          </cell>
          <cell r="M216">
            <v>491673798</v>
          </cell>
          <cell r="N216" t="str">
            <v>W93TRA</v>
          </cell>
          <cell r="O216" t="str">
            <v>W93MAG</v>
          </cell>
          <cell r="P216" t="str">
            <v>80 Che De la Parette</v>
          </cell>
          <cell r="Q216"/>
          <cell r="R216" t="str">
            <v>13012</v>
          </cell>
          <cell r="S216" t="str">
            <v>13</v>
          </cell>
          <cell r="T216" t="str">
            <v>MARSEILLE</v>
          </cell>
          <cell r="U216"/>
          <cell r="V216" t="str">
            <v>France</v>
          </cell>
          <cell r="W216" t="str">
            <v>13013,France</v>
          </cell>
        </row>
        <row r="217">
          <cell r="B217" t="str">
            <v>W92</v>
          </cell>
          <cell r="C217" t="str">
            <v>OUEST ISOL</v>
          </cell>
          <cell r="D217" t="str">
            <v>OUEST ISOL</v>
          </cell>
          <cell r="E217" t="str">
            <v>SUD EST</v>
          </cell>
          <cell r="F217" t="str">
            <v>MARTIGUES</v>
          </cell>
          <cell r="G217" t="str">
            <v>Jean-Pierre BRUN</v>
          </cell>
          <cell r="H217">
            <v>609806818</v>
          </cell>
          <cell r="I217" t="str">
            <v>Guillaume LOISEL</v>
          </cell>
          <cell r="J217" t="str">
            <v>g.loisel@ouestisol.fr</v>
          </cell>
          <cell r="K217">
            <v>615242403</v>
          </cell>
          <cell r="L217">
            <v>442799999</v>
          </cell>
          <cell r="M217">
            <v>442799474</v>
          </cell>
          <cell r="N217" t="str">
            <v>W92TRA</v>
          </cell>
          <cell r="O217" t="str">
            <v>W92MAG</v>
          </cell>
          <cell r="P217" t="str">
            <v xml:space="preserve">Z.A de la Valampe </v>
          </cell>
          <cell r="Q217" t="str">
            <v>3 Avenue de la Moutte</v>
          </cell>
          <cell r="R217">
            <v>13220</v>
          </cell>
          <cell r="S217" t="str">
            <v>13</v>
          </cell>
          <cell r="T217" t="str">
            <v>CHATEAUNEUF LES MARTIGUES</v>
          </cell>
          <cell r="U217"/>
          <cell r="V217" t="str">
            <v>France</v>
          </cell>
          <cell r="W217" t="str">
            <v>13220,France</v>
          </cell>
        </row>
        <row r="218">
          <cell r="B218" t="str">
            <v>W78</v>
          </cell>
          <cell r="C218" t="str">
            <v>OUEST ISOL</v>
          </cell>
          <cell r="D218" t="str">
            <v>OUEST ISOL</v>
          </cell>
          <cell r="E218" t="str">
            <v>EST</v>
          </cell>
          <cell r="F218" t="str">
            <v>METZ</v>
          </cell>
          <cell r="G218" t="str">
            <v>Jean-Christophe ARNAUTOU</v>
          </cell>
          <cell r="H218">
            <v>607384765</v>
          </cell>
          <cell r="I218" t="str">
            <v>Rita DE ANDRADE</v>
          </cell>
          <cell r="J218" t="str">
            <v>r.deandrade@ouestisol.fr</v>
          </cell>
          <cell r="K218">
            <v>668754523</v>
          </cell>
          <cell r="L218">
            <v>387761762</v>
          </cell>
          <cell r="M218">
            <v>387213338</v>
          </cell>
          <cell r="N218" t="str">
            <v>W78TRA</v>
          </cell>
          <cell r="O218" t="str">
            <v>W78MAG</v>
          </cell>
          <cell r="P218" t="str">
            <v>8 Rue Joseph Cugnot</v>
          </cell>
          <cell r="Q218" t="str">
            <v>Zone Actipôle</v>
          </cell>
          <cell r="R218">
            <v>57000</v>
          </cell>
          <cell r="S218" t="str">
            <v>57</v>
          </cell>
          <cell r="T218" t="str">
            <v>METZ</v>
          </cell>
          <cell r="U218"/>
          <cell r="V218" t="str">
            <v>France</v>
          </cell>
          <cell r="W218" t="str">
            <v>57000,France</v>
          </cell>
        </row>
        <row r="219">
          <cell r="B219" t="str">
            <v>W77</v>
          </cell>
          <cell r="C219" t="str">
            <v>OUEST ISOL</v>
          </cell>
          <cell r="D219" t="str">
            <v>OUEST ISOL</v>
          </cell>
          <cell r="E219" t="str">
            <v>EST</v>
          </cell>
          <cell r="F219" t="str">
            <v>MULHOUSE</v>
          </cell>
          <cell r="G219" t="str">
            <v>Jean-Christophe ARNAUTOU</v>
          </cell>
          <cell r="H219">
            <v>607384765</v>
          </cell>
          <cell r="I219" t="str">
            <v>Gabriel ECKERT</v>
          </cell>
          <cell r="J219" t="str">
            <v>g.eckert@ouestisol.fr</v>
          </cell>
          <cell r="K219">
            <v>623094803</v>
          </cell>
          <cell r="L219">
            <v>389310475</v>
          </cell>
          <cell r="M219">
            <v>389314292</v>
          </cell>
          <cell r="N219" t="str">
            <v>W77TRA</v>
          </cell>
          <cell r="O219" t="str">
            <v>W77MAG</v>
          </cell>
          <cell r="P219" t="str">
            <v>43 Avenue de Belgique</v>
          </cell>
          <cell r="Q219"/>
          <cell r="R219">
            <v>68110</v>
          </cell>
          <cell r="S219" t="str">
            <v>68</v>
          </cell>
          <cell r="T219" t="str">
            <v>ILLZACH</v>
          </cell>
          <cell r="U219"/>
          <cell r="V219" t="str">
            <v>France</v>
          </cell>
          <cell r="W219" t="str">
            <v>68110,France</v>
          </cell>
        </row>
        <row r="220">
          <cell r="B220" t="str">
            <v>W75</v>
          </cell>
          <cell r="C220" t="str">
            <v>OUEST ISOL</v>
          </cell>
          <cell r="D220" t="str">
            <v>OUEST ISOL</v>
          </cell>
          <cell r="E220" t="str">
            <v>EST</v>
          </cell>
          <cell r="F220" t="str">
            <v>NANCY</v>
          </cell>
          <cell r="G220" t="str">
            <v>Jean-Christophe ARNAUTOU</v>
          </cell>
          <cell r="H220">
            <v>607384765</v>
          </cell>
          <cell r="I220" t="str">
            <v>dean</v>
          </cell>
          <cell r="J220" t="str">
            <v>r.deandrade@ouestisol.fr</v>
          </cell>
          <cell r="K220">
            <v>668754523</v>
          </cell>
          <cell r="L220">
            <v>383388080</v>
          </cell>
          <cell r="M220">
            <v>383312088</v>
          </cell>
          <cell r="N220" t="str">
            <v>W75TRA</v>
          </cell>
          <cell r="O220" t="str">
            <v>W75MAG</v>
          </cell>
          <cell r="P220" t="str">
            <v>215 Rue Edouard Michelin</v>
          </cell>
          <cell r="Q220"/>
          <cell r="R220">
            <v>54710</v>
          </cell>
          <cell r="S220" t="str">
            <v>54</v>
          </cell>
          <cell r="T220" t="str">
            <v>LUDRES</v>
          </cell>
          <cell r="U220"/>
          <cell r="V220" t="str">
            <v>France</v>
          </cell>
          <cell r="W220" t="str">
            <v>54710,France</v>
          </cell>
        </row>
        <row r="221">
          <cell r="B221" t="str">
            <v>W84</v>
          </cell>
          <cell r="C221" t="str">
            <v>OUEST ISOL</v>
          </cell>
          <cell r="D221" t="str">
            <v>OUEST ISOL</v>
          </cell>
          <cell r="E221" t="str">
            <v>ILE DE France</v>
          </cell>
          <cell r="F221" t="str">
            <v>NANTERRE</v>
          </cell>
          <cell r="G221" t="str">
            <v>Frédéric BUCHET</v>
          </cell>
          <cell r="H221" t="str">
            <v>06 14 07 42 33</v>
          </cell>
          <cell r="I221" t="str">
            <v>Victoria MARTINS</v>
          </cell>
          <cell r="J221" t="str">
            <v>v.martins@ouestisol.fr</v>
          </cell>
          <cell r="K221" t="str">
            <v>06 27 42 12 40</v>
          </cell>
          <cell r="L221">
            <v>141379110</v>
          </cell>
          <cell r="M221">
            <v>147298004</v>
          </cell>
          <cell r="N221" t="str">
            <v>W84TRA</v>
          </cell>
          <cell r="O221" t="str">
            <v>W84MAG</v>
          </cell>
          <cell r="P221" t="str">
            <v>ZAC Des Guilleraies</v>
          </cell>
          <cell r="Q221" t="str">
            <v>68 Avenue des Guillerais</v>
          </cell>
          <cell r="R221">
            <v>92000</v>
          </cell>
          <cell r="S221" t="str">
            <v>92</v>
          </cell>
          <cell r="T221" t="str">
            <v>NANTERRE</v>
          </cell>
          <cell r="U221"/>
          <cell r="V221" t="str">
            <v>France</v>
          </cell>
          <cell r="W221" t="str">
            <v>92000,France</v>
          </cell>
        </row>
        <row r="222">
          <cell r="B222" t="str">
            <v>W67</v>
          </cell>
          <cell r="C222" t="str">
            <v>OUEST ISOL</v>
          </cell>
          <cell r="D222" t="str">
            <v>OUEST ISOL</v>
          </cell>
          <cell r="E222" t="str">
            <v>BRETAGNE PAYS DE LOIRE</v>
          </cell>
          <cell r="F222" t="str">
            <v>NANTES</v>
          </cell>
          <cell r="G222" t="str">
            <v>Thadée MAKOWSKI</v>
          </cell>
          <cell r="H222">
            <v>629112601</v>
          </cell>
          <cell r="I222"/>
          <cell r="J222"/>
          <cell r="K222"/>
          <cell r="L222" t="str">
            <v>02 40 92 16 15</v>
          </cell>
          <cell r="M222" t="str">
            <v>02 40 62 13 38</v>
          </cell>
          <cell r="N222" t="str">
            <v>W67TRA</v>
          </cell>
          <cell r="O222" t="str">
            <v>W67MAG</v>
          </cell>
          <cell r="P222" t="str">
            <v>4 rue du Chêne Lassé</v>
          </cell>
          <cell r="Q222" t="str">
            <v>ZI CP 1003</v>
          </cell>
          <cell r="R222">
            <v>44806</v>
          </cell>
          <cell r="S222" t="str">
            <v>44</v>
          </cell>
          <cell r="T222" t="str">
            <v>SAINT HERBLAIN</v>
          </cell>
          <cell r="U222"/>
          <cell r="V222" t="str">
            <v>France</v>
          </cell>
          <cell r="W222" t="str">
            <v>44800,France</v>
          </cell>
        </row>
        <row r="223">
          <cell r="B223" t="str">
            <v>WA8</v>
          </cell>
          <cell r="C223" t="str">
            <v>OUEST ISOL</v>
          </cell>
          <cell r="D223" t="str">
            <v>OUEST ISOL</v>
          </cell>
          <cell r="E223" t="str">
            <v>BOURGOGNE FRANCHE COMTE</v>
          </cell>
          <cell r="F223" t="str">
            <v>NEVERS</v>
          </cell>
          <cell r="G223" t="str">
            <v>Jean-Christophe ARNAUTOU</v>
          </cell>
          <cell r="H223">
            <v>607384765</v>
          </cell>
          <cell r="I223" t="str">
            <v>Hervé CORNETTE</v>
          </cell>
          <cell r="J223" t="str">
            <v>h.cornette@ouestisol.fr</v>
          </cell>
          <cell r="K223"/>
          <cell r="L223">
            <v>386369600</v>
          </cell>
          <cell r="M223">
            <v>386214332</v>
          </cell>
          <cell r="N223" t="str">
            <v>WA8TRA</v>
          </cell>
          <cell r="O223" t="str">
            <v>WA8MAG</v>
          </cell>
          <cell r="P223" t="str">
            <v>17 Rue Georges Dufaud</v>
          </cell>
          <cell r="Q223" t="str">
            <v>ZI de Nevers Saint Eloi</v>
          </cell>
          <cell r="R223">
            <v>58000</v>
          </cell>
          <cell r="S223" t="str">
            <v>58</v>
          </cell>
          <cell r="T223" t="str">
            <v>NEVERS</v>
          </cell>
          <cell r="U223"/>
          <cell r="V223" t="str">
            <v>France</v>
          </cell>
          <cell r="W223" t="str">
            <v>58000,France</v>
          </cell>
        </row>
        <row r="224">
          <cell r="B224" t="str">
            <v>W96</v>
          </cell>
          <cell r="C224" t="str">
            <v>OUEST ISOL</v>
          </cell>
          <cell r="D224" t="str">
            <v>OUEST ISOL</v>
          </cell>
          <cell r="E224" t="str">
            <v>SUD EST</v>
          </cell>
          <cell r="F224" t="str">
            <v>NICE</v>
          </cell>
          <cell r="G224" t="str">
            <v>Jean-Pierre BRUN</v>
          </cell>
          <cell r="H224">
            <v>609806818</v>
          </cell>
          <cell r="I224" t="str">
            <v>Grégory EVRARD</v>
          </cell>
          <cell r="J224" t="str">
            <v>g.evrard@ouestisol.fr</v>
          </cell>
          <cell r="K224">
            <v>626490547</v>
          </cell>
          <cell r="L224">
            <v>497191910</v>
          </cell>
          <cell r="M224">
            <v>497191916</v>
          </cell>
          <cell r="N224" t="str">
            <v>W96TRA</v>
          </cell>
          <cell r="O224" t="str">
            <v>W96MAG</v>
          </cell>
          <cell r="P224" t="str">
            <v>34 Allée des Géomètres</v>
          </cell>
          <cell r="Q224" t="str">
            <v>ZI Secteur D</v>
          </cell>
          <cell r="R224" t="str">
            <v>06700</v>
          </cell>
          <cell r="S224" t="str">
            <v>06</v>
          </cell>
          <cell r="T224" t="str">
            <v>SAINT LAURENT DU VAR</v>
          </cell>
          <cell r="U224"/>
          <cell r="V224" t="str">
            <v>France</v>
          </cell>
          <cell r="W224" t="str">
            <v>06700,France</v>
          </cell>
        </row>
        <row r="225">
          <cell r="B225" t="str">
            <v>W95</v>
          </cell>
          <cell r="C225" t="str">
            <v>OUEST ISOL</v>
          </cell>
          <cell r="D225" t="str">
            <v>OUEST ISOL</v>
          </cell>
          <cell r="E225" t="str">
            <v>SUD EST</v>
          </cell>
          <cell r="F225" t="str">
            <v>NIMES</v>
          </cell>
          <cell r="G225" t="str">
            <v>Jean-Pierre BRUN</v>
          </cell>
          <cell r="H225">
            <v>609806818</v>
          </cell>
          <cell r="I225" t="str">
            <v>Jérôme GUILLERMIN</v>
          </cell>
          <cell r="J225" t="str">
            <v>j.guillermin@ouestisol.fr</v>
          </cell>
          <cell r="K225" t="str">
            <v>06 13 24 48 74</v>
          </cell>
          <cell r="L225">
            <v>466702899</v>
          </cell>
          <cell r="M225">
            <v>466843988</v>
          </cell>
          <cell r="N225" t="str">
            <v>W95TRA</v>
          </cell>
          <cell r="O225" t="str">
            <v>W95MAG</v>
          </cell>
          <cell r="P225" t="str">
            <v xml:space="preserve">556 Chemin du Mas de Cheylon </v>
          </cell>
          <cell r="Q225" t="str">
            <v>ZI Kilomètre Delta</v>
          </cell>
          <cell r="R225">
            <v>30900</v>
          </cell>
          <cell r="S225" t="str">
            <v>30</v>
          </cell>
          <cell r="T225" t="str">
            <v>NIMES</v>
          </cell>
          <cell r="U225"/>
          <cell r="V225" t="str">
            <v>France</v>
          </cell>
          <cell r="W225" t="str">
            <v>30900,France</v>
          </cell>
        </row>
        <row r="226">
          <cell r="B226" t="str">
            <v>W69</v>
          </cell>
          <cell r="C226" t="str">
            <v>OUEST ISOL</v>
          </cell>
          <cell r="D226" t="str">
            <v>OUEST ISOL</v>
          </cell>
          <cell r="E226" t="str">
            <v>BRETAGNE PAYS DE LOIRE</v>
          </cell>
          <cell r="F226" t="str">
            <v>ORLEANS</v>
          </cell>
          <cell r="G226" t="str">
            <v>Thadée MAKOWSKI</v>
          </cell>
          <cell r="H226">
            <v>629112601</v>
          </cell>
          <cell r="I226" t="str">
            <v>Frankie LAINE</v>
          </cell>
          <cell r="J226" t="str">
            <v>f.laine@ouestisol.fr</v>
          </cell>
          <cell r="K226">
            <v>609703514</v>
          </cell>
          <cell r="L226">
            <v>238437181</v>
          </cell>
          <cell r="M226">
            <v>238437182</v>
          </cell>
          <cell r="N226" t="str">
            <v>W69TRA</v>
          </cell>
          <cell r="O226" t="str">
            <v>W69MAG</v>
          </cell>
          <cell r="P226" t="str">
            <v>18 rue Lavoisier</v>
          </cell>
          <cell r="Q226" t="str">
            <v xml:space="preserve">ZI ingré </v>
          </cell>
          <cell r="R226">
            <v>45140</v>
          </cell>
          <cell r="S226" t="str">
            <v>45</v>
          </cell>
          <cell r="T226" t="str">
            <v>SAINT JEAN DE LA RUELLE</v>
          </cell>
          <cell r="U226"/>
          <cell r="V226" t="str">
            <v>France</v>
          </cell>
          <cell r="W226" t="str">
            <v>45140,France</v>
          </cell>
        </row>
        <row r="227">
          <cell r="B227" t="str">
            <v>W8C</v>
          </cell>
          <cell r="C227" t="str">
            <v>OUEST ISOL</v>
          </cell>
          <cell r="D227" t="str">
            <v>OUEST ISOL</v>
          </cell>
          <cell r="E227" t="str">
            <v>ILE DE France</v>
          </cell>
          <cell r="F227" t="str">
            <v>PANTIN</v>
          </cell>
          <cell r="G227" t="str">
            <v>Frédéric BUCHET</v>
          </cell>
          <cell r="H227" t="str">
            <v>06 14 07 42 33</v>
          </cell>
          <cell r="I227" t="str">
            <v>Alexandre MELI</v>
          </cell>
          <cell r="J227" t="str">
            <v>a.meli@ouestisol.fr</v>
          </cell>
          <cell r="K227" t="str">
            <v>06 26 45 11 97</v>
          </cell>
          <cell r="L227">
            <v>148108210</v>
          </cell>
          <cell r="M227">
            <v>148108219</v>
          </cell>
          <cell r="N227" t="str">
            <v>W8CTRA</v>
          </cell>
          <cell r="O227" t="str">
            <v>W8CMAG</v>
          </cell>
          <cell r="P227" t="str">
            <v xml:space="preserve">67 avenue du Général Leclerc </v>
          </cell>
          <cell r="Q227"/>
          <cell r="R227">
            <v>93500</v>
          </cell>
          <cell r="S227" t="str">
            <v>93</v>
          </cell>
          <cell r="T227" t="str">
            <v>PANTIN</v>
          </cell>
          <cell r="U227"/>
          <cell r="V227" t="str">
            <v>France</v>
          </cell>
          <cell r="W227" t="str">
            <v>93500,France</v>
          </cell>
        </row>
        <row r="228">
          <cell r="B228" t="str">
            <v>WA3</v>
          </cell>
          <cell r="C228" t="str">
            <v>OUEST ISOL</v>
          </cell>
          <cell r="D228" t="str">
            <v>OUEST ISOL</v>
          </cell>
          <cell r="E228" t="str">
            <v>SUD OUEST</v>
          </cell>
          <cell r="F228" t="str">
            <v>PAU</v>
          </cell>
          <cell r="G228" t="str">
            <v>Claude TACCARD</v>
          </cell>
          <cell r="H228">
            <v>609236496</v>
          </cell>
          <cell r="I228" t="str">
            <v>Jean-Christophe CORTESI</v>
          </cell>
          <cell r="J228" t="str">
            <v>jc.cortesi@ouestisol.fr</v>
          </cell>
          <cell r="K228" t="str">
            <v>06 23 09 48 04</v>
          </cell>
          <cell r="L228">
            <v>559728211</v>
          </cell>
          <cell r="M228">
            <v>559728265</v>
          </cell>
          <cell r="N228" t="str">
            <v>WA3TRA</v>
          </cell>
          <cell r="O228" t="str">
            <v>WA3MAG</v>
          </cell>
          <cell r="P228" t="str">
            <v>ZI Induspal 3 Avenue André Marie Ampère</v>
          </cell>
          <cell r="Q228"/>
          <cell r="R228">
            <v>64140</v>
          </cell>
          <cell r="S228" t="str">
            <v>64</v>
          </cell>
          <cell r="T228" t="str">
            <v>LONS</v>
          </cell>
          <cell r="U228"/>
          <cell r="V228" t="str">
            <v>France</v>
          </cell>
          <cell r="W228" t="str">
            <v>64140,France</v>
          </cell>
        </row>
        <row r="229">
          <cell r="B229" t="str">
            <v>WA4</v>
          </cell>
          <cell r="C229" t="str">
            <v>OUEST ISOL</v>
          </cell>
          <cell r="D229" t="str">
            <v>OUEST ISOL</v>
          </cell>
          <cell r="E229" t="str">
            <v>SUD OUEST</v>
          </cell>
          <cell r="F229" t="str">
            <v>PERPIGNAN</v>
          </cell>
          <cell r="G229" t="str">
            <v>Claude TACCARD</v>
          </cell>
          <cell r="H229">
            <v>609236496</v>
          </cell>
          <cell r="I229" t="str">
            <v>Didier MAZOYER</v>
          </cell>
          <cell r="J229" t="str">
            <v>d.mazoyer@ouestisol.fr</v>
          </cell>
          <cell r="K229" t="str">
            <v>06 18 86 25 46</v>
          </cell>
          <cell r="L229">
            <v>468921303</v>
          </cell>
          <cell r="M229">
            <v>468924473</v>
          </cell>
          <cell r="N229" t="str">
            <v>WA4TRA</v>
          </cell>
          <cell r="O229" t="str">
            <v>WA4MAG</v>
          </cell>
          <cell r="P229" t="str">
            <v>Polygone Nord 73 Chemin des Charrettes</v>
          </cell>
          <cell r="Q229"/>
          <cell r="R229">
            <v>66380</v>
          </cell>
          <cell r="S229" t="str">
            <v>66</v>
          </cell>
          <cell r="T229" t="str">
            <v>PIA</v>
          </cell>
          <cell r="U229"/>
          <cell r="V229" t="str">
            <v>France</v>
          </cell>
          <cell r="W229" t="str">
            <v>66380,France</v>
          </cell>
        </row>
        <row r="230">
          <cell r="B230" t="str">
            <v>W70</v>
          </cell>
          <cell r="C230" t="str">
            <v>OUEST ISOL</v>
          </cell>
          <cell r="D230" t="str">
            <v>OUEST ISOL</v>
          </cell>
          <cell r="E230" t="str">
            <v>BRETAGNE PAYS DE LOIRE</v>
          </cell>
          <cell r="F230" t="str">
            <v>POITIERS</v>
          </cell>
          <cell r="G230" t="str">
            <v>Thadée MAKOWSKI</v>
          </cell>
          <cell r="H230">
            <v>629112601</v>
          </cell>
          <cell r="I230" t="str">
            <v>David MORIZET</v>
          </cell>
          <cell r="J230" t="str">
            <v>d.morizet@ouestisol.fr</v>
          </cell>
          <cell r="K230">
            <v>603604476</v>
          </cell>
          <cell r="L230">
            <v>549002888</v>
          </cell>
          <cell r="M230">
            <v>549002889</v>
          </cell>
          <cell r="N230" t="str">
            <v>W70TRA</v>
          </cell>
          <cell r="O230" t="str">
            <v>W70MAG</v>
          </cell>
          <cell r="P230" t="str">
            <v>24 rue de la demi-lune</v>
          </cell>
          <cell r="Q230"/>
          <cell r="R230">
            <v>86000</v>
          </cell>
          <cell r="S230" t="str">
            <v>86</v>
          </cell>
          <cell r="T230" t="str">
            <v>POITIERS</v>
          </cell>
          <cell r="U230"/>
          <cell r="V230" t="str">
            <v>France</v>
          </cell>
          <cell r="W230" t="str">
            <v>86000,France</v>
          </cell>
        </row>
        <row r="231">
          <cell r="B231" t="str">
            <v>W80</v>
          </cell>
          <cell r="C231" t="str">
            <v>OUEST ISOL</v>
          </cell>
          <cell r="D231" t="str">
            <v>OUEST ISOL</v>
          </cell>
          <cell r="E231" t="str">
            <v>EST</v>
          </cell>
          <cell r="F231" t="str">
            <v>REIMS</v>
          </cell>
          <cell r="G231" t="str">
            <v>Jean-Christophe ARNAUTOU</v>
          </cell>
          <cell r="H231">
            <v>607384765</v>
          </cell>
          <cell r="I231" t="str">
            <v>Arnaud HUGEL</v>
          </cell>
          <cell r="J231" t="str">
            <v>a.hugel@ouestisol.fr</v>
          </cell>
          <cell r="K231"/>
          <cell r="L231">
            <v>326245780</v>
          </cell>
          <cell r="M231">
            <v>326865914</v>
          </cell>
          <cell r="N231" t="str">
            <v>W80TRA</v>
          </cell>
          <cell r="O231" t="str">
            <v>W80MAG</v>
          </cell>
          <cell r="P231" t="str">
            <v>4 rue des Artisans</v>
          </cell>
          <cell r="Q231"/>
          <cell r="R231">
            <v>51350</v>
          </cell>
          <cell r="S231" t="str">
            <v>51</v>
          </cell>
          <cell r="T231" t="str">
            <v>CORMONTREUIL</v>
          </cell>
          <cell r="U231"/>
          <cell r="V231" t="str">
            <v>France</v>
          </cell>
          <cell r="W231" t="str">
            <v>51350,France</v>
          </cell>
        </row>
        <row r="232">
          <cell r="B232" t="str">
            <v>W68</v>
          </cell>
          <cell r="C232" t="str">
            <v>OUEST ISOL</v>
          </cell>
          <cell r="D232" t="str">
            <v>OUEST ISOL</v>
          </cell>
          <cell r="E232" t="str">
            <v>BRETAGNE PAYS DE LOIRE</v>
          </cell>
          <cell r="F232" t="str">
            <v>RENNES</v>
          </cell>
          <cell r="G232" t="str">
            <v>Thadée MAKOWSKI</v>
          </cell>
          <cell r="H232">
            <v>629112601</v>
          </cell>
          <cell r="I232" t="str">
            <v>François POULAIN DE LA FOSSE</v>
          </cell>
          <cell r="J232" t="str">
            <v>f.poulain@ouestisol.fr</v>
          </cell>
          <cell r="K232">
            <v>620414517</v>
          </cell>
          <cell r="L232">
            <v>299263426</v>
          </cell>
          <cell r="M232">
            <v>299263300</v>
          </cell>
          <cell r="N232" t="str">
            <v>W68TRA</v>
          </cell>
          <cell r="O232" t="str">
            <v>W68MAG</v>
          </cell>
          <cell r="P232" t="str">
            <v>ZA la Hallerais</v>
          </cell>
          <cell r="Q232" t="str">
            <v>Allée de Blosne</v>
          </cell>
          <cell r="R232">
            <v>35770</v>
          </cell>
          <cell r="S232" t="str">
            <v>35</v>
          </cell>
          <cell r="T232" t="str">
            <v>VERN SUR SEICHE</v>
          </cell>
          <cell r="U232"/>
          <cell r="V232" t="str">
            <v>France</v>
          </cell>
          <cell r="W232" t="str">
            <v>35770,France</v>
          </cell>
        </row>
        <row r="233">
          <cell r="B233" t="str">
            <v>W85</v>
          </cell>
          <cell r="C233" t="str">
            <v>OUEST ISOL</v>
          </cell>
          <cell r="D233" t="str">
            <v>OUEST ISOL</v>
          </cell>
          <cell r="E233" t="str">
            <v>ILE DE France</v>
          </cell>
          <cell r="F233" t="str">
            <v>ROSNY SOUS BOIS</v>
          </cell>
          <cell r="G233" t="str">
            <v>Frédéric BUCHET</v>
          </cell>
          <cell r="H233" t="str">
            <v>06 14 07 42 33</v>
          </cell>
          <cell r="I233" t="str">
            <v>Christophe RENOUD</v>
          </cell>
          <cell r="J233" t="str">
            <v>c.renoud@ouestisol.fr</v>
          </cell>
          <cell r="K233" t="str">
            <v>06 80 11 61 38</v>
          </cell>
          <cell r="L233">
            <v>148108210</v>
          </cell>
          <cell r="M233"/>
          <cell r="N233" t="str">
            <v>W85TRA</v>
          </cell>
          <cell r="O233" t="str">
            <v>W85MAG</v>
          </cell>
          <cell r="P233" t="str">
            <v>17 rue J et E Montgolfier</v>
          </cell>
          <cell r="Q233"/>
          <cell r="R233">
            <v>93110</v>
          </cell>
          <cell r="S233" t="str">
            <v>93</v>
          </cell>
          <cell r="T233" t="str">
            <v>ROSNY SOUS BOIS</v>
          </cell>
          <cell r="U233"/>
          <cell r="V233" t="str">
            <v>France</v>
          </cell>
          <cell r="W233" t="str">
            <v>93110,France</v>
          </cell>
        </row>
        <row r="234">
          <cell r="B234" t="str">
            <v>SEE</v>
          </cell>
          <cell r="C234" t="str">
            <v>SEBEMEX</v>
          </cell>
          <cell r="D234" t="str">
            <v>OUEST ISOL</v>
          </cell>
          <cell r="E234" t="str">
            <v>NORMANDIE</v>
          </cell>
          <cell r="F234" t="str">
            <v>ROUEN</v>
          </cell>
          <cell r="G234" t="str">
            <v>STEPHANE PRUVOST</v>
          </cell>
          <cell r="H234"/>
          <cell r="I234" t="str">
            <v>ALAIN CAUFOURIER</v>
          </cell>
          <cell r="J234" t="str">
            <v>a.caufourier@sebemex.biz</v>
          </cell>
          <cell r="K234" t="str">
            <v>06 34 40 17 43</v>
          </cell>
          <cell r="L234"/>
          <cell r="M234"/>
          <cell r="N234" t="str">
            <v>SEETRA</v>
          </cell>
          <cell r="O234" t="str">
            <v>SEEMAG</v>
          </cell>
          <cell r="P234" t="str">
            <v>Rue de la Grande Epine</v>
          </cell>
          <cell r="Q234" t="str">
            <v>Zone Industrielle</v>
          </cell>
          <cell r="R234">
            <v>76800</v>
          </cell>
          <cell r="S234" t="str">
            <v>76</v>
          </cell>
          <cell r="T234" t="str">
            <v>SAINT ETIENNE DU ROUVRAY</v>
          </cell>
          <cell r="U234"/>
          <cell r="V234" t="str">
            <v>France</v>
          </cell>
          <cell r="W234" t="str">
            <v>76800,France</v>
          </cell>
        </row>
        <row r="235">
          <cell r="B235" t="str">
            <v>W63</v>
          </cell>
          <cell r="C235" t="str">
            <v>OUEST ISOL</v>
          </cell>
          <cell r="D235" t="str">
            <v>OUEST ISOL</v>
          </cell>
          <cell r="E235" t="str">
            <v>NORMANDIE</v>
          </cell>
          <cell r="F235" t="str">
            <v>SAINT ETIENNE DU ROUVRAY</v>
          </cell>
          <cell r="G235" t="str">
            <v>Damien GUILLOSSON</v>
          </cell>
          <cell r="H235">
            <v>618445334</v>
          </cell>
          <cell r="I235" t="str">
            <v>Abdel EL MIZEB</v>
          </cell>
          <cell r="J235" t="str">
            <v>a.elmizeb@ouestisol.fr</v>
          </cell>
          <cell r="K235">
            <v>628414216</v>
          </cell>
          <cell r="L235">
            <v>235651530</v>
          </cell>
          <cell r="M235">
            <v>235655013</v>
          </cell>
          <cell r="N235" t="str">
            <v>W63TRA</v>
          </cell>
          <cell r="O235" t="str">
            <v>W63MAG</v>
          </cell>
          <cell r="P235" t="str">
            <v>Rue de la Grande Epine</v>
          </cell>
          <cell r="Q235"/>
          <cell r="R235">
            <v>76800</v>
          </cell>
          <cell r="S235" t="str">
            <v>76</v>
          </cell>
          <cell r="T235" t="str">
            <v>SAINT ETIENNE DU ROUVRAY</v>
          </cell>
          <cell r="U235"/>
          <cell r="V235" t="str">
            <v>France</v>
          </cell>
          <cell r="W235" t="str">
            <v>76800,France</v>
          </cell>
        </row>
        <row r="236">
          <cell r="B236" t="str">
            <v>WAQ</v>
          </cell>
          <cell r="C236" t="str">
            <v>OUEST ISOL</v>
          </cell>
          <cell r="D236" t="str">
            <v>OUEST ISOL</v>
          </cell>
          <cell r="E236" t="str">
            <v>GRAND RHONE PAYS DE SAVOIE</v>
          </cell>
          <cell r="F236" t="str">
            <v>SAINT PRIEST EN JAREZ</v>
          </cell>
          <cell r="G236" t="str">
            <v>Jean-Pierre BRUN</v>
          </cell>
          <cell r="H236">
            <v>609806818</v>
          </cell>
          <cell r="I236" t="str">
            <v>André TANA</v>
          </cell>
          <cell r="J236" t="str">
            <v>a.tana@ouestisol.fr</v>
          </cell>
          <cell r="K236">
            <v>682546876</v>
          </cell>
          <cell r="L236">
            <v>477101300</v>
          </cell>
          <cell r="M236">
            <v>477101309</v>
          </cell>
          <cell r="N236" t="str">
            <v>WAQTRA</v>
          </cell>
          <cell r="O236" t="str">
            <v>WAQMAG</v>
          </cell>
          <cell r="P236" t="str">
            <v>4 Rue de l'Artisanat</v>
          </cell>
          <cell r="Q236" t="str">
            <v>ZA de la Bargette</v>
          </cell>
          <cell r="R236">
            <v>42271</v>
          </cell>
          <cell r="S236" t="str">
            <v>42</v>
          </cell>
          <cell r="T236" t="str">
            <v>SAINT PRIEST EN JAREZ</v>
          </cell>
          <cell r="U236"/>
          <cell r="V236" t="str">
            <v>France</v>
          </cell>
          <cell r="W236" t="str">
            <v>42270,France</v>
          </cell>
        </row>
        <row r="237">
          <cell r="B237" t="str">
            <v>W76</v>
          </cell>
          <cell r="C237" t="str">
            <v>OUEST ISOL</v>
          </cell>
          <cell r="D237" t="str">
            <v>OUEST ISOL</v>
          </cell>
          <cell r="E237" t="str">
            <v>EST</v>
          </cell>
          <cell r="F237" t="str">
            <v>STRASBOURG</v>
          </cell>
          <cell r="G237" t="str">
            <v>Jean-Christophe ARNAUTOU</v>
          </cell>
          <cell r="H237">
            <v>607384765</v>
          </cell>
          <cell r="I237" t="str">
            <v>Gabriel ECKERT</v>
          </cell>
          <cell r="J237" t="str">
            <v>g.eckert@ouestisol.fr</v>
          </cell>
          <cell r="K237">
            <v>623094803</v>
          </cell>
          <cell r="L237">
            <v>388830282</v>
          </cell>
          <cell r="M237">
            <v>388830027</v>
          </cell>
          <cell r="N237" t="str">
            <v>W76TRA</v>
          </cell>
          <cell r="O237" t="str">
            <v>W76MAG</v>
          </cell>
          <cell r="P237" t="str">
            <v>16 Rue de l'Atome</v>
          </cell>
          <cell r="Q237"/>
          <cell r="R237">
            <v>67800</v>
          </cell>
          <cell r="S237" t="str">
            <v>67</v>
          </cell>
          <cell r="T237" t="str">
            <v>BISCHHEIM</v>
          </cell>
          <cell r="U237"/>
          <cell r="V237" t="str">
            <v>France</v>
          </cell>
          <cell r="W237" t="str">
            <v>67800,France</v>
          </cell>
        </row>
        <row r="238">
          <cell r="B238" t="str">
            <v>SA1</v>
          </cell>
          <cell r="C238" t="str">
            <v>SAFTAIR VENTILATION</v>
          </cell>
          <cell r="D238" t="str">
            <v>OUEST ISOL</v>
          </cell>
          <cell r="E238" t="str">
            <v>NORMANDIE</v>
          </cell>
          <cell r="F238" t="str">
            <v>TORCY</v>
          </cell>
          <cell r="G238" t="str">
            <v>Hervé de Bonneville</v>
          </cell>
          <cell r="H238">
            <v>607063144</v>
          </cell>
          <cell r="I238" t="str">
            <v>Benjamin REIGNER</v>
          </cell>
          <cell r="J238" t="str">
            <v>b.regnier@saftair.com</v>
          </cell>
          <cell r="K238">
            <v>609370106</v>
          </cell>
          <cell r="L238" t="str">
            <v>02 35 04 69 15</v>
          </cell>
          <cell r="M238"/>
          <cell r="N238" t="str">
            <v>SA1TRA</v>
          </cell>
          <cell r="O238" t="str">
            <v>SA1MAG</v>
          </cell>
          <cell r="P238" t="str">
            <v xml:space="preserve">15 Rue du Levant </v>
          </cell>
          <cell r="Q238"/>
          <cell r="R238">
            <v>76590</v>
          </cell>
          <cell r="S238" t="str">
            <v>76</v>
          </cell>
          <cell r="T238" t="str">
            <v>TORCY LE PETIT</v>
          </cell>
          <cell r="U238"/>
          <cell r="V238" t="str">
            <v>France</v>
          </cell>
          <cell r="W238" t="str">
            <v>76590,France</v>
          </cell>
        </row>
        <row r="239">
          <cell r="B239" t="str">
            <v>WA1</v>
          </cell>
          <cell r="C239" t="str">
            <v>OUEST ISOL</v>
          </cell>
          <cell r="D239" t="str">
            <v>OUEST ISOL</v>
          </cell>
          <cell r="E239" t="str">
            <v>SUD OUEST</v>
          </cell>
          <cell r="F239" t="str">
            <v>TOULOUSE</v>
          </cell>
          <cell r="G239" t="str">
            <v>Claude TACCARD</v>
          </cell>
          <cell r="H239">
            <v>609236496</v>
          </cell>
          <cell r="I239" t="str">
            <v>Régis COT</v>
          </cell>
          <cell r="J239" t="str">
            <v>r.cot@ouestisol.fr</v>
          </cell>
          <cell r="K239">
            <v>760990749</v>
          </cell>
          <cell r="L239">
            <v>561151873</v>
          </cell>
          <cell r="M239">
            <v>561151925</v>
          </cell>
          <cell r="N239" t="str">
            <v>WA1TRA</v>
          </cell>
          <cell r="O239" t="str">
            <v>WA1MAG</v>
          </cell>
          <cell r="P239" t="str">
            <v>ZI EST (Parc Aéronautique)</v>
          </cell>
          <cell r="Q239" t="str">
            <v>12 Avenue Guynemer</v>
          </cell>
          <cell r="R239">
            <v>31770</v>
          </cell>
          <cell r="S239" t="str">
            <v>31</v>
          </cell>
          <cell r="T239" t="str">
            <v>COLOMIERS</v>
          </cell>
          <cell r="U239"/>
          <cell r="V239" t="str">
            <v>France</v>
          </cell>
          <cell r="W239" t="str">
            <v>31770,France</v>
          </cell>
        </row>
        <row r="240">
          <cell r="B240" t="str">
            <v>WAP</v>
          </cell>
          <cell r="C240" t="str">
            <v>OUEST ISOL</v>
          </cell>
          <cell r="D240" t="str">
            <v>OUEST ISOL</v>
          </cell>
          <cell r="E240" t="str">
            <v>BRETAGNE PAYS DE LOIRE</v>
          </cell>
          <cell r="F240" t="str">
            <v>TOURS</v>
          </cell>
          <cell r="G240" t="str">
            <v>Thadée MAKOWSKI</v>
          </cell>
          <cell r="H240">
            <v>629112601</v>
          </cell>
          <cell r="I240" t="str">
            <v>Pascal ASTIER</v>
          </cell>
          <cell r="J240" t="str">
            <v>p.astier@ouestisol.fr</v>
          </cell>
          <cell r="K240">
            <v>673691735</v>
          </cell>
          <cell r="L240">
            <v>247252299</v>
          </cell>
          <cell r="M240">
            <v>247392793</v>
          </cell>
          <cell r="N240" t="str">
            <v>WAPTRA</v>
          </cell>
          <cell r="O240" t="str">
            <v>WAPMAG</v>
          </cell>
          <cell r="P240" t="str">
            <v>12 rue Louis Pasteur</v>
          </cell>
          <cell r="Q240"/>
          <cell r="R240">
            <v>37550</v>
          </cell>
          <cell r="S240" t="str">
            <v>37</v>
          </cell>
          <cell r="T240" t="str">
            <v>SAINT AVERTIN</v>
          </cell>
          <cell r="U240"/>
          <cell r="V240" t="str">
            <v>France</v>
          </cell>
          <cell r="W240" t="str">
            <v>37550,France</v>
          </cell>
        </row>
        <row r="241">
          <cell r="B241" t="str">
            <v>SEA</v>
          </cell>
          <cell r="C241" t="str">
            <v>SEBEMEX</v>
          </cell>
          <cell r="D241" t="str">
            <v>OUEST ISOL</v>
          </cell>
          <cell r="E241" t="str">
            <v>OUEST</v>
          </cell>
          <cell r="F241" t="str">
            <v>TOURS</v>
          </cell>
          <cell r="G241" t="str">
            <v>Stéphane pruvost</v>
          </cell>
          <cell r="H241">
            <v>618923546</v>
          </cell>
          <cell r="I241" t="str">
            <v>Stéphane PRUVOST</v>
          </cell>
          <cell r="J241" t="str">
            <v>s.pruvost@sebemex.biz</v>
          </cell>
          <cell r="K241">
            <v>618923546</v>
          </cell>
          <cell r="L241"/>
          <cell r="M241"/>
          <cell r="N241" t="str">
            <v>SEATRA</v>
          </cell>
          <cell r="O241" t="str">
            <v>SEAMAG</v>
          </cell>
          <cell r="P241" t="str">
            <v>21 Rue du Luxembourg</v>
          </cell>
          <cell r="Q241"/>
          <cell r="R241">
            <v>37000</v>
          </cell>
          <cell r="S241" t="str">
            <v>37</v>
          </cell>
          <cell r="T241" t="str">
            <v>TOURS</v>
          </cell>
          <cell r="U241"/>
          <cell r="V241" t="str">
            <v>France</v>
          </cell>
          <cell r="W241" t="str">
            <v>37000,France</v>
          </cell>
        </row>
        <row r="242">
          <cell r="B242" t="str">
            <v>W79</v>
          </cell>
          <cell r="C242" t="str">
            <v>OUEST ISOL</v>
          </cell>
          <cell r="D242" t="str">
            <v>OUEST ISOL</v>
          </cell>
          <cell r="E242" t="str">
            <v>EST</v>
          </cell>
          <cell r="F242" t="str">
            <v>TROYES</v>
          </cell>
          <cell r="G242" t="str">
            <v>Jean-Christophe ARNAUTOU</v>
          </cell>
          <cell r="H242">
            <v>607384765</v>
          </cell>
          <cell r="I242"/>
          <cell r="J242"/>
          <cell r="K242"/>
          <cell r="L242">
            <v>325454040</v>
          </cell>
          <cell r="M242">
            <v>325455984</v>
          </cell>
          <cell r="N242" t="str">
            <v>W79TRA</v>
          </cell>
          <cell r="O242" t="str">
            <v>W79MAG</v>
          </cell>
          <cell r="P242" t="str">
            <v>4 rue Régis et Guylaine Caspard</v>
          </cell>
          <cell r="Q242" t="str">
            <v>ZI la Chapelle Saint Luc</v>
          </cell>
          <cell r="R242">
            <v>10600</v>
          </cell>
          <cell r="S242" t="str">
            <v>10</v>
          </cell>
          <cell r="T242" t="str">
            <v>LA CHAPELLE SAINT LUC</v>
          </cell>
          <cell r="U242"/>
          <cell r="V242" t="str">
            <v>France</v>
          </cell>
          <cell r="W242" t="str">
            <v>10600,France</v>
          </cell>
        </row>
        <row r="243">
          <cell r="B243" t="str">
            <v>W90</v>
          </cell>
          <cell r="C243" t="str">
            <v>OUEST ISOL</v>
          </cell>
          <cell r="D243" t="str">
            <v>OUEST ISOL</v>
          </cell>
          <cell r="E243" t="str">
            <v>SUD EST</v>
          </cell>
          <cell r="F243" t="str">
            <v>VALENCE</v>
          </cell>
          <cell r="G243" t="str">
            <v>Jean-Pierre BRUN</v>
          </cell>
          <cell r="H243">
            <v>609806818</v>
          </cell>
          <cell r="I243" t="str">
            <v>Guillaume LOISEL</v>
          </cell>
          <cell r="J243" t="str">
            <v>g.loisel@ouestisol.fr</v>
          </cell>
          <cell r="K243">
            <v>615242403</v>
          </cell>
          <cell r="L243">
            <v>475570166</v>
          </cell>
          <cell r="M243">
            <v>475574582</v>
          </cell>
          <cell r="N243" t="str">
            <v>W90TRA</v>
          </cell>
          <cell r="O243" t="str">
            <v>W90MAG</v>
          </cell>
          <cell r="P243" t="str">
            <v>58 Avenue de Auréats</v>
          </cell>
          <cell r="Q243"/>
          <cell r="R243">
            <v>26000</v>
          </cell>
          <cell r="S243" t="str">
            <v>26</v>
          </cell>
          <cell r="T243" t="str">
            <v>VALENCE</v>
          </cell>
          <cell r="U243"/>
          <cell r="V243" t="str">
            <v>France</v>
          </cell>
          <cell r="W243" t="str">
            <v>26000,France</v>
          </cell>
        </row>
        <row r="244">
          <cell r="B244" t="str">
            <v>SEF</v>
          </cell>
          <cell r="C244" t="str">
            <v>SEBEMEX</v>
          </cell>
          <cell r="D244" t="str">
            <v>OUEST ISOL</v>
          </cell>
          <cell r="E244" t="str">
            <v>GRAND RHONE PAYS DE SAVOIE</v>
          </cell>
          <cell r="F244" t="str">
            <v>VAULX EN VELIN</v>
          </cell>
          <cell r="G244" t="str">
            <v>Stéphane pruvost</v>
          </cell>
          <cell r="H244"/>
          <cell r="I244"/>
          <cell r="J244"/>
          <cell r="K244"/>
          <cell r="L244"/>
          <cell r="M244"/>
          <cell r="N244" t="str">
            <v>SEFTRA</v>
          </cell>
          <cell r="O244" t="str">
            <v>SEFMAG</v>
          </cell>
          <cell r="P244" t="str">
            <v>4 rue jacques Mono</v>
          </cell>
          <cell r="Q244"/>
          <cell r="R244">
            <v>69120</v>
          </cell>
          <cell r="S244" t="str">
            <v>69</v>
          </cell>
          <cell r="T244" t="str">
            <v>VAULX EN VELIN</v>
          </cell>
          <cell r="U244"/>
          <cell r="V244" t="str">
            <v>France</v>
          </cell>
          <cell r="W244" t="str">
            <v>69120,France</v>
          </cell>
        </row>
        <row r="245">
          <cell r="B245" t="str">
            <v>WAF</v>
          </cell>
          <cell r="C245" t="str">
            <v>OUEST ISOL</v>
          </cell>
          <cell r="D245" t="str">
            <v>OUEST ISOL</v>
          </cell>
          <cell r="E245" t="str">
            <v>SUD EST</v>
          </cell>
          <cell r="F245" t="str">
            <v>VITROLLES</v>
          </cell>
          <cell r="G245" t="str">
            <v>Jean-Pierre BRUN</v>
          </cell>
          <cell r="H245">
            <v>609806818</v>
          </cell>
          <cell r="I245" t="str">
            <v>Grégory EVRARD</v>
          </cell>
          <cell r="J245" t="str">
            <v>g.evrard@ouestisol.fr</v>
          </cell>
          <cell r="K245">
            <v>626490547</v>
          </cell>
          <cell r="L245">
            <v>442749119</v>
          </cell>
          <cell r="M245">
            <v>442808839</v>
          </cell>
          <cell r="N245" t="str">
            <v>WAFTRA</v>
          </cell>
          <cell r="O245" t="str">
            <v>WAFMAG</v>
          </cell>
          <cell r="P245" t="str">
            <v>7 Rue d'Athène</v>
          </cell>
          <cell r="Q245" t="str">
            <v>ZI des Estroublants</v>
          </cell>
          <cell r="R245">
            <v>13127</v>
          </cell>
          <cell r="S245" t="str">
            <v>13</v>
          </cell>
          <cell r="T245" t="str">
            <v>VITROLLES</v>
          </cell>
          <cell r="U245"/>
          <cell r="V245" t="str">
            <v>France</v>
          </cell>
          <cell r="W245" t="str">
            <v>13127,France</v>
          </cell>
        </row>
        <row r="246">
          <cell r="B246" t="str">
            <v>S8G</v>
          </cell>
          <cell r="C246" t="str">
            <v>SEBEMEX</v>
          </cell>
          <cell r="D246" t="str">
            <v>OUEST ISOL</v>
          </cell>
          <cell r="E246" t="str">
            <v>SUD EST</v>
          </cell>
          <cell r="F246" t="str">
            <v>VITROLLES</v>
          </cell>
          <cell r="G246" t="str">
            <v>Stéphane pruvost</v>
          </cell>
          <cell r="H246"/>
          <cell r="I246"/>
          <cell r="J246"/>
          <cell r="K246"/>
          <cell r="L246"/>
          <cell r="M246"/>
          <cell r="N246" t="str">
            <v>S8GTRA</v>
          </cell>
          <cell r="O246" t="str">
            <v>S8GMAG</v>
          </cell>
          <cell r="P246" t="str">
            <v>7 Rue d'Athène</v>
          </cell>
          <cell r="Q246"/>
          <cell r="R246">
            <v>13127</v>
          </cell>
          <cell r="S246" t="str">
            <v>13</v>
          </cell>
          <cell r="T246" t="str">
            <v>VITROLLES</v>
          </cell>
          <cell r="U246"/>
          <cell r="V246" t="str">
            <v>France</v>
          </cell>
          <cell r="W246" t="str">
            <v>13127,France</v>
          </cell>
        </row>
        <row r="247">
          <cell r="B247" t="str">
            <v>W82</v>
          </cell>
          <cell r="C247" t="str">
            <v>OUEST ISOL</v>
          </cell>
          <cell r="D247" t="str">
            <v>OUEST ISOL</v>
          </cell>
          <cell r="E247" t="str">
            <v>ILE DE France</v>
          </cell>
          <cell r="F247" t="str">
            <v>VITRY SUR SEINE</v>
          </cell>
          <cell r="G247" t="str">
            <v>Frédéric BUCHET</v>
          </cell>
          <cell r="H247" t="str">
            <v>06 14 07 42 33</v>
          </cell>
          <cell r="I247"/>
          <cell r="J247"/>
          <cell r="K247"/>
          <cell r="L247">
            <v>146589292</v>
          </cell>
          <cell r="M247">
            <v>146589670</v>
          </cell>
          <cell r="N247" t="str">
            <v>W82TRA</v>
          </cell>
          <cell r="O247" t="str">
            <v>W82MAG</v>
          </cell>
          <cell r="P247" t="str">
            <v>23 quai Jules Gesde</v>
          </cell>
          <cell r="Q247"/>
          <cell r="R247" t="str">
            <v>94400</v>
          </cell>
          <cell r="S247" t="str">
            <v>94</v>
          </cell>
          <cell r="T247" t="str">
            <v>VITRY SUR SEINE</v>
          </cell>
          <cell r="U247"/>
          <cell r="V247" t="str">
            <v>France</v>
          </cell>
          <cell r="W247" t="str">
            <v>94400,France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IR"/>
      <sheetName val="ETAT DE PARC CHARIOT"/>
      <sheetName val="SUIVI ADMINISTRATIF CHARIOTS"/>
      <sheetName val="GESTION DES ENCOURS"/>
      <sheetName val="SUIVI AO"/>
      <sheetName val="basecomplete"/>
      <sheetName val="LISTES"/>
      <sheetName val="REGLES DE GESTION"/>
      <sheetName val="LOYERS MENSUELS"/>
      <sheetName val="LOYER FL"/>
      <sheetName val="Budget 2021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H2X394U00647</v>
          </cell>
          <cell r="D2" t="str">
            <v>MATERIEL</v>
          </cell>
          <cell r="E2" t="str">
            <v>INACTIF</v>
          </cell>
          <cell r="H2" t="str">
            <v>LARIVIERE</v>
          </cell>
          <cell r="I2" t="str">
            <v>GATE</v>
          </cell>
          <cell r="J2" t="str">
            <v>Espagne</v>
          </cell>
          <cell r="K2">
            <v>912</v>
          </cell>
          <cell r="M2">
            <v>2020</v>
          </cell>
          <cell r="N2" t="str">
            <v>PROLONGATION</v>
          </cell>
          <cell r="O2" t="str">
            <v>08.DOSSIER CLOT</v>
          </cell>
          <cell r="P2" t="str">
            <v>CHA</v>
          </cell>
          <cell r="R2" t="str">
            <v>LINDE</v>
          </cell>
          <cell r="T2" t="str">
            <v>GASOIL</v>
          </cell>
          <cell r="X2">
            <v>5</v>
          </cell>
          <cell r="AD2">
            <v>42736</v>
          </cell>
          <cell r="AE2">
            <v>41110</v>
          </cell>
          <cell r="AG2">
            <v>42736</v>
          </cell>
          <cell r="AI2">
            <v>44196</v>
          </cell>
          <cell r="AJ2">
            <v>44166</v>
          </cell>
          <cell r="AK2">
            <v>2020</v>
          </cell>
          <cell r="AM2" t="str">
            <v>NC</v>
          </cell>
          <cell r="AN2" t="str">
            <v>NC</v>
          </cell>
          <cell r="AQ2" t="str">
            <v>LLD</v>
          </cell>
          <cell r="AR2" t="str">
            <v>VIDAL LEONDIESEL, S.L.</v>
          </cell>
          <cell r="AS2" t="str">
            <v>VIDAL LEONDIESEL, S.L.</v>
          </cell>
          <cell r="AT2" t="str">
            <v>NC</v>
          </cell>
          <cell r="AU2" t="str">
            <v>3050032000244</v>
          </cell>
          <cell r="AY2" t="str">
            <v>AV1</v>
          </cell>
          <cell r="AZ2" t="str">
            <v>PROLONGATION</v>
          </cell>
          <cell r="BA2">
            <v>84</v>
          </cell>
          <cell r="BB2" t="str">
            <v>NON</v>
          </cell>
          <cell r="BG2">
            <v>805</v>
          </cell>
          <cell r="BH2">
            <v>805</v>
          </cell>
          <cell r="BI2">
            <v>0</v>
          </cell>
          <cell r="BN2">
            <v>0</v>
          </cell>
          <cell r="BO2">
            <v>0</v>
          </cell>
          <cell r="BP2" t="str">
            <v>FORFAIT</v>
          </cell>
          <cell r="BQ2">
            <v>125</v>
          </cell>
          <cell r="BR2">
            <v>6.44</v>
          </cell>
          <cell r="BU2">
            <v>1500</v>
          </cell>
          <cell r="BX2" t="str">
            <v>INT</v>
          </cell>
          <cell r="CP2" t="str">
            <v>NON</v>
          </cell>
          <cell r="DT2" t="str">
            <v/>
          </cell>
          <cell r="DY2">
            <v>0</v>
          </cell>
          <cell r="DZ2">
            <v>47</v>
          </cell>
          <cell r="EA2" t="str">
            <v>-3</v>
          </cell>
          <cell r="EB2" t="e">
            <v>#NAME?</v>
          </cell>
          <cell r="EC2" t="e">
            <v>#NAME?</v>
          </cell>
          <cell r="ED2" t="str">
            <v>-1</v>
          </cell>
          <cell r="EE2">
            <v>0</v>
          </cell>
          <cell r="EF2" t="str">
            <v>-3</v>
          </cell>
          <cell r="EG2">
            <v>0</v>
          </cell>
        </row>
        <row r="3">
          <cell r="C3" t="str">
            <v>H2X394U00647</v>
          </cell>
          <cell r="D3" t="str">
            <v>MATERIEL</v>
          </cell>
          <cell r="E3" t="str">
            <v>INACTIF</v>
          </cell>
          <cell r="F3" t="str">
            <v/>
          </cell>
          <cell r="G3" t="str">
            <v/>
          </cell>
          <cell r="H3" t="str">
            <v>LARIVIERE</v>
          </cell>
          <cell r="I3" t="str">
            <v>GATE</v>
          </cell>
          <cell r="J3" t="str">
            <v>Espagne</v>
          </cell>
          <cell r="K3">
            <v>912</v>
          </cell>
          <cell r="L3" t="str">
            <v/>
          </cell>
          <cell r="M3">
            <v>2017</v>
          </cell>
          <cell r="N3" t="str">
            <v>PROLONGATION</v>
          </cell>
          <cell r="O3" t="str">
            <v>08.DOSSIER CLOT</v>
          </cell>
          <cell r="P3" t="str">
            <v>CHA</v>
          </cell>
          <cell r="R3" t="str">
            <v>VIDAL</v>
          </cell>
          <cell r="T3" t="str">
            <v>GASOIL</v>
          </cell>
          <cell r="W3" t="str">
            <v/>
          </cell>
          <cell r="X3">
            <v>5</v>
          </cell>
          <cell r="AD3">
            <v>41110</v>
          </cell>
          <cell r="AE3">
            <v>41110</v>
          </cell>
          <cell r="AG3">
            <v>41110</v>
          </cell>
          <cell r="AI3">
            <v>44196</v>
          </cell>
          <cell r="AJ3">
            <v>44166</v>
          </cell>
          <cell r="AK3">
            <v>2020</v>
          </cell>
          <cell r="AL3">
            <v>0</v>
          </cell>
          <cell r="AM3">
            <v>44106</v>
          </cell>
          <cell r="AO3" t="str">
            <v/>
          </cell>
          <cell r="AQ3" t="str">
            <v>LLD</v>
          </cell>
          <cell r="AR3" t="str">
            <v>VIDAL LEONDIESEL, S.L.</v>
          </cell>
          <cell r="AS3" t="str">
            <v>VIDAL LEONDIESEL, S.L.</v>
          </cell>
          <cell r="AT3" t="str">
            <v/>
          </cell>
          <cell r="AU3" t="str">
            <v>3050032000244</v>
          </cell>
          <cell r="AV3" t="str">
            <v/>
          </cell>
          <cell r="AW3" t="str">
            <v/>
          </cell>
          <cell r="AY3" t="str">
            <v>CTR</v>
          </cell>
          <cell r="AZ3" t="str">
            <v/>
          </cell>
          <cell r="BA3">
            <v>60</v>
          </cell>
          <cell r="BB3" t="str">
            <v>NON</v>
          </cell>
          <cell r="BC3" t="str">
            <v/>
          </cell>
          <cell r="BD3" t="str">
            <v/>
          </cell>
          <cell r="BE3" t="str">
            <v/>
          </cell>
          <cell r="BF3" t="str">
            <v/>
          </cell>
          <cell r="BG3">
            <v>985</v>
          </cell>
          <cell r="BH3">
            <v>985</v>
          </cell>
          <cell r="BI3">
            <v>0</v>
          </cell>
          <cell r="BN3">
            <v>0</v>
          </cell>
          <cell r="BO3">
            <v>0</v>
          </cell>
          <cell r="BP3" t="str">
            <v>FORFAIT</v>
          </cell>
          <cell r="BQ3">
            <v>125</v>
          </cell>
          <cell r="BR3">
            <v>7.88</v>
          </cell>
          <cell r="BU3">
            <v>1500</v>
          </cell>
          <cell r="BX3" t="str">
            <v>INT</v>
          </cell>
          <cell r="CP3" t="str">
            <v>NON</v>
          </cell>
          <cell r="DT3" t="str">
            <v/>
          </cell>
        </row>
        <row r="4">
          <cell r="C4" t="str">
            <v>H2X394U00647</v>
          </cell>
          <cell r="D4" t="str">
            <v>MATERIEL</v>
          </cell>
          <cell r="E4" t="str">
            <v>INACTIF</v>
          </cell>
          <cell r="F4" t="str">
            <v/>
          </cell>
          <cell r="H4" t="str">
            <v>LARIVIERE</v>
          </cell>
          <cell r="I4" t="str">
            <v>GATE</v>
          </cell>
          <cell r="J4" t="str">
            <v>Espagne</v>
          </cell>
          <cell r="K4">
            <v>912</v>
          </cell>
          <cell r="L4" t="str">
            <v/>
          </cell>
          <cell r="M4">
            <v>2018</v>
          </cell>
          <cell r="N4" t="str">
            <v>PROLONGATION</v>
          </cell>
          <cell r="O4" t="str">
            <v>08.DOSSIER CLOT</v>
          </cell>
          <cell r="P4" t="str">
            <v>CHA</v>
          </cell>
          <cell r="R4" t="str">
            <v>VIDAL</v>
          </cell>
          <cell r="T4" t="str">
            <v>GASOIL</v>
          </cell>
          <cell r="W4" t="str">
            <v/>
          </cell>
          <cell r="X4">
            <v>5</v>
          </cell>
          <cell r="AD4">
            <v>43009</v>
          </cell>
          <cell r="AE4">
            <v>41110</v>
          </cell>
          <cell r="AG4">
            <v>43009</v>
          </cell>
          <cell r="AI4">
            <v>43465</v>
          </cell>
          <cell r="AJ4">
            <v>43435</v>
          </cell>
          <cell r="AK4">
            <v>2018</v>
          </cell>
          <cell r="AL4" t="str">
            <v/>
          </cell>
          <cell r="AM4">
            <v>43375</v>
          </cell>
          <cell r="AN4" t="str">
            <v>NC</v>
          </cell>
          <cell r="AQ4" t="str">
            <v>LLD</v>
          </cell>
          <cell r="AR4" t="str">
            <v>VIDAL LEONDIESEL, S.L.</v>
          </cell>
          <cell r="AS4" t="str">
            <v>VIDAL LEONDIESEL, S.L.</v>
          </cell>
          <cell r="AT4" t="str">
            <v/>
          </cell>
          <cell r="AU4" t="str">
            <v>3050032000244</v>
          </cell>
          <cell r="AV4" t="str">
            <v/>
          </cell>
          <cell r="AW4" t="str">
            <v/>
          </cell>
          <cell r="AY4" t="str">
            <v>AV1</v>
          </cell>
          <cell r="AZ4" t="str">
            <v>PROLONGATION</v>
          </cell>
          <cell r="BA4">
            <v>72</v>
          </cell>
          <cell r="BB4" t="str">
            <v>NON</v>
          </cell>
          <cell r="BC4" t="str">
            <v/>
          </cell>
          <cell r="BD4" t="str">
            <v/>
          </cell>
          <cell r="BE4" t="str">
            <v/>
          </cell>
          <cell r="BF4" t="str">
            <v/>
          </cell>
          <cell r="BG4">
            <v>805</v>
          </cell>
          <cell r="BH4">
            <v>805</v>
          </cell>
          <cell r="BI4">
            <v>0</v>
          </cell>
          <cell r="BN4">
            <v>0</v>
          </cell>
          <cell r="BO4">
            <v>0</v>
          </cell>
          <cell r="BP4" t="str">
            <v>FORFAIT</v>
          </cell>
          <cell r="BQ4">
            <v>125</v>
          </cell>
          <cell r="BR4">
            <v>6.44</v>
          </cell>
          <cell r="BU4">
            <v>1500</v>
          </cell>
          <cell r="BX4" t="str">
            <v>INT</v>
          </cell>
          <cell r="CP4" t="str">
            <v>NON</v>
          </cell>
          <cell r="DT4" t="str">
            <v/>
          </cell>
        </row>
        <row r="5">
          <cell r="C5" t="str">
            <v>H2X394U04508</v>
          </cell>
          <cell r="D5" t="str">
            <v>MATERIEL</v>
          </cell>
          <cell r="E5" t="str">
            <v>INACTIF</v>
          </cell>
          <cell r="F5" t="str">
            <v/>
          </cell>
          <cell r="H5" t="str">
            <v>LARIVIERE</v>
          </cell>
          <cell r="I5" t="str">
            <v>GATE</v>
          </cell>
          <cell r="J5" t="str">
            <v>Espagne</v>
          </cell>
          <cell r="K5">
            <v>912</v>
          </cell>
          <cell r="L5" t="str">
            <v/>
          </cell>
          <cell r="M5">
            <v>2020</v>
          </cell>
          <cell r="N5" t="str">
            <v>PROLONGATION</v>
          </cell>
          <cell r="O5" t="str">
            <v>08.DOSSIER CLOT</v>
          </cell>
          <cell r="P5" t="str">
            <v>CHA</v>
          </cell>
          <cell r="R5" t="str">
            <v>LINDE</v>
          </cell>
          <cell r="S5" t="str">
            <v>H50</v>
          </cell>
          <cell r="T5" t="str">
            <v>GASOIL</v>
          </cell>
          <cell r="W5" t="str">
            <v/>
          </cell>
          <cell r="X5">
            <v>5</v>
          </cell>
          <cell r="AD5">
            <v>42736</v>
          </cell>
          <cell r="AE5">
            <v>41110</v>
          </cell>
          <cell r="AG5">
            <v>42736</v>
          </cell>
          <cell r="AI5">
            <v>44196</v>
          </cell>
          <cell r="AJ5">
            <v>44166</v>
          </cell>
          <cell r="AK5">
            <v>2020</v>
          </cell>
          <cell r="AL5" t="str">
            <v xml:space="preserve"> </v>
          </cell>
          <cell r="AM5" t="str">
            <v>NC</v>
          </cell>
          <cell r="AN5" t="str">
            <v>NC</v>
          </cell>
          <cell r="AQ5" t="str">
            <v>LLD</v>
          </cell>
          <cell r="AR5" t="str">
            <v>VIDAL LEONDIESEL, S.L.</v>
          </cell>
          <cell r="AS5" t="str">
            <v>VIDAL LEONDIESEL, S.L.</v>
          </cell>
          <cell r="AT5" t="str">
            <v/>
          </cell>
          <cell r="AU5" t="str">
            <v>Ibc120720.01</v>
          </cell>
          <cell r="AV5" t="str">
            <v/>
          </cell>
          <cell r="AW5" t="str">
            <v/>
          </cell>
          <cell r="AY5" t="str">
            <v>AV1</v>
          </cell>
          <cell r="AZ5" t="str">
            <v>PROLONGATION</v>
          </cell>
          <cell r="BA5">
            <v>84</v>
          </cell>
          <cell r="BB5" t="str">
            <v>NON</v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>
            <v>805</v>
          </cell>
          <cell r="BH5">
            <v>805</v>
          </cell>
          <cell r="BI5">
            <v>0</v>
          </cell>
          <cell r="BN5">
            <v>0</v>
          </cell>
          <cell r="BO5">
            <v>0</v>
          </cell>
          <cell r="BP5" t="str">
            <v>FORFAIT</v>
          </cell>
          <cell r="BQ5">
            <v>125</v>
          </cell>
          <cell r="BR5">
            <v>6.44</v>
          </cell>
          <cell r="BU5">
            <v>1500</v>
          </cell>
          <cell r="BX5" t="str">
            <v>INT</v>
          </cell>
          <cell r="CP5" t="str">
            <v>NON</v>
          </cell>
          <cell r="DT5" t="str">
            <v/>
          </cell>
        </row>
        <row r="6">
          <cell r="C6" t="str">
            <v>H2X394U04508</v>
          </cell>
          <cell r="D6" t="str">
            <v>MATERIEL</v>
          </cell>
          <cell r="E6" t="str">
            <v>INACTIF</v>
          </cell>
          <cell r="F6" t="str">
            <v/>
          </cell>
          <cell r="G6" t="str">
            <v/>
          </cell>
          <cell r="H6" t="str">
            <v>LARIVIERE</v>
          </cell>
          <cell r="I6" t="str">
            <v>GATE</v>
          </cell>
          <cell r="J6" t="str">
            <v>Espagne</v>
          </cell>
          <cell r="K6">
            <v>912</v>
          </cell>
          <cell r="L6" t="str">
            <v/>
          </cell>
          <cell r="M6">
            <v>2017</v>
          </cell>
          <cell r="N6" t="str">
            <v>PROLONGATION</v>
          </cell>
          <cell r="O6" t="str">
            <v>08.DOSSIER CLOT</v>
          </cell>
          <cell r="P6" t="str">
            <v>CHA</v>
          </cell>
          <cell r="R6" t="str">
            <v>VIDAL</v>
          </cell>
          <cell r="T6" t="str">
            <v>GASOIL</v>
          </cell>
          <cell r="W6" t="str">
            <v/>
          </cell>
          <cell r="X6">
            <v>5</v>
          </cell>
          <cell r="AD6">
            <v>41110</v>
          </cell>
          <cell r="AE6">
            <v>41110</v>
          </cell>
          <cell r="AG6">
            <v>41110</v>
          </cell>
          <cell r="AI6">
            <v>42936</v>
          </cell>
          <cell r="AJ6">
            <v>42917</v>
          </cell>
          <cell r="AK6">
            <v>2017</v>
          </cell>
          <cell r="AL6" t="str">
            <v/>
          </cell>
          <cell r="AM6">
            <v>42846</v>
          </cell>
          <cell r="AN6" t="str">
            <v>NC</v>
          </cell>
          <cell r="AO6" t="str">
            <v/>
          </cell>
          <cell r="AQ6" t="str">
            <v>LLD</v>
          </cell>
          <cell r="AR6" t="str">
            <v>VIDAL LEONDIESEL, S.L.</v>
          </cell>
          <cell r="AS6" t="str">
            <v>VIDAL LEONDIESEL, S.L.</v>
          </cell>
          <cell r="AT6" t="str">
            <v/>
          </cell>
          <cell r="AU6" t="str">
            <v>Ibc120720.01</v>
          </cell>
          <cell r="AV6" t="str">
            <v/>
          </cell>
          <cell r="AW6" t="str">
            <v/>
          </cell>
          <cell r="AY6" t="str">
            <v>CTR</v>
          </cell>
          <cell r="AZ6" t="str">
            <v/>
          </cell>
          <cell r="BA6">
            <v>60</v>
          </cell>
          <cell r="BB6" t="str">
            <v>NON</v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>
            <v>985</v>
          </cell>
          <cell r="BH6">
            <v>985</v>
          </cell>
          <cell r="BI6">
            <v>0</v>
          </cell>
          <cell r="BN6">
            <v>0</v>
          </cell>
          <cell r="BO6">
            <v>0</v>
          </cell>
          <cell r="BP6" t="str">
            <v>FORFAIT</v>
          </cell>
          <cell r="BQ6">
            <v>125</v>
          </cell>
          <cell r="BR6">
            <v>7.88</v>
          </cell>
          <cell r="BU6">
            <v>1500</v>
          </cell>
          <cell r="BX6" t="str">
            <v>INT</v>
          </cell>
          <cell r="CP6" t="str">
            <v>NON</v>
          </cell>
          <cell r="DT6" t="str">
            <v/>
          </cell>
        </row>
        <row r="7">
          <cell r="C7" t="str">
            <v>H2X394U04508</v>
          </cell>
          <cell r="D7" t="str">
            <v>MATERIEL</v>
          </cell>
          <cell r="E7" t="str">
            <v>INACTIF</v>
          </cell>
          <cell r="F7" t="str">
            <v/>
          </cell>
          <cell r="H7" t="str">
            <v>LARIVIERE</v>
          </cell>
          <cell r="I7" t="str">
            <v>GATE</v>
          </cell>
          <cell r="J7" t="str">
            <v>Espagne</v>
          </cell>
          <cell r="K7">
            <v>912</v>
          </cell>
          <cell r="L7" t="str">
            <v/>
          </cell>
          <cell r="M7">
            <v>2018</v>
          </cell>
          <cell r="N7" t="str">
            <v>PROLONGATION</v>
          </cell>
          <cell r="O7" t="str">
            <v>08.DOSSIER CLOT</v>
          </cell>
          <cell r="P7" t="str">
            <v>CHA</v>
          </cell>
          <cell r="R7" t="str">
            <v>VIDAL</v>
          </cell>
          <cell r="T7" t="str">
            <v>GASOIL</v>
          </cell>
          <cell r="W7" t="str">
            <v/>
          </cell>
          <cell r="X7">
            <v>5</v>
          </cell>
          <cell r="AD7">
            <v>43009</v>
          </cell>
          <cell r="AE7">
            <v>41110</v>
          </cell>
          <cell r="AG7">
            <v>43009</v>
          </cell>
          <cell r="AI7">
            <v>43465</v>
          </cell>
          <cell r="AJ7">
            <v>43435</v>
          </cell>
          <cell r="AK7">
            <v>2018</v>
          </cell>
          <cell r="AL7" t="str">
            <v/>
          </cell>
          <cell r="AM7">
            <v>43375</v>
          </cell>
          <cell r="AN7" t="str">
            <v>NC</v>
          </cell>
          <cell r="AO7" t="str">
            <v/>
          </cell>
          <cell r="AQ7" t="str">
            <v>LLD</v>
          </cell>
          <cell r="AR7" t="str">
            <v>VIDAL LEONDIESEL, S.L.</v>
          </cell>
          <cell r="AS7" t="str">
            <v>VIDAL LEONDIESEL, S.L.</v>
          </cell>
          <cell r="AT7" t="str">
            <v/>
          </cell>
          <cell r="AU7" t="str">
            <v>Ibc120720.01</v>
          </cell>
          <cell r="AV7" t="str">
            <v/>
          </cell>
          <cell r="AW7" t="str">
            <v/>
          </cell>
          <cell r="AY7" t="str">
            <v>AV1</v>
          </cell>
          <cell r="AZ7" t="str">
            <v>PROLONGATION</v>
          </cell>
          <cell r="BA7">
            <v>72</v>
          </cell>
          <cell r="BB7" t="str">
            <v>NON</v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>
            <v>805</v>
          </cell>
          <cell r="BH7">
            <v>805</v>
          </cell>
          <cell r="BI7">
            <v>0</v>
          </cell>
          <cell r="BN7">
            <v>0</v>
          </cell>
          <cell r="BO7">
            <v>0</v>
          </cell>
          <cell r="BP7" t="str">
            <v>FORFAIT</v>
          </cell>
          <cell r="BQ7">
            <v>125</v>
          </cell>
          <cell r="BR7">
            <v>6.44</v>
          </cell>
          <cell r="BU7">
            <v>1500</v>
          </cell>
          <cell r="BX7" t="str">
            <v>INT</v>
          </cell>
          <cell r="CP7" t="str">
            <v>NON</v>
          </cell>
          <cell r="DT7" t="str">
            <v/>
          </cell>
        </row>
        <row r="8">
          <cell r="C8" t="str">
            <v>H2X394U00647</v>
          </cell>
          <cell r="D8" t="str">
            <v>MATERIEL</v>
          </cell>
          <cell r="E8" t="str">
            <v>ACTIF</v>
          </cell>
          <cell r="H8" t="str">
            <v>LARIVIERE</v>
          </cell>
          <cell r="I8" t="str">
            <v>GATE</v>
          </cell>
          <cell r="J8" t="str">
            <v>Espagne</v>
          </cell>
          <cell r="K8">
            <v>912</v>
          </cell>
          <cell r="L8" t="str">
            <v>PROLONGATION</v>
          </cell>
          <cell r="M8">
            <v>2021</v>
          </cell>
          <cell r="N8" t="str">
            <v>PROLONGATION</v>
          </cell>
          <cell r="O8" t="str">
            <v>08.DOSSIER CLOT</v>
          </cell>
          <cell r="P8" t="str">
            <v>CHA</v>
          </cell>
          <cell r="R8" t="str">
            <v>LINDE</v>
          </cell>
          <cell r="T8" t="str">
            <v>GASOIL</v>
          </cell>
          <cell r="X8">
            <v>5</v>
          </cell>
          <cell r="AD8">
            <v>42736</v>
          </cell>
          <cell r="AE8">
            <v>41110</v>
          </cell>
          <cell r="AG8">
            <v>42736</v>
          </cell>
          <cell r="AH8">
            <v>44196</v>
          </cell>
          <cell r="AI8">
            <v>44561</v>
          </cell>
          <cell r="AJ8">
            <v>44531</v>
          </cell>
          <cell r="AK8">
            <v>2021</v>
          </cell>
          <cell r="AM8" t="str">
            <v>NC</v>
          </cell>
          <cell r="AN8" t="str">
            <v>NC</v>
          </cell>
          <cell r="AQ8" t="str">
            <v>LLD</v>
          </cell>
          <cell r="AR8" t="str">
            <v>VIDAL LEONDIESEL, S.L.</v>
          </cell>
          <cell r="AS8" t="str">
            <v>VIDAL LEONDIESEL, S.L.</v>
          </cell>
          <cell r="AT8" t="str">
            <v>NC</v>
          </cell>
          <cell r="AU8" t="str">
            <v>3050032000244</v>
          </cell>
          <cell r="AY8" t="str">
            <v>AV2</v>
          </cell>
          <cell r="AZ8" t="str">
            <v>PROLONGATION</v>
          </cell>
          <cell r="BA8">
            <v>84</v>
          </cell>
          <cell r="BB8" t="str">
            <v>NON</v>
          </cell>
          <cell r="BG8">
            <v>805</v>
          </cell>
          <cell r="BH8">
            <v>805</v>
          </cell>
          <cell r="BI8">
            <v>0</v>
          </cell>
          <cell r="BN8">
            <v>0</v>
          </cell>
          <cell r="BO8">
            <v>0</v>
          </cell>
          <cell r="BP8" t="str">
            <v>FORFAIT</v>
          </cell>
          <cell r="BQ8">
            <v>125</v>
          </cell>
          <cell r="BR8">
            <v>6.44</v>
          </cell>
          <cell r="BU8">
            <v>1500</v>
          </cell>
          <cell r="BW8">
            <v>1</v>
          </cell>
          <cell r="BX8" t="str">
            <v>INT</v>
          </cell>
          <cell r="CP8" t="str">
            <v>NON</v>
          </cell>
          <cell r="DT8" t="str">
            <v/>
          </cell>
        </row>
        <row r="9">
          <cell r="C9" t="str">
            <v>H2X394U04508</v>
          </cell>
          <cell r="D9" t="str">
            <v>MATERIEL</v>
          </cell>
          <cell r="E9" t="str">
            <v>ACTIF</v>
          </cell>
          <cell r="F9" t="str">
            <v/>
          </cell>
          <cell r="G9" t="str">
            <v/>
          </cell>
          <cell r="H9" t="str">
            <v>LARIVIERE</v>
          </cell>
          <cell r="I9" t="str">
            <v>GATE</v>
          </cell>
          <cell r="J9" t="str">
            <v>Espagne</v>
          </cell>
          <cell r="K9">
            <v>912</v>
          </cell>
          <cell r="L9" t="str">
            <v>PROLONGATION</v>
          </cell>
          <cell r="M9">
            <v>2021</v>
          </cell>
          <cell r="N9" t="str">
            <v>PROLONGATION</v>
          </cell>
          <cell r="O9" t="str">
            <v>08.DOSSIER CLOT</v>
          </cell>
          <cell r="P9" t="str">
            <v>CHA</v>
          </cell>
          <cell r="R9" t="str">
            <v>LINDE</v>
          </cell>
          <cell r="S9" t="str">
            <v>H50</v>
          </cell>
          <cell r="T9" t="str">
            <v>GASOIL</v>
          </cell>
          <cell r="W9" t="str">
            <v/>
          </cell>
          <cell r="X9">
            <v>5</v>
          </cell>
          <cell r="AD9">
            <v>42736</v>
          </cell>
          <cell r="AE9">
            <v>41110</v>
          </cell>
          <cell r="AG9">
            <v>42736</v>
          </cell>
          <cell r="AH9">
            <v>44196</v>
          </cell>
          <cell r="AI9">
            <v>44561</v>
          </cell>
          <cell r="AJ9">
            <v>44531</v>
          </cell>
          <cell r="AK9">
            <v>2021</v>
          </cell>
          <cell r="AL9" t="str">
            <v xml:space="preserve"> </v>
          </cell>
          <cell r="AM9" t="str">
            <v>NC</v>
          </cell>
          <cell r="AN9" t="str">
            <v>NC</v>
          </cell>
          <cell r="AQ9" t="str">
            <v>LLD</v>
          </cell>
          <cell r="AR9" t="str">
            <v>VIDAL LEONDIESEL, S.L.</v>
          </cell>
          <cell r="AS9" t="str">
            <v>VIDAL LEONDIESEL, S.L.</v>
          </cell>
          <cell r="AT9" t="str">
            <v/>
          </cell>
          <cell r="AU9" t="str">
            <v>Ibc120720.01</v>
          </cell>
          <cell r="AV9" t="str">
            <v/>
          </cell>
          <cell r="AW9" t="str">
            <v/>
          </cell>
          <cell r="AY9" t="str">
            <v>AV2</v>
          </cell>
          <cell r="AZ9" t="str">
            <v>PROLONGATION</v>
          </cell>
          <cell r="BA9">
            <v>84</v>
          </cell>
          <cell r="BB9" t="str">
            <v>NON</v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>
            <v>805</v>
          </cell>
          <cell r="BH9">
            <v>805</v>
          </cell>
          <cell r="BI9">
            <v>0</v>
          </cell>
          <cell r="BN9">
            <v>0</v>
          </cell>
          <cell r="BO9">
            <v>0</v>
          </cell>
          <cell r="BP9" t="str">
            <v>FORFAIT</v>
          </cell>
          <cell r="BQ9">
            <v>125</v>
          </cell>
          <cell r="BR9">
            <v>6.44</v>
          </cell>
          <cell r="BU9">
            <v>1500</v>
          </cell>
          <cell r="BW9">
            <v>1</v>
          </cell>
          <cell r="BX9" t="str">
            <v>INT</v>
          </cell>
          <cell r="CP9" t="str">
            <v>NON</v>
          </cell>
          <cell r="DT9" t="str">
            <v/>
          </cell>
        </row>
        <row r="10">
          <cell r="C10" t="str">
            <v>H2X392B00019</v>
          </cell>
          <cell r="D10" t="str">
            <v>MATERIEL</v>
          </cell>
          <cell r="E10" t="str">
            <v>INACTIF</v>
          </cell>
          <cell r="F10" t="str">
            <v/>
          </cell>
          <cell r="G10" t="str">
            <v/>
          </cell>
          <cell r="H10" t="str">
            <v>LARIVIERE</v>
          </cell>
          <cell r="I10" t="str">
            <v>ABBEVILLE</v>
          </cell>
          <cell r="J10" t="str">
            <v>NORD OUEST</v>
          </cell>
          <cell r="K10" t="str">
            <v>041F</v>
          </cell>
          <cell r="L10" t="str">
            <v/>
          </cell>
          <cell r="M10" t="str">
            <v/>
          </cell>
          <cell r="O10" t="str">
            <v/>
          </cell>
          <cell r="P10" t="str">
            <v>CHA</v>
          </cell>
          <cell r="R10" t="str">
            <v>FENWICK</v>
          </cell>
          <cell r="S10" t="str">
            <v>H25D</v>
          </cell>
          <cell r="T10" t="str">
            <v>GASOIL</v>
          </cell>
          <cell r="V10" t="str">
            <v/>
          </cell>
          <cell r="W10" t="str">
            <v/>
          </cell>
          <cell r="X10">
            <v>2.5</v>
          </cell>
          <cell r="AD10">
            <v>40603</v>
          </cell>
          <cell r="AE10">
            <v>40603</v>
          </cell>
          <cell r="AG10">
            <v>40603</v>
          </cell>
          <cell r="AI10">
            <v>42429</v>
          </cell>
          <cell r="AJ10">
            <v>42401</v>
          </cell>
          <cell r="AK10">
            <v>2016</v>
          </cell>
          <cell r="AL10">
            <v>3</v>
          </cell>
          <cell r="AM10">
            <v>42247</v>
          </cell>
          <cell r="AN10">
            <v>42107</v>
          </cell>
          <cell r="AO10">
            <v>12</v>
          </cell>
          <cell r="AP10">
            <v>42709</v>
          </cell>
          <cell r="AQ10" t="str">
            <v>LLD</v>
          </cell>
          <cell r="AR10" t="str">
            <v>LOIRE OCEAN MANUTENTION</v>
          </cell>
          <cell r="AS10" t="str">
            <v>LOIRE OCEAN MANUTENTION</v>
          </cell>
          <cell r="AT10" t="str">
            <v/>
          </cell>
          <cell r="AU10" t="str">
            <v>HS001321</v>
          </cell>
          <cell r="AV10" t="str">
            <v>OUI</v>
          </cell>
          <cell r="AW10" t="str">
            <v>1ER MARS</v>
          </cell>
          <cell r="AX10">
            <v>48467</v>
          </cell>
          <cell r="AY10" t="str">
            <v>CTR</v>
          </cell>
          <cell r="AZ10" t="str">
            <v/>
          </cell>
          <cell r="BA10">
            <v>62</v>
          </cell>
          <cell r="BB10" t="str">
            <v>NON</v>
          </cell>
          <cell r="BC10" t="str">
            <v>OUI</v>
          </cell>
          <cell r="BD10" t="str">
            <v>PREVENTIF ET CURATIF</v>
          </cell>
          <cell r="BE10" t="str">
            <v>NON</v>
          </cell>
          <cell r="BF10" t="str">
            <v>OUI</v>
          </cell>
          <cell r="BG10">
            <v>592.58000000000004</v>
          </cell>
          <cell r="BH10">
            <v>592.58000000000004</v>
          </cell>
          <cell r="BI10">
            <v>0</v>
          </cell>
          <cell r="BN10">
            <v>529</v>
          </cell>
          <cell r="BO10">
            <v>4.55</v>
          </cell>
          <cell r="BP10" t="str">
            <v>FORFAIT</v>
          </cell>
          <cell r="BQ10">
            <v>58</v>
          </cell>
          <cell r="BR10">
            <v>10.216896551724139</v>
          </cell>
          <cell r="BU10">
            <v>696</v>
          </cell>
          <cell r="BX10" t="str">
            <v>INT</v>
          </cell>
          <cell r="CP10" t="str">
            <v>NON</v>
          </cell>
          <cell r="DT10" t="str">
            <v/>
          </cell>
        </row>
        <row r="11">
          <cell r="C11" t="str">
            <v>H2X393G04840</v>
          </cell>
          <cell r="D11" t="str">
            <v>MATERIEL</v>
          </cell>
          <cell r="E11" t="str">
            <v>INACTIF</v>
          </cell>
          <cell r="H11" t="str">
            <v>LARIVIERE</v>
          </cell>
          <cell r="I11" t="str">
            <v>ABBEVILLE</v>
          </cell>
          <cell r="J11" t="str">
            <v>NORD OUEST</v>
          </cell>
          <cell r="K11" t="str">
            <v>041F</v>
          </cell>
          <cell r="L11" t="str">
            <v>TRANSFERT</v>
          </cell>
          <cell r="M11">
            <v>2021</v>
          </cell>
          <cell r="N11" t="str">
            <v>TRANSFERT</v>
          </cell>
          <cell r="O11" t="str">
            <v>08.DOSSIER CLOT</v>
          </cell>
          <cell r="P11" t="str">
            <v>CHA</v>
          </cell>
          <cell r="Q11" t="str">
            <v>FRONTAL STANDARD</v>
          </cell>
          <cell r="R11" t="str">
            <v>FENWICK</v>
          </cell>
          <cell r="S11" t="str">
            <v>H30D</v>
          </cell>
          <cell r="T11" t="str">
            <v>GASOIL</v>
          </cell>
          <cell r="V11" t="str">
            <v>POSITIONNEUR</v>
          </cell>
          <cell r="X11">
            <v>3</v>
          </cell>
          <cell r="AD11">
            <v>42705</v>
          </cell>
          <cell r="AE11">
            <v>42709</v>
          </cell>
          <cell r="AG11">
            <v>42705</v>
          </cell>
          <cell r="AI11">
            <v>44165</v>
          </cell>
          <cell r="AJ11">
            <v>44136</v>
          </cell>
          <cell r="AK11">
            <v>2020</v>
          </cell>
          <cell r="AL11">
            <v>3</v>
          </cell>
          <cell r="AM11">
            <v>43983</v>
          </cell>
          <cell r="AO11">
            <v>12</v>
          </cell>
          <cell r="AQ11" t="str">
            <v>LLD</v>
          </cell>
          <cell r="AR11" t="str">
            <v>FENWICK LEASE</v>
          </cell>
          <cell r="AS11" t="str">
            <v>FENWICK LEASE</v>
          </cell>
          <cell r="AT11" t="str">
            <v>2016LAR08</v>
          </cell>
          <cell r="AU11" t="str">
            <v>001400607-00</v>
          </cell>
          <cell r="AV11" t="str">
            <v>OUI</v>
          </cell>
          <cell r="AW11" t="str">
            <v>SIG</v>
          </cell>
          <cell r="AX11">
            <v>65608</v>
          </cell>
          <cell r="AY11" t="str">
            <v>CTR</v>
          </cell>
          <cell r="AZ11" t="str">
            <v/>
          </cell>
          <cell r="BA11">
            <v>84</v>
          </cell>
          <cell r="BB11" t="str">
            <v>NON</v>
          </cell>
          <cell r="BC11" t="str">
            <v>OUI</v>
          </cell>
          <cell r="BD11" t="str">
            <v>PREVENTIF ET CURATIF</v>
          </cell>
          <cell r="BE11" t="str">
            <v>NON</v>
          </cell>
          <cell r="BF11" t="str">
            <v>OUI</v>
          </cell>
          <cell r="BG11">
            <v>524.91</v>
          </cell>
          <cell r="BH11">
            <v>362.38</v>
          </cell>
          <cell r="BI11">
            <v>162.53</v>
          </cell>
          <cell r="BN11">
            <v>524.91</v>
          </cell>
          <cell r="BO11">
            <v>3.06</v>
          </cell>
          <cell r="BP11" t="str">
            <v>FORFAIT</v>
          </cell>
          <cell r="BQ11">
            <v>67</v>
          </cell>
          <cell r="BR11">
            <v>7.8344776119402981</v>
          </cell>
          <cell r="BU11">
            <v>800</v>
          </cell>
          <cell r="BW11">
            <v>1368</v>
          </cell>
          <cell r="BX11" t="str">
            <v>INT</v>
          </cell>
          <cell r="CP11" t="str">
            <v>NON</v>
          </cell>
          <cell r="DS11">
            <v>44231</v>
          </cell>
          <cell r="DT11">
            <v>44412</v>
          </cell>
          <cell r="DV11">
            <v>27.918367346938776</v>
          </cell>
          <cell r="DW11">
            <v>335.0204081632653</v>
          </cell>
          <cell r="DX11">
            <v>2345.1428571428569</v>
          </cell>
        </row>
        <row r="12">
          <cell r="C12" t="str">
            <v>H2X392B00720</v>
          </cell>
          <cell r="D12" t="str">
            <v>MATERIEL</v>
          </cell>
          <cell r="E12" t="str">
            <v>INACTIF</v>
          </cell>
          <cell r="F12" t="str">
            <v/>
          </cell>
          <cell r="G12" t="str">
            <v/>
          </cell>
          <cell r="H12" t="str">
            <v>LARIVIERE</v>
          </cell>
          <cell r="I12" t="str">
            <v>AIGREFEUILLE</v>
          </cell>
          <cell r="J12" t="str">
            <v>CENTRE OUEST</v>
          </cell>
          <cell r="K12">
            <v>305</v>
          </cell>
          <cell r="L12" t="str">
            <v>RENOUVELLEMENT</v>
          </cell>
          <cell r="M12">
            <v>2018</v>
          </cell>
          <cell r="N12" t="str">
            <v>RENOUVELLEMENT</v>
          </cell>
          <cell r="O12" t="str">
            <v>08.DOSSIER CLOT</v>
          </cell>
          <cell r="P12" t="str">
            <v>CHA</v>
          </cell>
          <cell r="Q12" t="str">
            <v>FRONTAL STANDARD</v>
          </cell>
          <cell r="R12" t="str">
            <v>FENWICK</v>
          </cell>
          <cell r="S12" t="str">
            <v>H25D</v>
          </cell>
          <cell r="T12" t="str">
            <v>GASOIL</v>
          </cell>
          <cell r="V12" t="str">
            <v>SANS POSITIONNEUR</v>
          </cell>
          <cell r="X12">
            <v>2.5</v>
          </cell>
          <cell r="AD12">
            <v>40725</v>
          </cell>
          <cell r="AE12">
            <v>40725</v>
          </cell>
          <cell r="AG12">
            <v>40725</v>
          </cell>
          <cell r="AI12">
            <v>43281</v>
          </cell>
          <cell r="AJ12">
            <v>43252</v>
          </cell>
          <cell r="AK12">
            <v>2018</v>
          </cell>
          <cell r="AL12">
            <v>3</v>
          </cell>
          <cell r="AM12">
            <v>43099</v>
          </cell>
          <cell r="AN12">
            <v>42944</v>
          </cell>
          <cell r="AO12">
            <v>12</v>
          </cell>
          <cell r="AP12">
            <v>43341</v>
          </cell>
          <cell r="AQ12" t="str">
            <v>LLD</v>
          </cell>
          <cell r="AR12" t="str">
            <v>LOIRE OCEAN MANUTENTION</v>
          </cell>
          <cell r="AS12" t="str">
            <v>LOIRE OCEAN MANUTENTION</v>
          </cell>
          <cell r="AT12" t="str">
            <v/>
          </cell>
          <cell r="AU12" t="str">
            <v>NA003164</v>
          </cell>
          <cell r="AV12" t="str">
            <v>OUI</v>
          </cell>
          <cell r="AW12" t="str">
            <v>1ER AOUT</v>
          </cell>
          <cell r="AX12">
            <v>49657</v>
          </cell>
          <cell r="AY12" t="str">
            <v>CTR</v>
          </cell>
          <cell r="AZ12" t="str">
            <v/>
          </cell>
          <cell r="BA12">
            <v>84</v>
          </cell>
          <cell r="BB12" t="str">
            <v>NON</v>
          </cell>
          <cell r="BC12" t="str">
            <v>OUI</v>
          </cell>
          <cell r="BD12" t="str">
            <v>PREVENTIF</v>
          </cell>
          <cell r="BE12" t="str">
            <v>OUI</v>
          </cell>
          <cell r="BF12" t="str">
            <v>OUI</v>
          </cell>
          <cell r="BG12">
            <v>576.94000000000005</v>
          </cell>
          <cell r="BH12">
            <v>576.94000000000005</v>
          </cell>
          <cell r="BI12">
            <v>0</v>
          </cell>
          <cell r="BN12">
            <v>506</v>
          </cell>
          <cell r="BO12">
            <v>4.3899999999999997</v>
          </cell>
          <cell r="BP12" t="str">
            <v>FORFAIT</v>
          </cell>
          <cell r="BQ12">
            <v>67</v>
          </cell>
          <cell r="BR12">
            <v>8.6110447761194031</v>
          </cell>
          <cell r="BU12">
            <v>800</v>
          </cell>
          <cell r="BX12" t="str">
            <v>INT</v>
          </cell>
          <cell r="CP12" t="str">
            <v>NON</v>
          </cell>
          <cell r="DT12" t="str">
            <v/>
          </cell>
          <cell r="DX12">
            <v>0</v>
          </cell>
        </row>
        <row r="13">
          <cell r="C13" t="str">
            <v>H2X392B02029</v>
          </cell>
          <cell r="D13" t="str">
            <v>MATERIEL</v>
          </cell>
          <cell r="E13" t="str">
            <v>INACTIF</v>
          </cell>
          <cell r="F13" t="str">
            <v/>
          </cell>
          <cell r="G13" t="str">
            <v/>
          </cell>
          <cell r="H13" t="str">
            <v>LARIVIERE</v>
          </cell>
          <cell r="I13" t="str">
            <v>AIGREFEUILLE</v>
          </cell>
          <cell r="J13" t="str">
            <v>CENTRE OUEST</v>
          </cell>
          <cell r="K13">
            <v>305</v>
          </cell>
          <cell r="L13" t="str">
            <v>RENOUVELLEMENT</v>
          </cell>
          <cell r="M13">
            <v>2018</v>
          </cell>
          <cell r="N13" t="str">
            <v>RENOUVELLEMENT</v>
          </cell>
          <cell r="O13" t="str">
            <v>08.DOSSIER CLOT</v>
          </cell>
          <cell r="P13" t="str">
            <v>CHA</v>
          </cell>
          <cell r="Q13" t="str">
            <v>FRONTAL STANDARD</v>
          </cell>
          <cell r="R13" t="str">
            <v>FENWICK</v>
          </cell>
          <cell r="S13" t="str">
            <v>H25D</v>
          </cell>
          <cell r="T13" t="str">
            <v>GASOIL</v>
          </cell>
          <cell r="V13" t="str">
            <v>SANS POSITIONNEUR</v>
          </cell>
          <cell r="X13">
            <v>2.5</v>
          </cell>
          <cell r="AD13">
            <v>40848</v>
          </cell>
          <cell r="AE13">
            <v>40848</v>
          </cell>
          <cell r="AG13">
            <v>40848</v>
          </cell>
          <cell r="AI13">
            <v>43404</v>
          </cell>
          <cell r="AJ13">
            <v>43374</v>
          </cell>
          <cell r="AK13">
            <v>2018</v>
          </cell>
          <cell r="AL13">
            <v>3</v>
          </cell>
          <cell r="AM13">
            <v>43222</v>
          </cell>
          <cell r="AN13">
            <v>42944</v>
          </cell>
          <cell r="AO13">
            <v>12</v>
          </cell>
          <cell r="AP13">
            <v>43419</v>
          </cell>
          <cell r="AQ13" t="str">
            <v>LLD</v>
          </cell>
          <cell r="AR13" t="str">
            <v>LOIRE OCEAN MANUTENTION</v>
          </cell>
          <cell r="AS13" t="str">
            <v>LOIRE OCEAN MANUTENTION</v>
          </cell>
          <cell r="AT13" t="str">
            <v/>
          </cell>
          <cell r="AU13" t="str">
            <v>NA003337</v>
          </cell>
          <cell r="AV13" t="str">
            <v>OUI</v>
          </cell>
          <cell r="AW13" t="str">
            <v>1ER NOVEMBRE</v>
          </cell>
          <cell r="AX13">
            <v>49657</v>
          </cell>
          <cell r="AY13" t="str">
            <v>CTR</v>
          </cell>
          <cell r="AZ13" t="str">
            <v/>
          </cell>
          <cell r="BA13">
            <v>84</v>
          </cell>
          <cell r="BB13" t="str">
            <v>NON</v>
          </cell>
          <cell r="BC13" t="str">
            <v>OUI</v>
          </cell>
          <cell r="BD13" t="str">
            <v>PREVENTIF ET CURATIF</v>
          </cell>
          <cell r="BE13" t="str">
            <v>OUI</v>
          </cell>
          <cell r="BF13" t="str">
            <v>OUI</v>
          </cell>
          <cell r="BG13">
            <v>569.85</v>
          </cell>
          <cell r="BH13">
            <v>569.85</v>
          </cell>
          <cell r="BI13">
            <v>0</v>
          </cell>
          <cell r="BN13">
            <v>506</v>
          </cell>
          <cell r="BO13">
            <v>4.3899999999999997</v>
          </cell>
          <cell r="BP13" t="str">
            <v>FORFAIT</v>
          </cell>
          <cell r="BQ13">
            <v>67</v>
          </cell>
          <cell r="BR13">
            <v>8.5052238805970148</v>
          </cell>
          <cell r="BU13">
            <v>800</v>
          </cell>
          <cell r="BX13" t="str">
            <v>INT</v>
          </cell>
          <cell r="CP13" t="str">
            <v>NON</v>
          </cell>
          <cell r="DT13" t="str">
            <v/>
          </cell>
          <cell r="DX13">
            <v>0</v>
          </cell>
        </row>
        <row r="14">
          <cell r="C14" t="str">
            <v>H2X393J03732</v>
          </cell>
          <cell r="D14" t="str">
            <v>MATERIEL</v>
          </cell>
          <cell r="E14" t="str">
            <v>ACTIF</v>
          </cell>
          <cell r="F14" t="str">
            <v/>
          </cell>
          <cell r="G14" t="str">
            <v/>
          </cell>
          <cell r="H14" t="str">
            <v>LARIVIERE</v>
          </cell>
          <cell r="I14" t="str">
            <v>AIGREFEUILLE</v>
          </cell>
          <cell r="J14" t="str">
            <v>CENTRE OUEST</v>
          </cell>
          <cell r="K14">
            <v>305</v>
          </cell>
          <cell r="L14" t="str">
            <v/>
          </cell>
          <cell r="M14" t="str">
            <v/>
          </cell>
          <cell r="O14" t="str">
            <v/>
          </cell>
          <cell r="P14" t="str">
            <v>CHA</v>
          </cell>
          <cell r="Q14" t="str">
            <v>FRONTAL STANDARD</v>
          </cell>
          <cell r="R14" t="str">
            <v>FENWICK</v>
          </cell>
          <cell r="S14" t="str">
            <v>H30D</v>
          </cell>
          <cell r="T14" t="str">
            <v>GASOIL</v>
          </cell>
          <cell r="V14" t="str">
            <v>POSITIONNEUR</v>
          </cell>
          <cell r="X14">
            <v>3</v>
          </cell>
          <cell r="AD14">
            <v>43313</v>
          </cell>
          <cell r="AE14">
            <v>43320</v>
          </cell>
          <cell r="AG14">
            <v>43313</v>
          </cell>
          <cell r="AI14">
            <v>45869</v>
          </cell>
          <cell r="AJ14">
            <v>45839</v>
          </cell>
          <cell r="AK14">
            <v>2025</v>
          </cell>
          <cell r="AL14">
            <v>3</v>
          </cell>
          <cell r="AM14">
            <v>45688</v>
          </cell>
          <cell r="AO14">
            <v>12</v>
          </cell>
          <cell r="AQ14" t="str">
            <v>LLD</v>
          </cell>
          <cell r="AR14" t="str">
            <v>FENWICK LEASE</v>
          </cell>
          <cell r="AS14" t="str">
            <v>FENWICK LEASE</v>
          </cell>
          <cell r="AT14" t="str">
            <v>2018LACH15</v>
          </cell>
          <cell r="AU14" t="str">
            <v>001540113-00</v>
          </cell>
          <cell r="AV14" t="str">
            <v>OUI</v>
          </cell>
          <cell r="AW14" t="str">
            <v>SIG</v>
          </cell>
          <cell r="AX14">
            <v>68201</v>
          </cell>
          <cell r="AY14" t="str">
            <v>CTR</v>
          </cell>
          <cell r="AZ14" t="str">
            <v/>
          </cell>
          <cell r="BA14">
            <v>84</v>
          </cell>
          <cell r="BB14" t="str">
            <v>NON</v>
          </cell>
          <cell r="BC14" t="str">
            <v>OUI</v>
          </cell>
          <cell r="BD14" t="str">
            <v>PREVENTIF ET CURATIF</v>
          </cell>
          <cell r="BE14" t="str">
            <v>NON</v>
          </cell>
          <cell r="BF14" t="str">
            <v>OUI</v>
          </cell>
          <cell r="BG14">
            <v>524.91</v>
          </cell>
          <cell r="BH14">
            <v>362.38</v>
          </cell>
          <cell r="BI14">
            <v>162.53</v>
          </cell>
          <cell r="BN14">
            <v>524.91</v>
          </cell>
          <cell r="BO14">
            <v>4.21</v>
          </cell>
          <cell r="BP14" t="str">
            <v>FORFAIT</v>
          </cell>
          <cell r="BQ14">
            <v>67</v>
          </cell>
          <cell r="BR14">
            <v>7.8344776119402981</v>
          </cell>
          <cell r="BU14">
            <v>800</v>
          </cell>
          <cell r="BV14">
            <v>5600</v>
          </cell>
          <cell r="BW14">
            <v>2133</v>
          </cell>
          <cell r="BX14" t="str">
            <v>INT</v>
          </cell>
          <cell r="CP14" t="str">
            <v>RC</v>
          </cell>
          <cell r="DS14">
            <v>44152</v>
          </cell>
          <cell r="DT14">
            <v>44333</v>
          </cell>
          <cell r="DV14">
            <v>79</v>
          </cell>
          <cell r="DW14">
            <v>948</v>
          </cell>
          <cell r="DX14">
            <v>6636</v>
          </cell>
        </row>
        <row r="15">
          <cell r="C15" t="str">
            <v>H2X393J03732</v>
          </cell>
          <cell r="D15" t="str">
            <v>COMMANDE</v>
          </cell>
          <cell r="E15" t="str">
            <v>INACTIF</v>
          </cell>
          <cell r="F15" t="str">
            <v/>
          </cell>
          <cell r="G15" t="str">
            <v/>
          </cell>
          <cell r="H15" t="str">
            <v>LARIVIERE</v>
          </cell>
          <cell r="I15" t="str">
            <v>AIGREFEUILLE</v>
          </cell>
          <cell r="J15" t="str">
            <v>CENTRE OUEST</v>
          </cell>
          <cell r="K15">
            <v>305</v>
          </cell>
          <cell r="L15" t="str">
            <v/>
          </cell>
          <cell r="M15" t="str">
            <v/>
          </cell>
          <cell r="O15" t="str">
            <v/>
          </cell>
          <cell r="P15" t="str">
            <v>CHA</v>
          </cell>
          <cell r="Q15" t="str">
            <v>FRONTAL STANDARD</v>
          </cell>
          <cell r="R15" t="str">
            <v>FENWICK</v>
          </cell>
          <cell r="S15" t="str">
            <v>H30D</v>
          </cell>
          <cell r="T15" t="str">
            <v>GASOIL</v>
          </cell>
          <cell r="V15" t="str">
            <v>POSITIONNEUR</v>
          </cell>
          <cell r="X15">
            <v>3</v>
          </cell>
          <cell r="AD15">
            <v>43181</v>
          </cell>
          <cell r="AE15">
            <v>43320</v>
          </cell>
          <cell r="AG15">
            <v>43181</v>
          </cell>
          <cell r="AI15">
            <v>45869</v>
          </cell>
          <cell r="AJ15">
            <v>45839</v>
          </cell>
          <cell r="AK15">
            <v>2025</v>
          </cell>
          <cell r="AL15">
            <v>3</v>
          </cell>
          <cell r="AM15">
            <v>45688</v>
          </cell>
          <cell r="AO15">
            <v>12</v>
          </cell>
          <cell r="AQ15" t="str">
            <v>LLD</v>
          </cell>
          <cell r="AR15" t="str">
            <v>FENWICK LEASE</v>
          </cell>
          <cell r="AS15" t="str">
            <v>FENWICK LEASE</v>
          </cell>
          <cell r="AT15" t="str">
            <v>2018LACH15</v>
          </cell>
          <cell r="AU15" t="str">
            <v>001540113-00</v>
          </cell>
          <cell r="AV15" t="str">
            <v>OUI</v>
          </cell>
          <cell r="AW15" t="str">
            <v>SIG</v>
          </cell>
          <cell r="AX15">
            <v>68201</v>
          </cell>
          <cell r="AY15" t="str">
            <v>CTR</v>
          </cell>
          <cell r="AZ15" t="str">
            <v/>
          </cell>
          <cell r="BA15">
            <v>84</v>
          </cell>
          <cell r="BB15" t="str">
            <v>NON</v>
          </cell>
          <cell r="BC15" t="str">
            <v>OUI</v>
          </cell>
          <cell r="BD15" t="str">
            <v>PREVENTIF ET CURATIF</v>
          </cell>
          <cell r="BE15" t="str">
            <v>NON</v>
          </cell>
          <cell r="BF15" t="str">
            <v>OUI</v>
          </cell>
          <cell r="BG15">
            <v>524.91</v>
          </cell>
          <cell r="BH15">
            <v>362.38</v>
          </cell>
          <cell r="BI15">
            <v>162.53</v>
          </cell>
          <cell r="BN15">
            <v>524.91</v>
          </cell>
          <cell r="BO15">
            <v>4.21</v>
          </cell>
          <cell r="BP15" t="str">
            <v>FORFAIT</v>
          </cell>
          <cell r="BQ15">
            <v>67</v>
          </cell>
          <cell r="BR15">
            <v>7.8344776119402981</v>
          </cell>
          <cell r="BU15">
            <v>800</v>
          </cell>
          <cell r="BW15">
            <v>2133</v>
          </cell>
          <cell r="BX15" t="str">
            <v>INT</v>
          </cell>
          <cell r="CP15" t="str">
            <v>NON</v>
          </cell>
          <cell r="DS15">
            <v>44152</v>
          </cell>
          <cell r="DT15">
            <v>44333</v>
          </cell>
          <cell r="DV15">
            <v>79</v>
          </cell>
          <cell r="DW15">
            <v>948</v>
          </cell>
          <cell r="DX15">
            <v>6636</v>
          </cell>
        </row>
        <row r="16">
          <cell r="C16" t="str">
            <v>H2X393J05152</v>
          </cell>
          <cell r="D16" t="str">
            <v>MATERIEL</v>
          </cell>
          <cell r="E16" t="str">
            <v>ACTIF</v>
          </cell>
          <cell r="F16" t="str">
            <v/>
          </cell>
          <cell r="G16" t="str">
            <v/>
          </cell>
          <cell r="H16" t="str">
            <v>LARIVIERE</v>
          </cell>
          <cell r="I16" t="str">
            <v>AIGREFEUILLE</v>
          </cell>
          <cell r="J16" t="str">
            <v>CENTRE OUEST</v>
          </cell>
          <cell r="K16">
            <v>305</v>
          </cell>
          <cell r="L16" t="str">
            <v/>
          </cell>
          <cell r="M16" t="str">
            <v/>
          </cell>
          <cell r="O16" t="str">
            <v/>
          </cell>
          <cell r="P16" t="str">
            <v>CHA</v>
          </cell>
          <cell r="Q16" t="str">
            <v>FRONTAL STANDARD</v>
          </cell>
          <cell r="R16" t="str">
            <v>FENWICK</v>
          </cell>
          <cell r="S16" t="str">
            <v>H30D</v>
          </cell>
          <cell r="T16" t="str">
            <v>GASOIL</v>
          </cell>
          <cell r="V16" t="str">
            <v>POSITIONNEUR</v>
          </cell>
          <cell r="X16">
            <v>3</v>
          </cell>
          <cell r="AD16">
            <v>43435</v>
          </cell>
          <cell r="AE16">
            <v>43416</v>
          </cell>
          <cell r="AG16">
            <v>43435</v>
          </cell>
          <cell r="AI16">
            <v>45991</v>
          </cell>
          <cell r="AJ16">
            <v>45962</v>
          </cell>
          <cell r="AK16">
            <v>2025</v>
          </cell>
          <cell r="AL16">
            <v>3</v>
          </cell>
          <cell r="AM16">
            <v>45809</v>
          </cell>
          <cell r="AO16">
            <v>12</v>
          </cell>
          <cell r="AQ16" t="str">
            <v>LLD</v>
          </cell>
          <cell r="AR16" t="str">
            <v>FENWICK LEASE</v>
          </cell>
          <cell r="AS16" t="str">
            <v>FENWICK LEASE</v>
          </cell>
          <cell r="AT16" t="str">
            <v>2018LACH30</v>
          </cell>
          <cell r="AU16" t="str">
            <v>001560183-00</v>
          </cell>
          <cell r="AV16" t="str">
            <v>OUI</v>
          </cell>
          <cell r="AW16" t="str">
            <v>SIG</v>
          </cell>
          <cell r="AX16">
            <v>68201</v>
          </cell>
          <cell r="AY16" t="str">
            <v>CTR</v>
          </cell>
          <cell r="AZ16" t="str">
            <v/>
          </cell>
          <cell r="BA16">
            <v>84</v>
          </cell>
          <cell r="BB16" t="str">
            <v>NON</v>
          </cell>
          <cell r="BC16" t="str">
            <v>OUI</v>
          </cell>
          <cell r="BD16" t="str">
            <v>PREVENTIF ET CURATIF</v>
          </cell>
          <cell r="BE16" t="str">
            <v>NON</v>
          </cell>
          <cell r="BF16" t="str">
            <v>OUI</v>
          </cell>
          <cell r="BG16">
            <v>524.91</v>
          </cell>
          <cell r="BH16">
            <v>362.38</v>
          </cell>
          <cell r="BI16">
            <v>162.53</v>
          </cell>
          <cell r="BN16">
            <v>524.91</v>
          </cell>
          <cell r="BO16">
            <v>4.21</v>
          </cell>
          <cell r="BP16" t="str">
            <v>FORFAIT</v>
          </cell>
          <cell r="BQ16">
            <v>67</v>
          </cell>
          <cell r="BR16">
            <v>7.8344776119402981</v>
          </cell>
          <cell r="BU16">
            <v>800</v>
          </cell>
          <cell r="BV16">
            <v>5600</v>
          </cell>
          <cell r="BW16">
            <v>1696</v>
          </cell>
          <cell r="BX16" t="str">
            <v>INT</v>
          </cell>
          <cell r="CP16" t="str">
            <v>RC</v>
          </cell>
          <cell r="DS16">
            <v>44152</v>
          </cell>
          <cell r="DT16">
            <v>44333</v>
          </cell>
          <cell r="DV16">
            <v>70.666666666666671</v>
          </cell>
          <cell r="DW16">
            <v>848</v>
          </cell>
          <cell r="DX16">
            <v>5936</v>
          </cell>
        </row>
        <row r="17">
          <cell r="C17" t="str">
            <v>H2X393J05152</v>
          </cell>
          <cell r="D17" t="str">
            <v>COMMANDE</v>
          </cell>
          <cell r="E17" t="str">
            <v>INACTIF</v>
          </cell>
          <cell r="F17" t="str">
            <v/>
          </cell>
          <cell r="G17" t="str">
            <v/>
          </cell>
          <cell r="H17" t="str">
            <v>LARIVIERE</v>
          </cell>
          <cell r="I17" t="str">
            <v>AIGREFEUILLE</v>
          </cell>
          <cell r="J17" t="str">
            <v>CENTRE OUEST</v>
          </cell>
          <cell r="K17">
            <v>305</v>
          </cell>
          <cell r="L17" t="str">
            <v/>
          </cell>
          <cell r="M17" t="str">
            <v/>
          </cell>
          <cell r="O17" t="str">
            <v/>
          </cell>
          <cell r="P17" t="str">
            <v>CHA</v>
          </cell>
          <cell r="Q17" t="str">
            <v>FRONTAL STANDARD</v>
          </cell>
          <cell r="R17" t="str">
            <v>FENWICK</v>
          </cell>
          <cell r="S17" t="str">
            <v>H30D</v>
          </cell>
          <cell r="T17" t="str">
            <v>GASOIL</v>
          </cell>
          <cell r="V17" t="str">
            <v>POSITIONNEUR</v>
          </cell>
          <cell r="X17">
            <v>3</v>
          </cell>
          <cell r="AD17">
            <v>43280</v>
          </cell>
          <cell r="AE17">
            <v>43402</v>
          </cell>
          <cell r="AG17">
            <v>43280</v>
          </cell>
          <cell r="AI17">
            <v>45991</v>
          </cell>
          <cell r="AJ17">
            <v>45962</v>
          </cell>
          <cell r="AK17">
            <v>2025</v>
          </cell>
          <cell r="AL17">
            <v>3</v>
          </cell>
          <cell r="AM17">
            <v>45809</v>
          </cell>
          <cell r="AO17">
            <v>12</v>
          </cell>
          <cell r="AQ17" t="str">
            <v>LLD</v>
          </cell>
          <cell r="AR17" t="str">
            <v>FENWICK LEASE</v>
          </cell>
          <cell r="AS17" t="str">
            <v>FENWICK LEASE</v>
          </cell>
          <cell r="AT17" t="str">
            <v>2018LACH30</v>
          </cell>
          <cell r="AU17" t="str">
            <v>001560183-00</v>
          </cell>
          <cell r="AV17" t="str">
            <v>OUI</v>
          </cell>
          <cell r="AW17" t="str">
            <v>SIG</v>
          </cell>
          <cell r="AX17">
            <v>68201</v>
          </cell>
          <cell r="AY17" t="str">
            <v>CTR</v>
          </cell>
          <cell r="AZ17" t="str">
            <v/>
          </cell>
          <cell r="BA17">
            <v>84</v>
          </cell>
          <cell r="BB17" t="str">
            <v>NON</v>
          </cell>
          <cell r="BC17" t="str">
            <v>OUI</v>
          </cell>
          <cell r="BD17" t="str">
            <v>PREVENTIF ET CURATIF</v>
          </cell>
          <cell r="BE17" t="str">
            <v>NON</v>
          </cell>
          <cell r="BF17" t="str">
            <v>OUI</v>
          </cell>
          <cell r="BG17">
            <v>524.91</v>
          </cell>
          <cell r="BH17">
            <v>362.38</v>
          </cell>
          <cell r="BI17">
            <v>162.53</v>
          </cell>
          <cell r="BN17">
            <v>524.91</v>
          </cell>
          <cell r="BO17">
            <v>4.21</v>
          </cell>
          <cell r="BP17" t="str">
            <v>FORFAIT</v>
          </cell>
          <cell r="BQ17">
            <v>67</v>
          </cell>
          <cell r="BR17">
            <v>7.8344776119402981</v>
          </cell>
          <cell r="BU17">
            <v>800</v>
          </cell>
          <cell r="BW17">
            <v>1696</v>
          </cell>
          <cell r="BX17" t="str">
            <v>INT</v>
          </cell>
          <cell r="CP17" t="str">
            <v>NON</v>
          </cell>
          <cell r="DS17">
            <v>44152</v>
          </cell>
          <cell r="DT17">
            <v>44333</v>
          </cell>
          <cell r="DV17">
            <v>70.666666666666671</v>
          </cell>
          <cell r="DW17">
            <v>848</v>
          </cell>
          <cell r="DX17">
            <v>5936</v>
          </cell>
        </row>
        <row r="18">
          <cell r="C18" t="str">
            <v>H2X393B02959</v>
          </cell>
          <cell r="D18" t="str">
            <v>MATERIEL</v>
          </cell>
          <cell r="E18" t="str">
            <v>INACTIF</v>
          </cell>
          <cell r="F18" t="str">
            <v/>
          </cell>
          <cell r="G18" t="str">
            <v/>
          </cell>
          <cell r="H18" t="str">
            <v>LARIVIERE</v>
          </cell>
          <cell r="I18" t="str">
            <v>ALENCON</v>
          </cell>
          <cell r="J18" t="str">
            <v>NORMANDIE</v>
          </cell>
          <cell r="K18">
            <v>154</v>
          </cell>
          <cell r="L18" t="str">
            <v>RENOUVELLEMENT</v>
          </cell>
          <cell r="M18">
            <v>2018</v>
          </cell>
          <cell r="N18" t="str">
            <v>RENOUVELLEMENT</v>
          </cell>
          <cell r="O18" t="str">
            <v>08.DOSSIER CLOT</v>
          </cell>
          <cell r="P18" t="str">
            <v>CHA</v>
          </cell>
          <cell r="Q18" t="str">
            <v>FRONTAL STANDARD</v>
          </cell>
          <cell r="R18" t="str">
            <v>FENWICK</v>
          </cell>
          <cell r="S18" t="str">
            <v>H30D</v>
          </cell>
          <cell r="T18" t="str">
            <v>GASOIL</v>
          </cell>
          <cell r="V18" t="str">
            <v>SANS POSITIONNEUR</v>
          </cell>
          <cell r="X18">
            <v>3</v>
          </cell>
          <cell r="AD18">
            <v>40787</v>
          </cell>
          <cell r="AE18">
            <v>40786</v>
          </cell>
          <cell r="AG18">
            <v>40787</v>
          </cell>
          <cell r="AI18">
            <v>43343</v>
          </cell>
          <cell r="AJ18">
            <v>43313</v>
          </cell>
          <cell r="AK18">
            <v>2018</v>
          </cell>
          <cell r="AL18">
            <v>3</v>
          </cell>
          <cell r="AM18">
            <v>43161</v>
          </cell>
          <cell r="AN18">
            <v>42944</v>
          </cell>
          <cell r="AO18">
            <v>12</v>
          </cell>
          <cell r="AP18">
            <v>43343</v>
          </cell>
          <cell r="AQ18" t="str">
            <v>LLD</v>
          </cell>
          <cell r="AR18" t="str">
            <v>LOIRE OCEAN MANUTENTION</v>
          </cell>
          <cell r="AS18" t="str">
            <v>LOIRE OCEAN MANUTENTION</v>
          </cell>
          <cell r="AT18" t="str">
            <v/>
          </cell>
          <cell r="AU18" t="str">
            <v>HS001425</v>
          </cell>
          <cell r="AV18" t="str">
            <v>OUI</v>
          </cell>
          <cell r="AW18" t="str">
            <v>1ER SEPTEMBRE</v>
          </cell>
          <cell r="AX18">
            <v>55761</v>
          </cell>
          <cell r="AY18" t="str">
            <v>CTR</v>
          </cell>
          <cell r="AZ18" t="str">
            <v/>
          </cell>
          <cell r="BA18">
            <v>84</v>
          </cell>
          <cell r="BB18" t="str">
            <v>NON</v>
          </cell>
          <cell r="BC18" t="str">
            <v>OUI</v>
          </cell>
          <cell r="BD18" t="str">
            <v>PREVENTIF ET CURATIF</v>
          </cell>
          <cell r="BE18" t="str">
            <v>OUI</v>
          </cell>
          <cell r="BF18" t="str">
            <v>OUI</v>
          </cell>
          <cell r="BG18">
            <v>576.03</v>
          </cell>
          <cell r="BH18">
            <v>576.03</v>
          </cell>
          <cell r="BI18">
            <v>0</v>
          </cell>
          <cell r="BN18">
            <v>529</v>
          </cell>
          <cell r="BO18">
            <v>4.59</v>
          </cell>
          <cell r="BP18" t="str">
            <v>FORFAIT</v>
          </cell>
          <cell r="BQ18">
            <v>67</v>
          </cell>
          <cell r="BR18">
            <v>8.5974626865671642</v>
          </cell>
          <cell r="BU18">
            <v>800</v>
          </cell>
          <cell r="BX18" t="str">
            <v>INT</v>
          </cell>
          <cell r="CP18" t="str">
            <v>NON</v>
          </cell>
          <cell r="DT18" t="str">
            <v/>
          </cell>
          <cell r="DX18">
            <v>0</v>
          </cell>
        </row>
        <row r="19">
          <cell r="C19" t="str">
            <v>H2X393D00187</v>
          </cell>
          <cell r="D19" t="str">
            <v>DEMANDE</v>
          </cell>
          <cell r="E19" t="str">
            <v>INACTIF</v>
          </cell>
          <cell r="F19" t="str">
            <v/>
          </cell>
          <cell r="G19" t="str">
            <v>Mutation de LAR- QUENTIN prévu le 26/07/2018// H3X393E00187 = ENOUV H2X393B02959</v>
          </cell>
          <cell r="H19" t="str">
            <v>LARIVIERE</v>
          </cell>
          <cell r="I19" t="str">
            <v>ALENCON</v>
          </cell>
          <cell r="J19" t="str">
            <v>NORMANDIE</v>
          </cell>
          <cell r="K19">
            <v>154</v>
          </cell>
          <cell r="L19" t="str">
            <v/>
          </cell>
          <cell r="M19">
            <v>2018</v>
          </cell>
          <cell r="O19" t="str">
            <v>08.DOSSIER CLOT</v>
          </cell>
          <cell r="P19" t="str">
            <v>CHA</v>
          </cell>
          <cell r="Q19" t="str">
            <v>FRONTAL STANDARD</v>
          </cell>
          <cell r="R19" t="str">
            <v>FENWICK</v>
          </cell>
          <cell r="S19" t="str">
            <v>H30D</v>
          </cell>
          <cell r="T19" t="str">
            <v>GASOIL</v>
          </cell>
          <cell r="V19" t="str">
            <v>POSITIONNEUR</v>
          </cell>
          <cell r="X19">
            <v>3</v>
          </cell>
          <cell r="AD19">
            <v>41791</v>
          </cell>
          <cell r="AE19">
            <v>43308</v>
          </cell>
          <cell r="AG19">
            <v>41791</v>
          </cell>
          <cell r="AI19">
            <v>44347</v>
          </cell>
          <cell r="AJ19">
            <v>44317</v>
          </cell>
          <cell r="AK19">
            <v>2021</v>
          </cell>
          <cell r="AL19" t="str">
            <v/>
          </cell>
          <cell r="AO19" t="str">
            <v/>
          </cell>
          <cell r="AQ19" t="str">
            <v>LLD</v>
          </cell>
          <cell r="AR19" t="str">
            <v>FENWICK LEASE</v>
          </cell>
          <cell r="AS19" t="str">
            <v>FENWICK LEASE</v>
          </cell>
          <cell r="AT19" t="str">
            <v>2018LACH25</v>
          </cell>
          <cell r="AU19" t="str">
            <v>001127740-00</v>
          </cell>
          <cell r="AV19" t="str">
            <v>OUI</v>
          </cell>
          <cell r="AW19" t="str">
            <v>SIG</v>
          </cell>
          <cell r="AX19">
            <v>61384</v>
          </cell>
          <cell r="AY19" t="str">
            <v>CTR</v>
          </cell>
          <cell r="AZ19" t="str">
            <v/>
          </cell>
          <cell r="BA19">
            <v>84</v>
          </cell>
          <cell r="BB19" t="str">
            <v>NON</v>
          </cell>
          <cell r="BC19" t="str">
            <v>OUI</v>
          </cell>
          <cell r="BD19" t="str">
            <v>PREVENTIF ET CURATIF</v>
          </cell>
          <cell r="BE19" t="str">
            <v/>
          </cell>
          <cell r="BF19" t="str">
            <v>OUI</v>
          </cell>
          <cell r="BG19">
            <v>514.24</v>
          </cell>
          <cell r="BH19">
            <v>353</v>
          </cell>
          <cell r="BI19">
            <v>161.24</v>
          </cell>
          <cell r="BN19">
            <v>510</v>
          </cell>
          <cell r="BO19">
            <v>4.24</v>
          </cell>
          <cell r="BP19" t="str">
            <v>FORFAIT</v>
          </cell>
          <cell r="BQ19">
            <v>67</v>
          </cell>
          <cell r="BR19">
            <v>7.6752238805970148</v>
          </cell>
          <cell r="BU19">
            <v>800</v>
          </cell>
          <cell r="BX19" t="str">
            <v>INT</v>
          </cell>
          <cell r="CP19" t="str">
            <v>NON</v>
          </cell>
          <cell r="DT19" t="str">
            <v/>
          </cell>
          <cell r="DX19">
            <v>0</v>
          </cell>
        </row>
        <row r="20">
          <cell r="C20" t="str">
            <v>H2X393D50736</v>
          </cell>
          <cell r="D20" t="str">
            <v>MATERIEL</v>
          </cell>
          <cell r="E20" t="str">
            <v>INACTIF</v>
          </cell>
          <cell r="F20" t="str">
            <v/>
          </cell>
          <cell r="G20" t="str">
            <v/>
          </cell>
          <cell r="H20" t="str">
            <v>LARIVIERE</v>
          </cell>
          <cell r="I20" t="str">
            <v>ALENCON</v>
          </cell>
          <cell r="J20" t="str">
            <v>NORMANDIE</v>
          </cell>
          <cell r="K20">
            <v>154</v>
          </cell>
          <cell r="L20" t="str">
            <v>RENOUVELLEMENT</v>
          </cell>
          <cell r="M20">
            <v>2020</v>
          </cell>
          <cell r="N20" t="str">
            <v>PROLONGATION</v>
          </cell>
          <cell r="O20" t="str">
            <v>08.DOSSIER CLOT</v>
          </cell>
          <cell r="P20" t="str">
            <v>CHA</v>
          </cell>
          <cell r="Q20" t="str">
            <v>FRONTAL STANDARD</v>
          </cell>
          <cell r="R20" t="str">
            <v>FENWICK</v>
          </cell>
          <cell r="S20" t="str">
            <v>H30D</v>
          </cell>
          <cell r="T20" t="str">
            <v>GASOIL</v>
          </cell>
          <cell r="V20" t="str">
            <v>SANS POSITIONNEUR</v>
          </cell>
          <cell r="X20">
            <v>3</v>
          </cell>
          <cell r="AD20">
            <v>41365</v>
          </cell>
          <cell r="AE20">
            <v>41354</v>
          </cell>
          <cell r="AG20">
            <v>41365</v>
          </cell>
          <cell r="AI20">
            <v>43921</v>
          </cell>
          <cell r="AJ20">
            <v>43891</v>
          </cell>
          <cell r="AK20">
            <v>2020</v>
          </cell>
          <cell r="AL20">
            <v>3</v>
          </cell>
          <cell r="AM20">
            <v>43740</v>
          </cell>
          <cell r="AN20">
            <v>43672</v>
          </cell>
          <cell r="AO20">
            <v>12</v>
          </cell>
          <cell r="AQ20" t="str">
            <v>LLD</v>
          </cell>
          <cell r="AR20" t="str">
            <v>LOIRE OCEAN MANUTENTION</v>
          </cell>
          <cell r="AS20" t="str">
            <v>LOIRE OCEAN MANUTENTION</v>
          </cell>
          <cell r="AT20" t="str">
            <v>NC</v>
          </cell>
          <cell r="AU20" t="str">
            <v>HS002005</v>
          </cell>
          <cell r="AV20" t="str">
            <v>OUI</v>
          </cell>
          <cell r="AW20" t="str">
            <v>1ER AVRIL</v>
          </cell>
          <cell r="AX20">
            <v>46612</v>
          </cell>
          <cell r="AY20" t="str">
            <v>CTR</v>
          </cell>
          <cell r="AZ20" t="str">
            <v/>
          </cell>
          <cell r="BA20">
            <v>84</v>
          </cell>
          <cell r="BB20" t="str">
            <v>NON</v>
          </cell>
          <cell r="BC20" t="str">
            <v>OUI</v>
          </cell>
          <cell r="BD20" t="str">
            <v>PREVENTIF ET CURATIF</v>
          </cell>
          <cell r="BE20" t="str">
            <v>NON</v>
          </cell>
          <cell r="BF20" t="str">
            <v>OUI</v>
          </cell>
          <cell r="BG20">
            <v>559.36</v>
          </cell>
          <cell r="BH20">
            <v>559.36</v>
          </cell>
          <cell r="BI20">
            <v>0</v>
          </cell>
          <cell r="BN20">
            <v>524</v>
          </cell>
          <cell r="BO20">
            <v>4.59</v>
          </cell>
          <cell r="BP20" t="str">
            <v>FORFAIT</v>
          </cell>
          <cell r="BQ20">
            <v>67</v>
          </cell>
          <cell r="BR20">
            <v>8.34865671641791</v>
          </cell>
          <cell r="BU20">
            <v>800</v>
          </cell>
          <cell r="BW20">
            <v>4732</v>
          </cell>
          <cell r="BX20" t="str">
            <v>INT</v>
          </cell>
          <cell r="CP20" t="str">
            <v>RC</v>
          </cell>
          <cell r="DS20">
            <v>44151</v>
          </cell>
          <cell r="DT20">
            <v>44332</v>
          </cell>
          <cell r="DV20">
            <v>52</v>
          </cell>
          <cell r="DW20">
            <v>624</v>
          </cell>
          <cell r="DX20">
            <v>4368</v>
          </cell>
        </row>
        <row r="21">
          <cell r="C21" t="str">
            <v>H2X393D50736</v>
          </cell>
          <cell r="D21" t="str">
            <v>MATERIEL</v>
          </cell>
          <cell r="E21" t="str">
            <v>INACTIF</v>
          </cell>
          <cell r="F21" t="str">
            <v/>
          </cell>
          <cell r="H21" t="str">
            <v>LARIVIERE</v>
          </cell>
          <cell r="I21" t="str">
            <v>ALENCON</v>
          </cell>
          <cell r="J21" t="str">
            <v>NORMANDIE</v>
          </cell>
          <cell r="K21">
            <v>154</v>
          </cell>
          <cell r="L21" t="str">
            <v/>
          </cell>
          <cell r="M21">
            <v>2020</v>
          </cell>
          <cell r="N21" t="str">
            <v>RENOUVELLEMENT</v>
          </cell>
          <cell r="O21" t="str">
            <v>07.COMMANDE EN COURS</v>
          </cell>
          <cell r="P21" t="str">
            <v>CHA</v>
          </cell>
          <cell r="Q21" t="str">
            <v>FRONTAL STANDARD</v>
          </cell>
          <cell r="R21" t="str">
            <v>FENWICK</v>
          </cell>
          <cell r="S21" t="str">
            <v>H30D</v>
          </cell>
          <cell r="T21" t="str">
            <v>GASOIL</v>
          </cell>
          <cell r="V21" t="str">
            <v>SANS POSITIONNEUR</v>
          </cell>
          <cell r="X21">
            <v>3</v>
          </cell>
          <cell r="AD21">
            <v>43922</v>
          </cell>
          <cell r="AE21">
            <v>41354</v>
          </cell>
          <cell r="AG21">
            <v>43922</v>
          </cell>
          <cell r="AI21">
            <v>44143</v>
          </cell>
          <cell r="AJ21">
            <v>44136</v>
          </cell>
          <cell r="AK21">
            <v>2020</v>
          </cell>
          <cell r="AL21">
            <v>3</v>
          </cell>
          <cell r="AM21">
            <v>43740</v>
          </cell>
          <cell r="AN21">
            <v>43672</v>
          </cell>
          <cell r="AO21">
            <v>12</v>
          </cell>
          <cell r="AQ21" t="str">
            <v>LLD</v>
          </cell>
          <cell r="AR21" t="str">
            <v>LOIRE OCEAN MANUTENTION</v>
          </cell>
          <cell r="AS21" t="str">
            <v>LOIRE OCEAN MANUTENTION</v>
          </cell>
          <cell r="AT21" t="str">
            <v>NC</v>
          </cell>
          <cell r="AU21" t="str">
            <v>HS002005</v>
          </cell>
          <cell r="AV21" t="str">
            <v>OUI</v>
          </cell>
          <cell r="AW21" t="str">
            <v>1ER AVRIL</v>
          </cell>
          <cell r="AX21">
            <v>46612</v>
          </cell>
          <cell r="AY21" t="str">
            <v>AV1</v>
          </cell>
          <cell r="AZ21" t="str">
            <v>PROLONGATION</v>
          </cell>
          <cell r="BA21">
            <v>84</v>
          </cell>
          <cell r="BB21" t="str">
            <v>NON</v>
          </cell>
          <cell r="BC21" t="str">
            <v>OUI</v>
          </cell>
          <cell r="BD21" t="str">
            <v>PREVENTIF ET CURATIF</v>
          </cell>
          <cell r="BE21" t="str">
            <v>NON</v>
          </cell>
          <cell r="BF21" t="str">
            <v>OUI</v>
          </cell>
          <cell r="BG21">
            <v>559.36</v>
          </cell>
          <cell r="BH21">
            <v>559.36</v>
          </cell>
          <cell r="BI21">
            <v>0</v>
          </cell>
          <cell r="BN21">
            <v>524</v>
          </cell>
          <cell r="BO21">
            <v>4.59</v>
          </cell>
          <cell r="BP21" t="str">
            <v>FORFAIT</v>
          </cell>
          <cell r="BQ21">
            <v>67</v>
          </cell>
          <cell r="BR21">
            <v>8.34865671641791</v>
          </cell>
          <cell r="BU21">
            <v>800</v>
          </cell>
          <cell r="BW21">
            <v>4732</v>
          </cell>
          <cell r="BX21" t="str">
            <v>INT</v>
          </cell>
          <cell r="CP21" t="str">
            <v>NON</v>
          </cell>
          <cell r="DS21">
            <v>44151</v>
          </cell>
          <cell r="DT21">
            <v>44332</v>
          </cell>
          <cell r="DV21">
            <v>52</v>
          </cell>
          <cell r="DW21">
            <v>624</v>
          </cell>
          <cell r="DX21">
            <v>4368</v>
          </cell>
        </row>
        <row r="22">
          <cell r="C22" t="str">
            <v>H2X393D50736</v>
          </cell>
          <cell r="D22" t="str">
            <v>MATERIEL</v>
          </cell>
          <cell r="E22" t="str">
            <v>ACTIF</v>
          </cell>
          <cell r="F22" t="str">
            <v/>
          </cell>
          <cell r="G22" t="str">
            <v>PROLONG CHARIOT PARC/MOYEN SUP</v>
          </cell>
          <cell r="H22" t="str">
            <v>LARIVIERE</v>
          </cell>
          <cell r="I22" t="str">
            <v>ALENCON</v>
          </cell>
          <cell r="J22" t="str">
            <v>NORMANDIE</v>
          </cell>
          <cell r="K22">
            <v>154</v>
          </cell>
          <cell r="L22" t="str">
            <v/>
          </cell>
          <cell r="M22">
            <v>2020</v>
          </cell>
          <cell r="N22" t="str">
            <v>RENOUVELLEMENT</v>
          </cell>
          <cell r="O22" t="str">
            <v>08.DOSSIER CLOT</v>
          </cell>
          <cell r="P22" t="str">
            <v>CHA</v>
          </cell>
          <cell r="Q22" t="str">
            <v>FRONTAL STANDARD</v>
          </cell>
          <cell r="R22" t="str">
            <v>FENWICK</v>
          </cell>
          <cell r="S22" t="str">
            <v>H30D</v>
          </cell>
          <cell r="T22" t="str">
            <v>GASOIL</v>
          </cell>
          <cell r="V22" t="str">
            <v>SANS POSITIONNEUR</v>
          </cell>
          <cell r="X22">
            <v>3</v>
          </cell>
          <cell r="AD22">
            <v>43922</v>
          </cell>
          <cell r="AE22">
            <v>41354</v>
          </cell>
          <cell r="AG22">
            <v>43922</v>
          </cell>
          <cell r="AH22">
            <v>44143</v>
          </cell>
          <cell r="AI22">
            <v>44408</v>
          </cell>
          <cell r="AJ22">
            <v>44378</v>
          </cell>
          <cell r="AK22">
            <v>2021</v>
          </cell>
          <cell r="AL22">
            <v>3</v>
          </cell>
          <cell r="AM22">
            <v>43740</v>
          </cell>
          <cell r="AN22">
            <v>43672</v>
          </cell>
          <cell r="AO22">
            <v>12</v>
          </cell>
          <cell r="AQ22" t="str">
            <v>LLD</v>
          </cell>
          <cell r="AR22" t="str">
            <v>LOIRE OCEAN MANUTENTION</v>
          </cell>
          <cell r="AS22" t="str">
            <v>LOIRE OCEAN MANUTENTION</v>
          </cell>
          <cell r="AT22" t="str">
            <v>NC</v>
          </cell>
          <cell r="AU22" t="str">
            <v>HS002005</v>
          </cell>
          <cell r="AV22" t="str">
            <v>OUI</v>
          </cell>
          <cell r="AW22" t="str">
            <v>1ER AVRIL</v>
          </cell>
          <cell r="AX22">
            <v>46612</v>
          </cell>
          <cell r="AY22" t="str">
            <v>AV2</v>
          </cell>
          <cell r="AZ22" t="str">
            <v>PROLONGATION</v>
          </cell>
          <cell r="BA22">
            <v>84</v>
          </cell>
          <cell r="BB22" t="str">
            <v>NON</v>
          </cell>
          <cell r="BC22" t="str">
            <v>OUI</v>
          </cell>
          <cell r="BD22" t="str">
            <v>PREVENTIF ET CURATIF</v>
          </cell>
          <cell r="BE22" t="str">
            <v>NON</v>
          </cell>
          <cell r="BF22" t="str">
            <v>OUI</v>
          </cell>
          <cell r="BG22">
            <v>500.64</v>
          </cell>
          <cell r="BH22">
            <v>500.64</v>
          </cell>
          <cell r="BI22">
            <v>0</v>
          </cell>
          <cell r="BN22">
            <v>524</v>
          </cell>
          <cell r="BO22">
            <v>4.59</v>
          </cell>
          <cell r="BP22" t="str">
            <v>FORFAIT</v>
          </cell>
          <cell r="BQ22">
            <v>67</v>
          </cell>
          <cell r="BR22">
            <v>7.4722388059701492</v>
          </cell>
          <cell r="BU22">
            <v>800</v>
          </cell>
          <cell r="BV22">
            <v>5600</v>
          </cell>
          <cell r="BW22">
            <v>4732</v>
          </cell>
          <cell r="BX22" t="str">
            <v>INT</v>
          </cell>
          <cell r="CP22" t="str">
            <v>RC</v>
          </cell>
          <cell r="DS22">
            <v>44151</v>
          </cell>
          <cell r="DT22">
            <v>44332</v>
          </cell>
          <cell r="DV22">
            <v>52</v>
          </cell>
          <cell r="DW22">
            <v>624</v>
          </cell>
          <cell r="DX22">
            <v>4368</v>
          </cell>
        </row>
        <row r="23">
          <cell r="C23" t="str">
            <v>Renouv H2X393D50736</v>
          </cell>
          <cell r="D23" t="str">
            <v>COMMANDE</v>
          </cell>
          <cell r="E23" t="str">
            <v>INACTIF</v>
          </cell>
          <cell r="H23" t="str">
            <v>LARIVIERE</v>
          </cell>
          <cell r="I23" t="str">
            <v>ALENCON</v>
          </cell>
          <cell r="J23" t="str">
            <v>NORMANDIE</v>
          </cell>
          <cell r="K23">
            <v>154</v>
          </cell>
          <cell r="L23" t="str">
            <v/>
          </cell>
          <cell r="M23" t="str">
            <v/>
          </cell>
          <cell r="O23" t="str">
            <v/>
          </cell>
          <cell r="P23" t="str">
            <v>CHA</v>
          </cell>
          <cell r="Q23" t="str">
            <v>FRONTAL STANDARD</v>
          </cell>
          <cell r="R23" t="str">
            <v>FENWICK</v>
          </cell>
          <cell r="S23" t="str">
            <v>H30D</v>
          </cell>
          <cell r="T23" t="str">
            <v>GASOIL</v>
          </cell>
          <cell r="V23" t="str">
            <v>POSITIONNEUR</v>
          </cell>
          <cell r="W23" t="str">
            <v>(CHA) DOSSERET</v>
          </cell>
          <cell r="X23">
            <v>3</v>
          </cell>
          <cell r="AB23" t="str">
            <v>4 495 mm</v>
          </cell>
          <cell r="AC23">
            <v>43720</v>
          </cell>
          <cell r="AD23">
            <v>43928</v>
          </cell>
          <cell r="AE23">
            <v>44136</v>
          </cell>
          <cell r="AG23">
            <v>43928</v>
          </cell>
          <cell r="AI23">
            <v>44144</v>
          </cell>
          <cell r="AJ23">
            <v>44136</v>
          </cell>
          <cell r="AK23">
            <v>2020</v>
          </cell>
          <cell r="AO23" t="str">
            <v/>
          </cell>
          <cell r="AQ23" t="str">
            <v>LLD</v>
          </cell>
          <cell r="AR23" t="str">
            <v>FENWICK LEASE</v>
          </cell>
          <cell r="AS23" t="str">
            <v>FENWICK LEASE</v>
          </cell>
          <cell r="AT23" t="str">
            <v>2020LACH01</v>
          </cell>
          <cell r="AU23" t="str">
            <v>001702159-00</v>
          </cell>
          <cell r="AV23" t="str">
            <v/>
          </cell>
          <cell r="AW23" t="str">
            <v/>
          </cell>
          <cell r="AX23" t="str">
            <v/>
          </cell>
          <cell r="AY23" t="str">
            <v>CTR</v>
          </cell>
          <cell r="AZ23" t="str">
            <v/>
          </cell>
          <cell r="BA23">
            <v>84</v>
          </cell>
          <cell r="BB23" t="str">
            <v>NON</v>
          </cell>
          <cell r="BC23" t="str">
            <v>OUI</v>
          </cell>
          <cell r="BD23" t="str">
            <v>PREVENTIF ET CURATIF</v>
          </cell>
          <cell r="BE23" t="str">
            <v>NON</v>
          </cell>
          <cell r="BF23" t="str">
            <v>OUI</v>
          </cell>
          <cell r="BG23">
            <v>551.08000000000004</v>
          </cell>
          <cell r="BH23">
            <v>384.63</v>
          </cell>
          <cell r="BI23">
            <v>166.45</v>
          </cell>
          <cell r="BN23" t="str">
            <v/>
          </cell>
          <cell r="BO23">
            <v>4.59</v>
          </cell>
          <cell r="BP23" t="str">
            <v>FORFAIT</v>
          </cell>
          <cell r="BQ23">
            <v>67</v>
          </cell>
          <cell r="BR23">
            <v>8.2250746268656716</v>
          </cell>
          <cell r="BU23">
            <v>800</v>
          </cell>
          <cell r="BX23" t="str">
            <v>INT</v>
          </cell>
          <cell r="CP23" t="str">
            <v>NON</v>
          </cell>
          <cell r="DT23" t="str">
            <v/>
          </cell>
          <cell r="DX23">
            <v>0</v>
          </cell>
        </row>
        <row r="24">
          <cell r="C24" t="str">
            <v>H21202X02839</v>
          </cell>
          <cell r="D24" t="str">
            <v>MATERIEL</v>
          </cell>
          <cell r="E24" t="str">
            <v>ACTIF</v>
          </cell>
          <cell r="H24" t="str">
            <v>LARIVIERE</v>
          </cell>
          <cell r="I24" t="str">
            <v>ALENCON</v>
          </cell>
          <cell r="J24" t="str">
            <v>NORMANDIE</v>
          </cell>
          <cell r="K24">
            <v>154</v>
          </cell>
          <cell r="L24" t="str">
            <v/>
          </cell>
          <cell r="M24" t="str">
            <v/>
          </cell>
          <cell r="O24" t="str">
            <v/>
          </cell>
          <cell r="P24" t="str">
            <v>CHA</v>
          </cell>
          <cell r="Q24" t="str">
            <v>FRONTAL STANDARD</v>
          </cell>
          <cell r="R24" t="str">
            <v>FENWICK</v>
          </cell>
          <cell r="S24" t="str">
            <v>H30D</v>
          </cell>
          <cell r="T24" t="str">
            <v>GASOIL</v>
          </cell>
          <cell r="V24" t="str">
            <v>POSITIONNEUR</v>
          </cell>
          <cell r="W24" t="str">
            <v>(CHA) DOSSERET</v>
          </cell>
          <cell r="X24">
            <v>3</v>
          </cell>
          <cell r="AB24" t="str">
            <v>4 495 mm</v>
          </cell>
          <cell r="AC24">
            <v>43720</v>
          </cell>
          <cell r="AD24">
            <v>43928</v>
          </cell>
          <cell r="AE24">
            <v>44136</v>
          </cell>
          <cell r="AF24">
            <v>44145</v>
          </cell>
          <cell r="AG24">
            <v>44166</v>
          </cell>
          <cell r="AI24">
            <v>46721</v>
          </cell>
          <cell r="AJ24">
            <v>46692</v>
          </cell>
          <cell r="AK24">
            <v>2027</v>
          </cell>
          <cell r="AL24">
            <v>3</v>
          </cell>
          <cell r="AM24">
            <v>46539</v>
          </cell>
          <cell r="AO24">
            <v>12</v>
          </cell>
          <cell r="AQ24" t="str">
            <v>LLD</v>
          </cell>
          <cell r="AR24" t="str">
            <v>FENWICK LEASE</v>
          </cell>
          <cell r="AS24" t="str">
            <v>FENWICK LEASE</v>
          </cell>
          <cell r="AT24" t="str">
            <v>2020LACH01</v>
          </cell>
          <cell r="AU24" t="str">
            <v>001702159-00</v>
          </cell>
          <cell r="AV24" t="str">
            <v>OUI</v>
          </cell>
          <cell r="AW24" t="str">
            <v>1ER JANVIER</v>
          </cell>
          <cell r="AX24">
            <v>80284</v>
          </cell>
          <cell r="AY24" t="str">
            <v>CTR</v>
          </cell>
          <cell r="AZ24" t="str">
            <v/>
          </cell>
          <cell r="BA24">
            <v>84</v>
          </cell>
          <cell r="BB24" t="str">
            <v>NON</v>
          </cell>
          <cell r="BC24" t="str">
            <v>OUI</v>
          </cell>
          <cell r="BD24" t="str">
            <v>PREVENTIF ET CURATIF</v>
          </cell>
          <cell r="BE24" t="str">
            <v>NON</v>
          </cell>
          <cell r="BF24" t="str">
            <v>OUI</v>
          </cell>
          <cell r="BG24">
            <v>551.08000000000004</v>
          </cell>
          <cell r="BH24">
            <v>384.63</v>
          </cell>
          <cell r="BI24">
            <v>166.45</v>
          </cell>
          <cell r="BN24" t="str">
            <v/>
          </cell>
          <cell r="BO24">
            <v>4.59</v>
          </cell>
          <cell r="BP24" t="str">
            <v>FORFAIT</v>
          </cell>
          <cell r="BQ24">
            <v>67</v>
          </cell>
          <cell r="BR24">
            <v>8.2250746268656716</v>
          </cell>
          <cell r="BU24">
            <v>800</v>
          </cell>
          <cell r="BV24">
            <v>5600</v>
          </cell>
          <cell r="BW24">
            <v>1</v>
          </cell>
          <cell r="BX24" t="str">
            <v>INT</v>
          </cell>
          <cell r="CP24" t="str">
            <v>RC</v>
          </cell>
          <cell r="DS24">
            <v>44140</v>
          </cell>
          <cell r="DT24">
            <v>44321</v>
          </cell>
          <cell r="DV24">
            <v>0</v>
          </cell>
          <cell r="DW24">
            <v>0</v>
          </cell>
          <cell r="DX24">
            <v>0</v>
          </cell>
        </row>
        <row r="25">
          <cell r="C25" t="str">
            <v>Renouv H2X393D50736</v>
          </cell>
          <cell r="D25" t="str">
            <v>ENGAGEMENT</v>
          </cell>
          <cell r="E25" t="str">
            <v>INACTIF</v>
          </cell>
          <cell r="H25" t="str">
            <v>LARIVIERE</v>
          </cell>
          <cell r="I25" t="str">
            <v>ALENCON</v>
          </cell>
          <cell r="J25" t="str">
            <v>NORMANDIE</v>
          </cell>
          <cell r="K25">
            <v>154</v>
          </cell>
          <cell r="P25" t="str">
            <v>CHA</v>
          </cell>
          <cell r="Q25" t="str">
            <v>FRONTAL STANDARD</v>
          </cell>
          <cell r="R25" t="str">
            <v>FENWICK</v>
          </cell>
          <cell r="S25" t="str">
            <v>H30D</v>
          </cell>
          <cell r="T25" t="str">
            <v>GASOIL</v>
          </cell>
          <cell r="V25" t="str">
            <v>POSITIONNEUR</v>
          </cell>
          <cell r="W25" t="str">
            <v>(CHA) DOSSERET</v>
          </cell>
          <cell r="X25">
            <v>3</v>
          </cell>
          <cell r="AC25">
            <v>43703</v>
          </cell>
          <cell r="AD25">
            <v>43928</v>
          </cell>
          <cell r="AE25">
            <v>44136</v>
          </cell>
          <cell r="AI25">
            <v>44136</v>
          </cell>
          <cell r="AJ25">
            <v>44136</v>
          </cell>
          <cell r="AK25">
            <v>2020</v>
          </cell>
          <cell r="AQ25" t="str">
            <v>LLD</v>
          </cell>
          <cell r="AR25" t="str">
            <v>FENWICK LEASE</v>
          </cell>
          <cell r="AS25" t="str">
            <v>FENWICK LEASE</v>
          </cell>
          <cell r="AT25" t="str">
            <v>2020LACH02</v>
          </cell>
          <cell r="AU25" t="str">
            <v>001702159-01</v>
          </cell>
          <cell r="BA25">
            <v>84</v>
          </cell>
          <cell r="BB25" t="str">
            <v>NON</v>
          </cell>
          <cell r="BC25" t="str">
            <v>OUI</v>
          </cell>
          <cell r="BD25" t="str">
            <v>PREVENTIF ET CURATIF</v>
          </cell>
          <cell r="BE25" t="str">
            <v>NON</v>
          </cell>
          <cell r="BF25" t="str">
            <v>OUI</v>
          </cell>
          <cell r="BG25">
            <v>551.08000000000004</v>
          </cell>
          <cell r="BH25">
            <v>384.63</v>
          </cell>
          <cell r="BI25">
            <v>166.45</v>
          </cell>
          <cell r="BN25">
            <v>559.36</v>
          </cell>
          <cell r="BO25">
            <v>4.59</v>
          </cell>
          <cell r="BP25" t="str">
            <v>FORFAIT</v>
          </cell>
          <cell r="BQ25">
            <v>67</v>
          </cell>
          <cell r="BR25">
            <v>8.2250746268656716</v>
          </cell>
          <cell r="BU25">
            <v>800</v>
          </cell>
          <cell r="BX25" t="str">
            <v>INT</v>
          </cell>
          <cell r="CP25" t="str">
            <v>NON</v>
          </cell>
          <cell r="DT25" t="str">
            <v/>
          </cell>
          <cell r="DX25">
            <v>0</v>
          </cell>
        </row>
        <row r="26">
          <cell r="C26" t="str">
            <v>H2X393E00187</v>
          </cell>
          <cell r="D26" t="str">
            <v>MATERIEL</v>
          </cell>
          <cell r="E26" t="str">
            <v>ACTIF</v>
          </cell>
          <cell r="F26" t="str">
            <v/>
          </cell>
          <cell r="G26" t="str">
            <v xml:space="preserve">le 06/07/2018 - mutation demandée pour Alencon au 26/07/2018 / FACTURATION CHARGE  LOCATIVE A COMTER DU 01/09/2018  +FRAIS DE TRANSFERT </v>
          </cell>
          <cell r="H26" t="str">
            <v>LARIVIERE</v>
          </cell>
          <cell r="I26" t="str">
            <v>ALENCON</v>
          </cell>
          <cell r="J26" t="str">
            <v>NORMANDIE</v>
          </cell>
          <cell r="K26">
            <v>154</v>
          </cell>
          <cell r="L26" t="str">
            <v>RENOUVELLEMENT</v>
          </cell>
          <cell r="M26">
            <v>2021</v>
          </cell>
          <cell r="N26" t="str">
            <v>RENOUVELLEMENT</v>
          </cell>
          <cell r="O26" t="str">
            <v>07.COMMANDE EN COURS</v>
          </cell>
          <cell r="P26" t="str">
            <v>CHA</v>
          </cell>
          <cell r="Q26" t="str">
            <v>FRONTAL STANDARD</v>
          </cell>
          <cell r="R26" t="str">
            <v>FENWICK</v>
          </cell>
          <cell r="S26" t="str">
            <v>H30D</v>
          </cell>
          <cell r="T26" t="str">
            <v>GASOIL</v>
          </cell>
          <cell r="V26" t="str">
            <v>POSITIONNEUR</v>
          </cell>
          <cell r="X26">
            <v>3</v>
          </cell>
          <cell r="AD26">
            <v>43308</v>
          </cell>
          <cell r="AE26">
            <v>41791</v>
          </cell>
          <cell r="AG26">
            <v>43308</v>
          </cell>
          <cell r="AI26">
            <v>44347</v>
          </cell>
          <cell r="AJ26">
            <v>44317</v>
          </cell>
          <cell r="AK26">
            <v>2021</v>
          </cell>
          <cell r="AL26">
            <v>3</v>
          </cell>
          <cell r="AM26">
            <v>44168</v>
          </cell>
          <cell r="AN26">
            <v>44019</v>
          </cell>
          <cell r="AO26">
            <v>12</v>
          </cell>
          <cell r="AQ26" t="str">
            <v>LLD</v>
          </cell>
          <cell r="AR26" t="str">
            <v>FENWICK LEASE</v>
          </cell>
          <cell r="AS26" t="str">
            <v>FENWICK LEASE</v>
          </cell>
          <cell r="AT26" t="str">
            <v>2018LACH25</v>
          </cell>
          <cell r="AU26" t="str">
            <v>001127740-00</v>
          </cell>
          <cell r="AV26" t="str">
            <v>OUI</v>
          </cell>
          <cell r="AW26" t="str">
            <v>SIG</v>
          </cell>
          <cell r="AX26">
            <v>61384</v>
          </cell>
          <cell r="AY26" t="str">
            <v>AV1</v>
          </cell>
          <cell r="AZ26" t="str">
            <v>MUTA INTERNE</v>
          </cell>
          <cell r="BA26">
            <v>84</v>
          </cell>
          <cell r="BB26" t="str">
            <v>NON</v>
          </cell>
          <cell r="BC26" t="str">
            <v>OUI</v>
          </cell>
          <cell r="BD26" t="str">
            <v>PREVENTIF ET CURATIF</v>
          </cell>
          <cell r="BE26" t="str">
            <v>NON</v>
          </cell>
          <cell r="BF26" t="str">
            <v>OUI</v>
          </cell>
          <cell r="BG26">
            <v>514.24</v>
          </cell>
          <cell r="BH26">
            <v>353</v>
          </cell>
          <cell r="BI26">
            <v>161.24</v>
          </cell>
          <cell r="BN26">
            <v>510</v>
          </cell>
          <cell r="BO26">
            <v>4.24</v>
          </cell>
          <cell r="BP26" t="str">
            <v>FORFAIT</v>
          </cell>
          <cell r="BQ26">
            <v>67</v>
          </cell>
          <cell r="BR26">
            <v>7.6752238805970148</v>
          </cell>
          <cell r="BU26">
            <v>800</v>
          </cell>
          <cell r="BV26">
            <v>5600</v>
          </cell>
          <cell r="BW26">
            <v>2666</v>
          </cell>
          <cell r="BX26" t="str">
            <v>INT</v>
          </cell>
          <cell r="CP26" t="str">
            <v>RC</v>
          </cell>
          <cell r="DF26">
            <v>44347</v>
          </cell>
          <cell r="DG26">
            <v>2021</v>
          </cell>
          <cell r="DH26">
            <v>390</v>
          </cell>
          <cell r="DI26">
            <v>170</v>
          </cell>
          <cell r="DK26">
            <v>560</v>
          </cell>
          <cell r="DS26">
            <v>44151</v>
          </cell>
          <cell r="DT26">
            <v>44332</v>
          </cell>
          <cell r="DV26">
            <v>34.179487179487182</v>
          </cell>
          <cell r="DW26">
            <v>410.15384615384619</v>
          </cell>
          <cell r="DX26">
            <v>2871.0769230769233</v>
          </cell>
        </row>
        <row r="27">
          <cell r="C27" t="str">
            <v>NON DEFINIE</v>
          </cell>
          <cell r="D27" t="str">
            <v>ENGAGEMENT</v>
          </cell>
          <cell r="E27" t="str">
            <v>INACTIF</v>
          </cell>
          <cell r="H27" t="str">
            <v>LARIVIERE</v>
          </cell>
          <cell r="I27" t="str">
            <v>ALENCON</v>
          </cell>
          <cell r="J27" t="str">
            <v>NORMANDIE</v>
          </cell>
          <cell r="K27">
            <v>154</v>
          </cell>
          <cell r="L27" t="str">
            <v>SUPPLEMENTAIRE</v>
          </cell>
          <cell r="M27">
            <v>2021</v>
          </cell>
          <cell r="N27" t="str">
            <v>SUPPLEMENTAIRE</v>
          </cell>
          <cell r="O27" t="str">
            <v>07.COMMANDE EN COURS</v>
          </cell>
          <cell r="P27" t="str">
            <v>CHA</v>
          </cell>
          <cell r="Q27" t="str">
            <v>FRONTAL STANDARD</v>
          </cell>
          <cell r="R27" t="str">
            <v>FENWICK</v>
          </cell>
          <cell r="S27" t="str">
            <v>H25D</v>
          </cell>
          <cell r="T27" t="str">
            <v>GASOIL</v>
          </cell>
          <cell r="V27" t="str">
            <v>POSITIONNEUR</v>
          </cell>
          <cell r="X27">
            <v>2.5</v>
          </cell>
          <cell r="AC27">
            <v>44145</v>
          </cell>
          <cell r="AI27">
            <v>44227</v>
          </cell>
          <cell r="AJ27">
            <v>44197</v>
          </cell>
          <cell r="AK27">
            <v>2021</v>
          </cell>
          <cell r="AQ27" t="str">
            <v>LLD</v>
          </cell>
          <cell r="AR27" t="str">
            <v>FENWICK LEASE</v>
          </cell>
          <cell r="AS27" t="str">
            <v>FENWICK LEASE</v>
          </cell>
          <cell r="AT27" t="str">
            <v>2020LACH79</v>
          </cell>
          <cell r="BB27" t="str">
            <v>NON</v>
          </cell>
          <cell r="BC27" t="str">
            <v>OUI</v>
          </cell>
          <cell r="BD27" t="str">
            <v>PREVENTIF ET CURATIF</v>
          </cell>
          <cell r="BE27" t="str">
            <v>NON</v>
          </cell>
          <cell r="BF27" t="str">
            <v>OUI</v>
          </cell>
          <cell r="BG27">
            <v>514.24</v>
          </cell>
          <cell r="BH27">
            <v>353</v>
          </cell>
          <cell r="BI27">
            <v>161.24</v>
          </cell>
          <cell r="BP27" t="str">
            <v>FORFAIT</v>
          </cell>
          <cell r="BQ27">
            <v>67</v>
          </cell>
          <cell r="BR27">
            <v>7.6752238805970148</v>
          </cell>
          <cell r="BU27">
            <v>800</v>
          </cell>
          <cell r="BX27" t="str">
            <v>INT</v>
          </cell>
          <cell r="CP27" t="str">
            <v>NON</v>
          </cell>
          <cell r="DT27" t="str">
            <v/>
          </cell>
          <cell r="DX27">
            <v>0</v>
          </cell>
        </row>
        <row r="28">
          <cell r="C28" t="str">
            <v>NON DEFINIE</v>
          </cell>
          <cell r="D28" t="str">
            <v>COMMANDE</v>
          </cell>
          <cell r="E28" t="str">
            <v>ACTIF</v>
          </cell>
          <cell r="F28" t="str">
            <v>Contrat SG/loueur</v>
          </cell>
          <cell r="H28" t="str">
            <v>LARIVIERE</v>
          </cell>
          <cell r="I28" t="str">
            <v>ALENCON</v>
          </cell>
          <cell r="J28" t="str">
            <v>NORMANDIE</v>
          </cell>
          <cell r="K28">
            <v>154</v>
          </cell>
          <cell r="L28" t="str">
            <v>SUPPLEMENTAIRE</v>
          </cell>
          <cell r="M28">
            <v>2021</v>
          </cell>
          <cell r="N28" t="str">
            <v>SUPPLEMENTAIRE</v>
          </cell>
          <cell r="O28" t="str">
            <v>07.COMMANDE EN COURS</v>
          </cell>
          <cell r="P28" t="str">
            <v>CHA</v>
          </cell>
          <cell r="Q28" t="str">
            <v>FRONTAL STANDARD</v>
          </cell>
          <cell r="R28" t="str">
            <v>FENWICK</v>
          </cell>
          <cell r="S28" t="str">
            <v>H25D</v>
          </cell>
          <cell r="T28" t="str">
            <v>GASOIL</v>
          </cell>
          <cell r="V28" t="str">
            <v>POSITIONNEUR</v>
          </cell>
          <cell r="W28" t="str">
            <v>(CHA) DOSSERET</v>
          </cell>
          <cell r="X28">
            <v>2.5</v>
          </cell>
          <cell r="AB28" t="str">
            <v>4530 mm</v>
          </cell>
          <cell r="AC28">
            <v>44145</v>
          </cell>
          <cell r="AD28">
            <v>44236</v>
          </cell>
          <cell r="AE28">
            <v>44362</v>
          </cell>
          <cell r="AI28">
            <v>44362</v>
          </cell>
          <cell r="AJ28">
            <v>44348</v>
          </cell>
          <cell r="AK28">
            <v>2021</v>
          </cell>
          <cell r="AQ28" t="str">
            <v>LLD</v>
          </cell>
          <cell r="AR28" t="str">
            <v>FENWICK LEASE</v>
          </cell>
          <cell r="AS28" t="str">
            <v>FENWICK LEASE</v>
          </cell>
          <cell r="AT28" t="str">
            <v>2020LACH79</v>
          </cell>
          <cell r="AU28" t="str">
            <v>001742249-00</v>
          </cell>
          <cell r="AV28" t="str">
            <v>OUI</v>
          </cell>
          <cell r="AW28" t="str">
            <v>1ER JANVIER</v>
          </cell>
          <cell r="AY28" t="str">
            <v>CTR</v>
          </cell>
          <cell r="BA28">
            <v>84</v>
          </cell>
          <cell r="BB28" t="str">
            <v>NON</v>
          </cell>
          <cell r="BC28" t="str">
            <v>OUI</v>
          </cell>
          <cell r="BD28" t="str">
            <v>PREVENTIF ET CURATIF</v>
          </cell>
          <cell r="BE28" t="str">
            <v>NON</v>
          </cell>
          <cell r="BF28" t="str">
            <v>OUI</v>
          </cell>
          <cell r="BG28">
            <v>500.64</v>
          </cell>
          <cell r="BH28">
            <v>342.68</v>
          </cell>
          <cell r="BI28">
            <v>157.96</v>
          </cell>
          <cell r="BU28">
            <v>800</v>
          </cell>
          <cell r="BX28" t="str">
            <v>INT</v>
          </cell>
          <cell r="CP28" t="str">
            <v>NON</v>
          </cell>
          <cell r="DT28" t="str">
            <v/>
          </cell>
          <cell r="DX28">
            <v>0</v>
          </cell>
        </row>
        <row r="29">
          <cell r="C29" t="str">
            <v>H2X393C01771</v>
          </cell>
          <cell r="D29" t="str">
            <v>MATERIEL</v>
          </cell>
          <cell r="E29" t="str">
            <v>INACTIF</v>
          </cell>
          <cell r="G29" t="str">
            <v/>
          </cell>
          <cell r="H29" t="str">
            <v>LARIVIERE</v>
          </cell>
          <cell r="I29" t="str">
            <v>AMIENS</v>
          </cell>
          <cell r="J29" t="str">
            <v>NORD OUEST</v>
          </cell>
          <cell r="K29" t="str">
            <v>040</v>
          </cell>
          <cell r="L29" t="str">
            <v>RENOUVELLEMENT</v>
          </cell>
          <cell r="M29">
            <v>2019</v>
          </cell>
          <cell r="N29" t="str">
            <v>PROLONGATION</v>
          </cell>
          <cell r="O29" t="str">
            <v>08.DOSSIER CLOT</v>
          </cell>
          <cell r="P29" t="str">
            <v>CHA</v>
          </cell>
          <cell r="Q29" t="str">
            <v>FRONTAL STANDARD</v>
          </cell>
          <cell r="R29" t="str">
            <v>FENWICK</v>
          </cell>
          <cell r="S29" t="str">
            <v>H30D</v>
          </cell>
          <cell r="T29" t="str">
            <v>GASOIL</v>
          </cell>
          <cell r="V29" t="str">
            <v>SANS POSITIONNEUR</v>
          </cell>
          <cell r="X29">
            <v>3</v>
          </cell>
          <cell r="AD29">
            <v>41091</v>
          </cell>
          <cell r="AE29">
            <v>41088</v>
          </cell>
          <cell r="AG29">
            <v>41091</v>
          </cell>
          <cell r="AI29">
            <v>43646</v>
          </cell>
          <cell r="AJ29">
            <v>43617</v>
          </cell>
          <cell r="AK29">
            <v>2019</v>
          </cell>
          <cell r="AL29">
            <v>3</v>
          </cell>
          <cell r="AM29">
            <v>43464</v>
          </cell>
          <cell r="AN29">
            <v>43297</v>
          </cell>
          <cell r="AO29">
            <v>12</v>
          </cell>
          <cell r="AQ29" t="str">
            <v>LLD</v>
          </cell>
          <cell r="AR29" t="str">
            <v>LOIRE OCEAN MANUTENTION</v>
          </cell>
          <cell r="AS29" t="str">
            <v>LOIRE OCEAN MANUTENTION</v>
          </cell>
          <cell r="AT29" t="str">
            <v>NC</v>
          </cell>
          <cell r="AU29" t="str">
            <v>HS001643</v>
          </cell>
          <cell r="AV29" t="str">
            <v>OUI</v>
          </cell>
          <cell r="AW29" t="str">
            <v>1ER AOUT</v>
          </cell>
          <cell r="AX29">
            <v>45647</v>
          </cell>
          <cell r="AY29" t="str">
            <v>CTR</v>
          </cell>
          <cell r="AZ29" t="str">
            <v/>
          </cell>
          <cell r="BA29">
            <v>84</v>
          </cell>
          <cell r="BB29" t="str">
            <v>NON</v>
          </cell>
          <cell r="BC29" t="str">
            <v>OUI</v>
          </cell>
          <cell r="BD29" t="str">
            <v>PREVENTIF ET CURATIF</v>
          </cell>
          <cell r="BE29" t="str">
            <v>OUI</v>
          </cell>
          <cell r="BF29" t="str">
            <v>OUI</v>
          </cell>
          <cell r="BG29">
            <v>572.21</v>
          </cell>
          <cell r="BH29">
            <v>572.21</v>
          </cell>
          <cell r="BI29">
            <v>0</v>
          </cell>
          <cell r="BN29">
            <v>529</v>
          </cell>
          <cell r="BO29">
            <v>4.59</v>
          </cell>
          <cell r="BP29" t="str">
            <v>FORFAIT</v>
          </cell>
          <cell r="BQ29">
            <v>67</v>
          </cell>
          <cell r="BR29">
            <v>8.5404477611940308</v>
          </cell>
          <cell r="BU29">
            <v>800</v>
          </cell>
          <cell r="BW29">
            <v>4450</v>
          </cell>
          <cell r="BX29" t="str">
            <v>INT</v>
          </cell>
          <cell r="CP29" t="str">
            <v>NON</v>
          </cell>
          <cell r="DS29">
            <v>43679</v>
          </cell>
          <cell r="DT29">
            <v>43863</v>
          </cell>
          <cell r="DV29">
            <v>52.352941176470587</v>
          </cell>
          <cell r="DW29">
            <v>628.23529411764707</v>
          </cell>
          <cell r="DX29">
            <v>4397.6470588235297</v>
          </cell>
        </row>
        <row r="30">
          <cell r="C30" t="str">
            <v>H2X393E00133</v>
          </cell>
          <cell r="D30" t="str">
            <v>MATERIEL</v>
          </cell>
          <cell r="E30" t="str">
            <v>ACTIF</v>
          </cell>
          <cell r="F30" t="str">
            <v/>
          </cell>
          <cell r="H30" t="str">
            <v>LARIVIERE</v>
          </cell>
          <cell r="I30" t="str">
            <v>AMIENS</v>
          </cell>
          <cell r="J30" t="str">
            <v>NORD OUEST</v>
          </cell>
          <cell r="K30" t="str">
            <v>040</v>
          </cell>
          <cell r="L30" t="str">
            <v>RENOUVELLEMENT</v>
          </cell>
          <cell r="M30">
            <v>2021</v>
          </cell>
          <cell r="N30" t="str">
            <v>RENOUVELLEMENT</v>
          </cell>
          <cell r="O30" t="str">
            <v>01.EXPRESSION DE BESOIN EN COURS</v>
          </cell>
          <cell r="P30" t="str">
            <v>CHA</v>
          </cell>
          <cell r="Q30" t="str">
            <v>FRONTAL STANDARD</v>
          </cell>
          <cell r="R30" t="str">
            <v>FENWICK</v>
          </cell>
          <cell r="S30" t="str">
            <v>H30D</v>
          </cell>
          <cell r="T30" t="str">
            <v>GASOIL</v>
          </cell>
          <cell r="V30" t="str">
            <v>POSITIONNEUR</v>
          </cell>
          <cell r="X30">
            <v>3</v>
          </cell>
          <cell r="AD30">
            <v>41730</v>
          </cell>
          <cell r="AE30">
            <v>41710</v>
          </cell>
          <cell r="AG30">
            <v>41730</v>
          </cell>
          <cell r="AI30">
            <v>44286</v>
          </cell>
          <cell r="AJ30">
            <v>44256</v>
          </cell>
          <cell r="AK30">
            <v>2021</v>
          </cell>
          <cell r="AL30">
            <v>3</v>
          </cell>
          <cell r="AM30">
            <v>44106</v>
          </cell>
          <cell r="AN30">
            <v>44019</v>
          </cell>
          <cell r="AO30">
            <v>12</v>
          </cell>
          <cell r="AQ30" t="str">
            <v>LLD</v>
          </cell>
          <cell r="AR30" t="str">
            <v>FENWICK LEASE</v>
          </cell>
          <cell r="AS30" t="str">
            <v>FENWICK LEASE</v>
          </cell>
          <cell r="AT30" t="str">
            <v>NC</v>
          </cell>
          <cell r="AU30" t="str">
            <v>001127722-00</v>
          </cell>
          <cell r="AV30" t="str">
            <v>OUI</v>
          </cell>
          <cell r="AW30" t="str">
            <v>SIG</v>
          </cell>
          <cell r="AX30">
            <v>61384</v>
          </cell>
          <cell r="AY30" t="str">
            <v>CTR</v>
          </cell>
          <cell r="AZ30" t="str">
            <v/>
          </cell>
          <cell r="BA30">
            <v>84</v>
          </cell>
          <cell r="BB30" t="str">
            <v>NON</v>
          </cell>
          <cell r="BC30" t="str">
            <v>OUI</v>
          </cell>
          <cell r="BD30" t="str">
            <v>PREVENTIF ET CURATIF</v>
          </cell>
          <cell r="BE30" t="str">
            <v>NON</v>
          </cell>
          <cell r="BF30" t="str">
            <v>OUI</v>
          </cell>
          <cell r="BG30">
            <v>514.24</v>
          </cell>
          <cell r="BH30">
            <v>353</v>
          </cell>
          <cell r="BI30">
            <v>161.24</v>
          </cell>
          <cell r="BN30">
            <v>510</v>
          </cell>
          <cell r="BO30">
            <v>4.24</v>
          </cell>
          <cell r="BP30" t="str">
            <v>FORFAIT</v>
          </cell>
          <cell r="BQ30">
            <v>67</v>
          </cell>
          <cell r="BR30">
            <v>7.6752238805970148</v>
          </cell>
          <cell r="BU30">
            <v>800</v>
          </cell>
          <cell r="BV30">
            <v>5600</v>
          </cell>
          <cell r="BW30">
            <v>5537</v>
          </cell>
          <cell r="BX30" t="str">
            <v>INT</v>
          </cell>
          <cell r="CP30" t="str">
            <v>RC</v>
          </cell>
          <cell r="DF30">
            <v>44286</v>
          </cell>
          <cell r="DG30">
            <v>2021</v>
          </cell>
          <cell r="DH30">
            <v>362.38</v>
          </cell>
          <cell r="DI30">
            <v>162.53</v>
          </cell>
          <cell r="DK30">
            <v>524.91</v>
          </cell>
          <cell r="DS30">
            <v>43679</v>
          </cell>
          <cell r="DT30">
            <v>43863</v>
          </cell>
          <cell r="DV30">
            <v>86.515625</v>
          </cell>
          <cell r="DW30">
            <v>1038.1875</v>
          </cell>
          <cell r="DX30">
            <v>7267.3125</v>
          </cell>
        </row>
        <row r="31">
          <cell r="C31" t="str">
            <v>RENOUV H2X393E00133</v>
          </cell>
          <cell r="D31" t="str">
            <v>ENGAGEMENT</v>
          </cell>
          <cell r="E31" t="str">
            <v>ACTIF</v>
          </cell>
          <cell r="F31" t="str">
            <v>DE Envoi Prestataire</v>
          </cell>
          <cell r="H31" t="str">
            <v>LARIVIERE</v>
          </cell>
          <cell r="I31" t="str">
            <v>AMIENS</v>
          </cell>
          <cell r="J31" t="str">
            <v>NORD OUEST</v>
          </cell>
          <cell r="K31" t="str">
            <v>040</v>
          </cell>
          <cell r="L31" t="str">
            <v>RENOUVELLEMENT</v>
          </cell>
          <cell r="M31">
            <v>2021</v>
          </cell>
          <cell r="N31" t="str">
            <v>RENOUVELLEMENT</v>
          </cell>
          <cell r="O31" t="str">
            <v>01.EXPRESSION DE BESOIN EN COURS</v>
          </cell>
          <cell r="P31" t="str">
            <v>CHA</v>
          </cell>
          <cell r="Q31" t="str">
            <v>FRONTAL STANDARD</v>
          </cell>
          <cell r="R31" t="str">
            <v>FENWICK</v>
          </cell>
          <cell r="S31" t="str">
            <v>H30D</v>
          </cell>
          <cell r="T31" t="str">
            <v>GASOIL</v>
          </cell>
          <cell r="V31" t="str">
            <v>POSITIONNEUR</v>
          </cell>
          <cell r="X31">
            <v>3</v>
          </cell>
          <cell r="AC31">
            <v>44102</v>
          </cell>
          <cell r="AI31">
            <v>44286</v>
          </cell>
          <cell r="AJ31">
            <v>44256</v>
          </cell>
          <cell r="AK31">
            <v>2021</v>
          </cell>
          <cell r="AQ31" t="str">
            <v>LLD</v>
          </cell>
          <cell r="AR31" t="str">
            <v>FENWICK LEASE</v>
          </cell>
          <cell r="AS31" t="str">
            <v>FENWICK LEASE</v>
          </cell>
          <cell r="AT31" t="str">
            <v>2020LACH48</v>
          </cell>
          <cell r="BA31">
            <v>84</v>
          </cell>
          <cell r="BB31" t="str">
            <v>NON</v>
          </cell>
          <cell r="BC31" t="str">
            <v>OUI</v>
          </cell>
          <cell r="BD31" t="str">
            <v>PREVENTIF ET CURATIF</v>
          </cell>
          <cell r="BE31" t="str">
            <v>NON</v>
          </cell>
          <cell r="BF31" t="str">
            <v>OUI</v>
          </cell>
          <cell r="BG31">
            <v>560</v>
          </cell>
          <cell r="BH31">
            <v>390</v>
          </cell>
          <cell r="BI31">
            <v>170</v>
          </cell>
          <cell r="CP31" t="str">
            <v>NON</v>
          </cell>
          <cell r="DT31" t="str">
            <v/>
          </cell>
          <cell r="DX31">
            <v>0</v>
          </cell>
        </row>
        <row r="32">
          <cell r="C32" t="str">
            <v>renouv H2X393C01771</v>
          </cell>
          <cell r="D32" t="str">
            <v>COMMANDE</v>
          </cell>
          <cell r="E32" t="str">
            <v>INACTIF</v>
          </cell>
          <cell r="H32" t="str">
            <v>LARIVIERE</v>
          </cell>
          <cell r="I32" t="str">
            <v>AMIENS</v>
          </cell>
          <cell r="J32" t="str">
            <v>NORD OUEST</v>
          </cell>
          <cell r="K32" t="str">
            <v>040</v>
          </cell>
          <cell r="L32" t="str">
            <v/>
          </cell>
          <cell r="M32" t="str">
            <v/>
          </cell>
          <cell r="O32" t="str">
            <v/>
          </cell>
          <cell r="P32" t="str">
            <v>CHA</v>
          </cell>
          <cell r="Q32" t="str">
            <v>FRONTAL STANDARD</v>
          </cell>
          <cell r="R32" t="str">
            <v>FENWICK</v>
          </cell>
          <cell r="S32" t="str">
            <v>H30D</v>
          </cell>
          <cell r="T32" t="str">
            <v>GASOIL</v>
          </cell>
          <cell r="V32" t="str">
            <v>POSITIONNEUR</v>
          </cell>
          <cell r="X32">
            <v>3</v>
          </cell>
          <cell r="AB32" t="str">
            <v>4 450 mm</v>
          </cell>
          <cell r="AC32">
            <v>43430</v>
          </cell>
          <cell r="AD32">
            <v>43867</v>
          </cell>
          <cell r="AE32">
            <v>44088</v>
          </cell>
          <cell r="AG32">
            <v>43867</v>
          </cell>
          <cell r="AI32">
            <v>44088</v>
          </cell>
          <cell r="AJ32">
            <v>44075</v>
          </cell>
          <cell r="AK32">
            <v>2020</v>
          </cell>
          <cell r="AL32" t="str">
            <v/>
          </cell>
          <cell r="AO32" t="str">
            <v/>
          </cell>
          <cell r="AQ32" t="str">
            <v>LLD</v>
          </cell>
          <cell r="AR32" t="str">
            <v>FENWICK LEASE</v>
          </cell>
          <cell r="AS32" t="str">
            <v>FENWICK LEASE</v>
          </cell>
          <cell r="AT32" t="str">
            <v>2019LACH01</v>
          </cell>
          <cell r="AU32" t="str">
            <v>001702157-00</v>
          </cell>
          <cell r="AV32" t="str">
            <v/>
          </cell>
          <cell r="AW32" t="str">
            <v/>
          </cell>
          <cell r="AX32" t="str">
            <v/>
          </cell>
          <cell r="AY32" t="str">
            <v>CTR</v>
          </cell>
          <cell r="AZ32" t="str">
            <v/>
          </cell>
          <cell r="BA32">
            <v>84</v>
          </cell>
          <cell r="BB32" t="str">
            <v>NON</v>
          </cell>
          <cell r="BC32" t="str">
            <v>OUI</v>
          </cell>
          <cell r="BD32" t="str">
            <v>PREVENTIF ET CURATIF</v>
          </cell>
          <cell r="BE32" t="str">
            <v>NON</v>
          </cell>
          <cell r="BF32" t="str">
            <v>OUI</v>
          </cell>
          <cell r="BG32">
            <v>534.88</v>
          </cell>
          <cell r="BH32">
            <v>369.26</v>
          </cell>
          <cell r="BI32">
            <v>165.62</v>
          </cell>
          <cell r="BN32">
            <v>0</v>
          </cell>
          <cell r="BO32">
            <v>4.24</v>
          </cell>
          <cell r="BP32" t="str">
            <v>FORFAIT</v>
          </cell>
          <cell r="BQ32">
            <v>67</v>
          </cell>
          <cell r="BR32">
            <v>7.9832835820895518</v>
          </cell>
          <cell r="BU32">
            <v>800</v>
          </cell>
          <cell r="BX32" t="str">
            <v>INT</v>
          </cell>
          <cell r="CP32" t="str">
            <v>NON</v>
          </cell>
          <cell r="DT32" t="str">
            <v/>
          </cell>
          <cell r="DX32">
            <v>0</v>
          </cell>
        </row>
        <row r="33">
          <cell r="C33" t="str">
            <v>H21202X02788</v>
          </cell>
          <cell r="D33" t="str">
            <v>MATERIEL</v>
          </cell>
          <cell r="E33" t="str">
            <v>ACTIF</v>
          </cell>
          <cell r="H33" t="str">
            <v>LARIVIERE</v>
          </cell>
          <cell r="I33" t="str">
            <v>AMIENS</v>
          </cell>
          <cell r="J33" t="str">
            <v>NORD OUEST</v>
          </cell>
          <cell r="K33" t="str">
            <v>040</v>
          </cell>
          <cell r="L33" t="str">
            <v/>
          </cell>
          <cell r="M33" t="str">
            <v/>
          </cell>
          <cell r="O33" t="str">
            <v/>
          </cell>
          <cell r="P33" t="str">
            <v>CHA</v>
          </cell>
          <cell r="Q33" t="str">
            <v>FRONTAL STANDARD</v>
          </cell>
          <cell r="R33" t="str">
            <v>FENWICK</v>
          </cell>
          <cell r="S33" t="str">
            <v>H30D</v>
          </cell>
          <cell r="T33" t="str">
            <v>GASOIL</v>
          </cell>
          <cell r="V33" t="str">
            <v>POSITIONNEUR</v>
          </cell>
          <cell r="X33">
            <v>3</v>
          </cell>
          <cell r="AB33" t="str">
            <v>4 450 mm</v>
          </cell>
          <cell r="AC33">
            <v>43430</v>
          </cell>
          <cell r="AD33">
            <v>43867</v>
          </cell>
          <cell r="AE33">
            <v>44132</v>
          </cell>
          <cell r="AF33">
            <v>44131</v>
          </cell>
          <cell r="AG33">
            <v>44136</v>
          </cell>
          <cell r="AI33">
            <v>46691</v>
          </cell>
          <cell r="AJ33">
            <v>46661</v>
          </cell>
          <cell r="AK33">
            <v>2027</v>
          </cell>
          <cell r="AL33">
            <v>3</v>
          </cell>
          <cell r="AM33">
            <v>46509</v>
          </cell>
          <cell r="AO33">
            <v>12</v>
          </cell>
          <cell r="AQ33" t="str">
            <v>LLD</v>
          </cell>
          <cell r="AR33" t="str">
            <v>FENWICK LEASE</v>
          </cell>
          <cell r="AS33" t="str">
            <v>FENWICK LEASE</v>
          </cell>
          <cell r="AT33" t="str">
            <v>2019LACH01</v>
          </cell>
          <cell r="AU33" t="str">
            <v>001702157-00</v>
          </cell>
          <cell r="AV33" t="str">
            <v>OUI</v>
          </cell>
          <cell r="AW33" t="str">
            <v>1ER JANVIER</v>
          </cell>
          <cell r="AX33">
            <v>79720</v>
          </cell>
          <cell r="AY33" t="str">
            <v>CTR</v>
          </cell>
          <cell r="AZ33" t="str">
            <v/>
          </cell>
          <cell r="BA33">
            <v>84</v>
          </cell>
          <cell r="BB33" t="str">
            <v>NON</v>
          </cell>
          <cell r="BC33" t="str">
            <v>OUI</v>
          </cell>
          <cell r="BD33" t="str">
            <v>PREVENTIF ET CURATIF</v>
          </cell>
          <cell r="BE33" t="str">
            <v>NON</v>
          </cell>
          <cell r="BF33" t="str">
            <v>OUI</v>
          </cell>
          <cell r="BG33">
            <v>534.88</v>
          </cell>
          <cell r="BH33">
            <v>369.26</v>
          </cell>
          <cell r="BI33">
            <v>165.62</v>
          </cell>
          <cell r="BN33">
            <v>0</v>
          </cell>
          <cell r="BO33">
            <v>4.24</v>
          </cell>
          <cell r="BP33" t="str">
            <v>FORFAIT</v>
          </cell>
          <cell r="BQ33">
            <v>67</v>
          </cell>
          <cell r="BR33">
            <v>7.9832835820895518</v>
          </cell>
          <cell r="BU33">
            <v>800</v>
          </cell>
          <cell r="BV33">
            <v>5600</v>
          </cell>
          <cell r="BW33">
            <v>1</v>
          </cell>
          <cell r="BX33" t="str">
            <v>INT</v>
          </cell>
          <cell r="CP33" t="str">
            <v>RC</v>
          </cell>
          <cell r="CQ33" t="str">
            <v>H30D</v>
          </cell>
          <cell r="DS33">
            <v>44132</v>
          </cell>
          <cell r="DT33">
            <v>44314</v>
          </cell>
          <cell r="DV33">
            <v>0</v>
          </cell>
          <cell r="DW33">
            <v>0</v>
          </cell>
          <cell r="DX33">
            <v>0</v>
          </cell>
        </row>
        <row r="34">
          <cell r="C34" t="str">
            <v>renouv H2X393C01771</v>
          </cell>
          <cell r="D34" t="str">
            <v>ENGAGEMENT</v>
          </cell>
          <cell r="E34" t="str">
            <v>INACTIF</v>
          </cell>
          <cell r="H34" t="str">
            <v>LARIVIERE</v>
          </cell>
          <cell r="I34" t="str">
            <v>AMIENS</v>
          </cell>
          <cell r="J34" t="str">
            <v>NORD OUEST</v>
          </cell>
          <cell r="K34" t="str">
            <v>040</v>
          </cell>
          <cell r="P34" t="str">
            <v>CHA</v>
          </cell>
          <cell r="Q34" t="str">
            <v>FRONTAL STANDARD</v>
          </cell>
          <cell r="R34" t="str">
            <v>FENWICK</v>
          </cell>
          <cell r="S34" t="str">
            <v>H30D</v>
          </cell>
          <cell r="T34" t="str">
            <v>GASOIL</v>
          </cell>
          <cell r="V34" t="str">
            <v>POSITIONNEUR</v>
          </cell>
          <cell r="X34">
            <v>3</v>
          </cell>
          <cell r="AC34">
            <v>43430</v>
          </cell>
          <cell r="AD34">
            <v>43867</v>
          </cell>
          <cell r="AE34">
            <v>44088</v>
          </cell>
          <cell r="AI34">
            <v>44088</v>
          </cell>
          <cell r="AJ34">
            <v>44075</v>
          </cell>
          <cell r="AK34">
            <v>2020</v>
          </cell>
          <cell r="AQ34" t="str">
            <v>LLD</v>
          </cell>
          <cell r="AR34" t="str">
            <v>FENWICK LEASE</v>
          </cell>
          <cell r="AS34" t="str">
            <v>FENWICK LEASE</v>
          </cell>
          <cell r="AT34" t="str">
            <v>2019LACH01</v>
          </cell>
          <cell r="AY34" t="str">
            <v>CTR</v>
          </cell>
          <cell r="AZ34" t="str">
            <v/>
          </cell>
          <cell r="BA34">
            <v>84</v>
          </cell>
          <cell r="BB34" t="str">
            <v>NON</v>
          </cell>
          <cell r="BC34" t="str">
            <v>OUI</v>
          </cell>
          <cell r="BD34" t="str">
            <v>PREVENTIF ET CURATIF</v>
          </cell>
          <cell r="BE34" t="str">
            <v>NON</v>
          </cell>
          <cell r="BF34" t="str">
            <v>OUI</v>
          </cell>
          <cell r="BG34">
            <v>534.88</v>
          </cell>
          <cell r="BH34">
            <v>369.26</v>
          </cell>
          <cell r="BI34">
            <v>165.62</v>
          </cell>
          <cell r="BN34">
            <v>572.21</v>
          </cell>
          <cell r="BO34">
            <v>4.24</v>
          </cell>
          <cell r="BP34" t="str">
            <v>FORFAIT</v>
          </cell>
          <cell r="BQ34">
            <v>67</v>
          </cell>
          <cell r="BR34">
            <v>7.9832835820895518</v>
          </cell>
          <cell r="BU34">
            <v>800</v>
          </cell>
          <cell r="BX34" t="str">
            <v>INT</v>
          </cell>
          <cell r="CP34" t="str">
            <v>NON</v>
          </cell>
          <cell r="DT34" t="str">
            <v/>
          </cell>
          <cell r="DX34">
            <v>0</v>
          </cell>
        </row>
        <row r="35">
          <cell r="C35" t="str">
            <v>H2X393C01771</v>
          </cell>
          <cell r="D35" t="str">
            <v>MATERIEL</v>
          </cell>
          <cell r="E35" t="str">
            <v>INACTIF</v>
          </cell>
          <cell r="H35" t="str">
            <v>LARIVIERE</v>
          </cell>
          <cell r="I35" t="str">
            <v>AMIENS</v>
          </cell>
          <cell r="J35" t="str">
            <v>NORD OUEST</v>
          </cell>
          <cell r="K35" t="str">
            <v>040</v>
          </cell>
          <cell r="L35" t="str">
            <v/>
          </cell>
          <cell r="M35">
            <v>2020</v>
          </cell>
          <cell r="N35" t="str">
            <v>RENOUVELLEMENT</v>
          </cell>
          <cell r="O35" t="str">
            <v>08.DOSSIER CLOT</v>
          </cell>
          <cell r="P35" t="str">
            <v>CHA</v>
          </cell>
          <cell r="Q35" t="str">
            <v>FRONTAL STANDARD</v>
          </cell>
          <cell r="R35" t="str">
            <v>FENWICK</v>
          </cell>
          <cell r="S35" t="str">
            <v>H30D</v>
          </cell>
          <cell r="T35" t="str">
            <v>GASOIL</v>
          </cell>
          <cell r="V35" t="str">
            <v>SANS POSITIONNEUR</v>
          </cell>
          <cell r="X35">
            <v>3</v>
          </cell>
          <cell r="AD35">
            <v>44013</v>
          </cell>
          <cell r="AE35">
            <v>41088</v>
          </cell>
          <cell r="AG35">
            <v>44013</v>
          </cell>
          <cell r="AI35">
            <v>44132</v>
          </cell>
          <cell r="AJ35">
            <v>44105</v>
          </cell>
          <cell r="AK35">
            <v>2020</v>
          </cell>
          <cell r="AL35">
            <v>3</v>
          </cell>
          <cell r="AM35">
            <v>43464</v>
          </cell>
          <cell r="AN35">
            <v>43297</v>
          </cell>
          <cell r="AO35">
            <v>12</v>
          </cell>
          <cell r="AP35">
            <v>44132</v>
          </cell>
          <cell r="AQ35" t="str">
            <v>LLD</v>
          </cell>
          <cell r="AR35" t="str">
            <v>LOIRE OCEAN MANUTENTION</v>
          </cell>
          <cell r="AS35" t="str">
            <v>LOIRE OCEAN MANUTENTION</v>
          </cell>
          <cell r="AT35" t="str">
            <v>NC</v>
          </cell>
          <cell r="AU35" t="str">
            <v>HS001643</v>
          </cell>
          <cell r="AV35" t="str">
            <v>OUI</v>
          </cell>
          <cell r="AW35" t="str">
            <v>1ER AOUT</v>
          </cell>
          <cell r="AX35">
            <v>45647</v>
          </cell>
          <cell r="AY35" t="str">
            <v>AV1</v>
          </cell>
          <cell r="AZ35" t="str">
            <v>PROLONGATION</v>
          </cell>
          <cell r="BA35">
            <v>84</v>
          </cell>
          <cell r="BB35" t="str">
            <v>NON</v>
          </cell>
          <cell r="BC35" t="str">
            <v>OUI</v>
          </cell>
          <cell r="BD35" t="str">
            <v>PREVENTIF ET CURATIF</v>
          </cell>
          <cell r="BE35" t="str">
            <v>OUI</v>
          </cell>
          <cell r="BF35" t="str">
            <v>OUI</v>
          </cell>
          <cell r="BG35">
            <v>572.21</v>
          </cell>
          <cell r="BH35">
            <v>572.21</v>
          </cell>
          <cell r="BI35">
            <v>0</v>
          </cell>
          <cell r="BN35">
            <v>529</v>
          </cell>
          <cell r="BO35">
            <v>4.59</v>
          </cell>
          <cell r="BP35" t="str">
            <v>FORFAIT</v>
          </cell>
          <cell r="BQ35">
            <v>67</v>
          </cell>
          <cell r="BR35">
            <v>8.5404477611940308</v>
          </cell>
          <cell r="BU35">
            <v>800</v>
          </cell>
          <cell r="BW35">
            <v>4450</v>
          </cell>
          <cell r="BX35" t="str">
            <v>INT</v>
          </cell>
          <cell r="CP35" t="str">
            <v>NON</v>
          </cell>
          <cell r="DS35">
            <v>43679</v>
          </cell>
          <cell r="DT35">
            <v>43863</v>
          </cell>
          <cell r="DV35">
            <v>52.352941176470587</v>
          </cell>
          <cell r="DW35">
            <v>628.23529411764707</v>
          </cell>
          <cell r="DX35">
            <v>4397.6470588235297</v>
          </cell>
        </row>
        <row r="36">
          <cell r="C36" t="str">
            <v>H2X392E00745</v>
          </cell>
          <cell r="D36" t="str">
            <v>MATERIEL</v>
          </cell>
          <cell r="E36" t="str">
            <v>ACTIF</v>
          </cell>
          <cell r="F36" t="str">
            <v/>
          </cell>
          <cell r="G36" t="str">
            <v>Mail vigilence VGP 28/2</v>
          </cell>
          <cell r="H36" t="str">
            <v>LARIVIERE</v>
          </cell>
          <cell r="I36" t="str">
            <v>ANGERS</v>
          </cell>
          <cell r="J36" t="str">
            <v>CENTRE OUEST</v>
          </cell>
          <cell r="K36">
            <v>106</v>
          </cell>
          <cell r="L36" t="str">
            <v>RENOUVELLEMENT</v>
          </cell>
          <cell r="M36">
            <v>2021</v>
          </cell>
          <cell r="N36" t="str">
            <v>RENOUVELLEMENT</v>
          </cell>
          <cell r="O36" t="str">
            <v/>
          </cell>
          <cell r="P36" t="str">
            <v>CHA</v>
          </cell>
          <cell r="Q36" t="str">
            <v>FRONTAL STANDARD</v>
          </cell>
          <cell r="R36" t="str">
            <v>FENWICK</v>
          </cell>
          <cell r="S36" t="str">
            <v>H25D</v>
          </cell>
          <cell r="T36" t="str">
            <v>GASOIL</v>
          </cell>
          <cell r="V36" t="str">
            <v>POSITIONNEUR</v>
          </cell>
          <cell r="X36">
            <v>2.5</v>
          </cell>
          <cell r="AD36">
            <v>41760</v>
          </cell>
          <cell r="AE36">
            <v>41759</v>
          </cell>
          <cell r="AG36">
            <v>41760</v>
          </cell>
          <cell r="AI36">
            <v>44316</v>
          </cell>
          <cell r="AJ36">
            <v>44287</v>
          </cell>
          <cell r="AK36">
            <v>2021</v>
          </cell>
          <cell r="AL36">
            <v>3</v>
          </cell>
          <cell r="AM36">
            <v>44136</v>
          </cell>
          <cell r="AN36">
            <v>44019</v>
          </cell>
          <cell r="AO36">
            <v>12</v>
          </cell>
          <cell r="AQ36" t="str">
            <v>LLD</v>
          </cell>
          <cell r="AR36" t="str">
            <v>FENWICK LEASE</v>
          </cell>
          <cell r="AS36" t="str">
            <v>FENWICK LEASE</v>
          </cell>
          <cell r="AT36" t="str">
            <v>NC</v>
          </cell>
          <cell r="AU36" t="str">
            <v>001127727-00</v>
          </cell>
          <cell r="AV36" t="str">
            <v>OUI</v>
          </cell>
          <cell r="AW36" t="str">
            <v>SIG</v>
          </cell>
          <cell r="AX36">
            <v>55875</v>
          </cell>
          <cell r="AY36" t="str">
            <v>CTR</v>
          </cell>
          <cell r="AZ36" t="str">
            <v/>
          </cell>
          <cell r="BA36">
            <v>84</v>
          </cell>
          <cell r="BB36" t="str">
            <v>NON</v>
          </cell>
          <cell r="BC36" t="str">
            <v>OUI</v>
          </cell>
          <cell r="BD36" t="str">
            <v>PREVENTIF ET CURATIF</v>
          </cell>
          <cell r="BE36" t="str">
            <v>NON</v>
          </cell>
          <cell r="BF36" t="str">
            <v>OUI</v>
          </cell>
          <cell r="BG36">
            <v>466.02</v>
          </cell>
          <cell r="BH36">
            <v>313</v>
          </cell>
          <cell r="BI36">
            <v>153.02000000000001</v>
          </cell>
          <cell r="BN36">
            <v>462</v>
          </cell>
          <cell r="BO36">
            <v>4.08</v>
          </cell>
          <cell r="BP36" t="str">
            <v>FORFAIT</v>
          </cell>
          <cell r="BQ36">
            <v>67</v>
          </cell>
          <cell r="BR36">
            <v>6.955522388059701</v>
          </cell>
          <cell r="BU36">
            <v>800</v>
          </cell>
          <cell r="BV36">
            <v>5600</v>
          </cell>
          <cell r="BW36">
            <v>3816</v>
          </cell>
          <cell r="BX36" t="str">
            <v>INT</v>
          </cell>
          <cell r="CP36" t="str">
            <v>RC</v>
          </cell>
          <cell r="DF36">
            <v>44316</v>
          </cell>
          <cell r="DG36">
            <v>2021</v>
          </cell>
          <cell r="DH36">
            <v>400</v>
          </cell>
          <cell r="DI36">
            <v>175</v>
          </cell>
          <cell r="DK36">
            <v>575</v>
          </cell>
          <cell r="DS36">
            <v>44251</v>
          </cell>
          <cell r="DT36">
            <v>44432</v>
          </cell>
          <cell r="DV36">
            <v>47.111111111111114</v>
          </cell>
          <cell r="DW36">
            <v>565.33333333333337</v>
          </cell>
          <cell r="DX36">
            <v>3957.3333333333335</v>
          </cell>
        </row>
        <row r="37">
          <cell r="C37" t="str">
            <v>H2X393E01747</v>
          </cell>
          <cell r="D37" t="str">
            <v>MATERIEL</v>
          </cell>
          <cell r="E37" t="str">
            <v>ACTIF</v>
          </cell>
          <cell r="F37" t="str">
            <v/>
          </cell>
          <cell r="G37" t="str">
            <v>Mail vigilence VGP 28/2</v>
          </cell>
          <cell r="H37" t="str">
            <v>LARIVIERE</v>
          </cell>
          <cell r="I37" t="str">
            <v>ANGERS</v>
          </cell>
          <cell r="J37" t="str">
            <v>CENTRE OUEST</v>
          </cell>
          <cell r="K37">
            <v>106</v>
          </cell>
          <cell r="L37" t="str">
            <v>RENOUVELLEMENT</v>
          </cell>
          <cell r="M37">
            <v>2021</v>
          </cell>
          <cell r="N37" t="str">
            <v>RENOUVELLEMENT</v>
          </cell>
          <cell r="O37" t="str">
            <v/>
          </cell>
          <cell r="P37" t="str">
            <v>CHA</v>
          </cell>
          <cell r="Q37" t="str">
            <v>FRONTAL STANDARD</v>
          </cell>
          <cell r="R37" t="str">
            <v>FENWICK</v>
          </cell>
          <cell r="S37" t="str">
            <v>H30D</v>
          </cell>
          <cell r="T37" t="str">
            <v>GASOIL</v>
          </cell>
          <cell r="V37" t="str">
            <v>POSITIONNEUR</v>
          </cell>
          <cell r="X37">
            <v>3</v>
          </cell>
          <cell r="AD37">
            <v>41760</v>
          </cell>
          <cell r="AE37">
            <v>41773</v>
          </cell>
          <cell r="AG37">
            <v>41760</v>
          </cell>
          <cell r="AI37">
            <v>44316</v>
          </cell>
          <cell r="AJ37">
            <v>44287</v>
          </cell>
          <cell r="AK37">
            <v>2021</v>
          </cell>
          <cell r="AL37">
            <v>3</v>
          </cell>
          <cell r="AM37">
            <v>44136</v>
          </cell>
          <cell r="AN37">
            <v>44019</v>
          </cell>
          <cell r="AO37">
            <v>12</v>
          </cell>
          <cell r="AQ37" t="str">
            <v>LLD</v>
          </cell>
          <cell r="AR37" t="str">
            <v>FENWICK LEASE</v>
          </cell>
          <cell r="AS37" t="str">
            <v>FENWICK LEASE</v>
          </cell>
          <cell r="AT37" t="str">
            <v>NC</v>
          </cell>
          <cell r="AU37" t="str">
            <v>001127729-00</v>
          </cell>
          <cell r="AV37" t="str">
            <v>OUI</v>
          </cell>
          <cell r="AW37" t="str">
            <v>SIG</v>
          </cell>
          <cell r="AX37">
            <v>62550</v>
          </cell>
          <cell r="AY37" t="str">
            <v>CTR</v>
          </cell>
          <cell r="AZ37" t="str">
            <v/>
          </cell>
          <cell r="BA37">
            <v>84</v>
          </cell>
          <cell r="BB37" t="str">
            <v>NON</v>
          </cell>
          <cell r="BC37" t="str">
            <v>OUI</v>
          </cell>
          <cell r="BD37" t="str">
            <v>PREVENTIF ET CURATIF</v>
          </cell>
          <cell r="BE37" t="str">
            <v>NON</v>
          </cell>
          <cell r="BF37" t="str">
            <v>OUI</v>
          </cell>
          <cell r="BG37">
            <v>514.24</v>
          </cell>
          <cell r="BH37">
            <v>353</v>
          </cell>
          <cell r="BI37">
            <v>161.24</v>
          </cell>
          <cell r="BN37">
            <v>510</v>
          </cell>
          <cell r="BO37">
            <v>4.24</v>
          </cell>
          <cell r="BP37" t="str">
            <v>FORFAIT</v>
          </cell>
          <cell r="BQ37">
            <v>67</v>
          </cell>
          <cell r="BR37">
            <v>7.6752238805970148</v>
          </cell>
          <cell r="BU37">
            <v>800</v>
          </cell>
          <cell r="BV37">
            <v>5600</v>
          </cell>
          <cell r="BW37">
            <v>3343</v>
          </cell>
          <cell r="BX37" t="str">
            <v>INT</v>
          </cell>
          <cell r="CP37" t="str">
            <v>RC</v>
          </cell>
          <cell r="DF37">
            <v>44316</v>
          </cell>
          <cell r="DG37">
            <v>2021</v>
          </cell>
          <cell r="DH37">
            <v>390</v>
          </cell>
          <cell r="DI37">
            <v>170</v>
          </cell>
          <cell r="DK37">
            <v>560</v>
          </cell>
          <cell r="DS37">
            <v>44251</v>
          </cell>
          <cell r="DT37">
            <v>44432</v>
          </cell>
          <cell r="DV37">
            <v>41.271604938271608</v>
          </cell>
          <cell r="DW37">
            <v>495.2592592592593</v>
          </cell>
          <cell r="DX37">
            <v>3466.8148148148152</v>
          </cell>
        </row>
        <row r="38">
          <cell r="C38" t="str">
            <v>H2X393D55076</v>
          </cell>
          <cell r="D38" t="str">
            <v>MATERIEL</v>
          </cell>
          <cell r="E38" t="str">
            <v>INACTIF</v>
          </cell>
          <cell r="F38" t="str">
            <v/>
          </cell>
          <cell r="H38" t="str">
            <v>LARIVIERE</v>
          </cell>
          <cell r="I38" t="str">
            <v>ANGOULEME</v>
          </cell>
          <cell r="J38" t="str">
            <v>CENTRE OUEST</v>
          </cell>
          <cell r="K38" t="str">
            <v>02R</v>
          </cell>
          <cell r="L38" t="str">
            <v>RENOUVELLEMENT</v>
          </cell>
          <cell r="M38">
            <v>2021</v>
          </cell>
          <cell r="N38" t="str">
            <v>RENOUVELLEMENT</v>
          </cell>
          <cell r="O38" t="str">
            <v>08.DOSSIER CLOT</v>
          </cell>
          <cell r="P38" t="str">
            <v>CHA</v>
          </cell>
          <cell r="Q38" t="str">
            <v>FRONTAL STANDARD</v>
          </cell>
          <cell r="R38" t="str">
            <v>FENWICK</v>
          </cell>
          <cell r="S38" t="str">
            <v>H30D</v>
          </cell>
          <cell r="T38" t="str">
            <v>GASOIL</v>
          </cell>
          <cell r="V38" t="str">
            <v>POSITIONNEUR</v>
          </cell>
          <cell r="X38">
            <v>3</v>
          </cell>
          <cell r="AD38">
            <v>41730</v>
          </cell>
          <cell r="AE38">
            <v>41708</v>
          </cell>
          <cell r="AG38">
            <v>41730</v>
          </cell>
          <cell r="AI38">
            <v>44286</v>
          </cell>
          <cell r="AJ38">
            <v>44256</v>
          </cell>
          <cell r="AK38">
            <v>2021</v>
          </cell>
          <cell r="AL38">
            <v>3</v>
          </cell>
          <cell r="AM38">
            <v>44106</v>
          </cell>
          <cell r="AN38">
            <v>44019</v>
          </cell>
          <cell r="AO38">
            <v>12</v>
          </cell>
          <cell r="AQ38" t="str">
            <v>LLD</v>
          </cell>
          <cell r="AR38" t="str">
            <v>FENWICK LEASE</v>
          </cell>
          <cell r="AS38" t="str">
            <v>FENWICK LEASE</v>
          </cell>
          <cell r="AT38" t="str">
            <v>NC</v>
          </cell>
          <cell r="AU38" t="str">
            <v>001127670-00</v>
          </cell>
          <cell r="AV38" t="str">
            <v>OUI</v>
          </cell>
          <cell r="AW38" t="str">
            <v>SIG</v>
          </cell>
          <cell r="AX38">
            <v>61384</v>
          </cell>
          <cell r="AY38" t="str">
            <v>CTR</v>
          </cell>
          <cell r="AZ38" t="str">
            <v/>
          </cell>
          <cell r="BA38">
            <v>84</v>
          </cell>
          <cell r="BB38" t="str">
            <v>NON</v>
          </cell>
          <cell r="BC38" t="str">
            <v>OUI</v>
          </cell>
          <cell r="BD38" t="str">
            <v>PREVENTIF ET CURATIF</v>
          </cell>
          <cell r="BE38" t="str">
            <v>NON</v>
          </cell>
          <cell r="BF38" t="str">
            <v>OUI</v>
          </cell>
          <cell r="BG38">
            <v>514.24</v>
          </cell>
          <cell r="BH38">
            <v>353</v>
          </cell>
          <cell r="BI38">
            <v>161.24</v>
          </cell>
          <cell r="BN38">
            <v>510</v>
          </cell>
          <cell r="BO38">
            <v>4.24</v>
          </cell>
          <cell r="BP38" t="str">
            <v>FORFAIT</v>
          </cell>
          <cell r="BQ38">
            <v>67</v>
          </cell>
          <cell r="BR38">
            <v>7.6752238805970148</v>
          </cell>
          <cell r="BU38">
            <v>800</v>
          </cell>
          <cell r="BV38">
            <v>5600</v>
          </cell>
          <cell r="BW38">
            <v>4803</v>
          </cell>
          <cell r="BX38" t="str">
            <v>INT</v>
          </cell>
          <cell r="CP38" t="str">
            <v>RC</v>
          </cell>
          <cell r="DF38">
            <v>44286</v>
          </cell>
          <cell r="DG38">
            <v>2021</v>
          </cell>
          <cell r="DH38">
            <v>390</v>
          </cell>
          <cell r="DI38">
            <v>170</v>
          </cell>
          <cell r="DK38">
            <v>560</v>
          </cell>
          <cell r="DS38">
            <v>44166</v>
          </cell>
          <cell r="DT38">
            <v>44348</v>
          </cell>
          <cell r="DV38">
            <v>60.037500000000001</v>
          </cell>
          <cell r="DW38">
            <v>720.45</v>
          </cell>
          <cell r="DX38">
            <v>5043.1500000000005</v>
          </cell>
        </row>
        <row r="39">
          <cell r="C39" t="str">
            <v>H2X393D55076</v>
          </cell>
          <cell r="D39" t="str">
            <v>MATERIEL</v>
          </cell>
          <cell r="E39" t="str">
            <v>ACTIF</v>
          </cell>
          <cell r="F39" t="str">
            <v/>
          </cell>
          <cell r="G39" t="str">
            <v xml:space="preserve">a garder comme chariot de parc </v>
          </cell>
          <cell r="H39" t="str">
            <v>LARIVIERE</v>
          </cell>
          <cell r="I39" t="str">
            <v>ANGOULEME</v>
          </cell>
          <cell r="J39" t="str">
            <v>CENTRE OUEST</v>
          </cell>
          <cell r="K39" t="str">
            <v>02R</v>
          </cell>
          <cell r="L39" t="str">
            <v>RENOUVELLEMENT</v>
          </cell>
          <cell r="M39">
            <v>2021</v>
          </cell>
          <cell r="N39" t="str">
            <v>RENOUVELLEMENT</v>
          </cell>
          <cell r="O39" t="str">
            <v>08.DOSSIER CLOT</v>
          </cell>
          <cell r="P39" t="str">
            <v>CHA</v>
          </cell>
          <cell r="Q39" t="str">
            <v>FRONTAL STANDARD</v>
          </cell>
          <cell r="R39" t="str">
            <v>FENWICK</v>
          </cell>
          <cell r="S39" t="str">
            <v>H30D</v>
          </cell>
          <cell r="T39" t="str">
            <v>GASOIL</v>
          </cell>
          <cell r="V39" t="str">
            <v>POSITIONNEUR</v>
          </cell>
          <cell r="X39">
            <v>3</v>
          </cell>
          <cell r="AD39">
            <v>41730</v>
          </cell>
          <cell r="AE39">
            <v>41708</v>
          </cell>
          <cell r="AG39">
            <v>41730</v>
          </cell>
          <cell r="AH39">
            <v>44287</v>
          </cell>
          <cell r="AI39">
            <v>44377</v>
          </cell>
          <cell r="AJ39">
            <v>44348</v>
          </cell>
          <cell r="AK39">
            <v>2021</v>
          </cell>
          <cell r="AL39">
            <v>3</v>
          </cell>
          <cell r="AM39">
            <v>44195</v>
          </cell>
          <cell r="AN39">
            <v>44019</v>
          </cell>
          <cell r="AO39">
            <v>12</v>
          </cell>
          <cell r="AQ39" t="str">
            <v>LLD</v>
          </cell>
          <cell r="AR39" t="str">
            <v>FENWICK LEASE</v>
          </cell>
          <cell r="AS39" t="str">
            <v>FENWICK LEASE</v>
          </cell>
          <cell r="AT39" t="str">
            <v>NC</v>
          </cell>
          <cell r="AU39" t="str">
            <v>001127670-00</v>
          </cell>
          <cell r="AV39" t="str">
            <v>OUI</v>
          </cell>
          <cell r="AW39" t="str">
            <v>SIG</v>
          </cell>
          <cell r="AX39">
            <v>61384</v>
          </cell>
          <cell r="AY39" t="str">
            <v>AV1</v>
          </cell>
          <cell r="AZ39" t="str">
            <v>PROLONGATION</v>
          </cell>
          <cell r="BA39">
            <v>84</v>
          </cell>
          <cell r="BB39" t="str">
            <v>NON</v>
          </cell>
          <cell r="BC39" t="str">
            <v>OUI</v>
          </cell>
          <cell r="BD39" t="str">
            <v>PREVENTIF ET CURATIF</v>
          </cell>
          <cell r="BE39" t="str">
            <v>NON</v>
          </cell>
          <cell r="BF39" t="str">
            <v>OUI</v>
          </cell>
          <cell r="BG39">
            <v>514.24</v>
          </cell>
          <cell r="BH39">
            <v>353</v>
          </cell>
          <cell r="BI39">
            <v>161.24</v>
          </cell>
          <cell r="BN39">
            <v>510</v>
          </cell>
          <cell r="BO39">
            <v>4.24</v>
          </cell>
          <cell r="BP39" t="str">
            <v>FORFAIT</v>
          </cell>
          <cell r="BQ39">
            <v>67</v>
          </cell>
          <cell r="BR39">
            <v>7.6752238805970148</v>
          </cell>
          <cell r="BU39">
            <v>800</v>
          </cell>
          <cell r="BV39">
            <v>5600</v>
          </cell>
          <cell r="BW39">
            <v>4803</v>
          </cell>
          <cell r="BX39" t="str">
            <v>INT</v>
          </cell>
          <cell r="CP39" t="str">
            <v>RC</v>
          </cell>
          <cell r="DF39">
            <v>44286</v>
          </cell>
          <cell r="DG39">
            <v>2021</v>
          </cell>
          <cell r="DH39">
            <v>390</v>
          </cell>
          <cell r="DI39">
            <v>170</v>
          </cell>
          <cell r="DK39">
            <v>560</v>
          </cell>
          <cell r="DS39">
            <v>44166</v>
          </cell>
          <cell r="DT39">
            <v>44348</v>
          </cell>
          <cell r="DV39">
            <v>60.037500000000001</v>
          </cell>
          <cell r="DW39">
            <v>720.45</v>
          </cell>
          <cell r="DX39">
            <v>5043.1500000000005</v>
          </cell>
        </row>
        <row r="40">
          <cell r="C40" t="str">
            <v>RENOUV H2X393D55076</v>
          </cell>
          <cell r="D40" t="str">
            <v>ENGAGEMENT</v>
          </cell>
          <cell r="E40" t="str">
            <v>INACTIF</v>
          </cell>
          <cell r="H40" t="str">
            <v>LARIVIERE</v>
          </cell>
          <cell r="I40" t="str">
            <v>ANGOULEME</v>
          </cell>
          <cell r="J40" t="str">
            <v>CENTRE OUEST</v>
          </cell>
          <cell r="K40" t="str">
            <v>02R</v>
          </cell>
          <cell r="L40" t="str">
            <v>RENOUVELLEMENT</v>
          </cell>
          <cell r="M40">
            <v>2021</v>
          </cell>
          <cell r="N40" t="str">
            <v>RENOUVELLEMENT</v>
          </cell>
          <cell r="O40" t="str">
            <v>08.DOSSIER CLOT</v>
          </cell>
          <cell r="P40" t="str">
            <v>CHA</v>
          </cell>
          <cell r="Q40" t="str">
            <v>FRONTAL STANDARD</v>
          </cell>
          <cell r="R40" t="str">
            <v>FENWICK</v>
          </cell>
          <cell r="S40" t="str">
            <v>H30D</v>
          </cell>
          <cell r="T40" t="str">
            <v>GASOIL</v>
          </cell>
          <cell r="V40" t="str">
            <v>POSITIONNEUR</v>
          </cell>
          <cell r="X40">
            <v>3</v>
          </cell>
          <cell r="AB40" t="str">
            <v>4495 mm</v>
          </cell>
          <cell r="AC40">
            <v>44091</v>
          </cell>
          <cell r="AE40">
            <v>44286</v>
          </cell>
          <cell r="AI40">
            <v>44286</v>
          </cell>
          <cell r="AJ40">
            <v>44256</v>
          </cell>
          <cell r="AK40">
            <v>2021</v>
          </cell>
          <cell r="AQ40" t="str">
            <v>LLD</v>
          </cell>
          <cell r="AR40" t="str">
            <v>FENWICK LEASE</v>
          </cell>
          <cell r="AS40" t="str">
            <v>FENWICK LEASE</v>
          </cell>
          <cell r="AT40" t="str">
            <v>2020LACH35</v>
          </cell>
          <cell r="AU40" t="str">
            <v>001735640-00</v>
          </cell>
          <cell r="AY40" t="str">
            <v>CTR</v>
          </cell>
          <cell r="BA40">
            <v>84</v>
          </cell>
          <cell r="BB40" t="str">
            <v>NON</v>
          </cell>
          <cell r="BC40" t="str">
            <v>OUI</v>
          </cell>
          <cell r="BD40" t="str">
            <v>PREVENTIF ET CURATIF</v>
          </cell>
          <cell r="BE40" t="str">
            <v>NON</v>
          </cell>
          <cell r="BF40" t="str">
            <v>OUI</v>
          </cell>
          <cell r="BG40">
            <v>542.36</v>
          </cell>
          <cell r="BH40">
            <v>375.91</v>
          </cell>
          <cell r="BI40">
            <v>166.45</v>
          </cell>
          <cell r="BP40" t="str">
            <v>FORFAIT</v>
          </cell>
          <cell r="BQ40">
            <v>67</v>
          </cell>
          <cell r="BR40">
            <v>8.0949253731343287</v>
          </cell>
          <cell r="BU40">
            <v>800</v>
          </cell>
          <cell r="BX40" t="str">
            <v>INT</v>
          </cell>
          <cell r="CP40" t="str">
            <v>NON</v>
          </cell>
          <cell r="CQ40" t="str">
            <v>H30D</v>
          </cell>
          <cell r="CR40">
            <v>542.36</v>
          </cell>
          <cell r="CT40">
            <v>585.48</v>
          </cell>
          <cell r="DF40">
            <v>44287</v>
          </cell>
          <cell r="DG40">
            <v>2021</v>
          </cell>
          <cell r="DH40">
            <v>375.91</v>
          </cell>
          <cell r="DI40">
            <v>166.45</v>
          </cell>
          <cell r="DK40">
            <v>560</v>
          </cell>
          <cell r="DT40" t="str">
            <v/>
          </cell>
          <cell r="DX40">
            <v>0</v>
          </cell>
        </row>
        <row r="41">
          <cell r="C41" t="str">
            <v>RENOUV H2X393D55076</v>
          </cell>
          <cell r="D41" t="str">
            <v>COMMANDE</v>
          </cell>
          <cell r="E41" t="str">
            <v>INACTIF</v>
          </cell>
          <cell r="H41" t="str">
            <v>LARIVIERE</v>
          </cell>
          <cell r="I41" t="str">
            <v>ANGOULEME</v>
          </cell>
          <cell r="J41" t="str">
            <v>CENTRE OUEST</v>
          </cell>
          <cell r="K41" t="str">
            <v>02R</v>
          </cell>
          <cell r="L41" t="str">
            <v>RENOUVELLEMENT</v>
          </cell>
          <cell r="M41">
            <v>2021</v>
          </cell>
          <cell r="N41" t="str">
            <v>RENOUVELLEMENT</v>
          </cell>
          <cell r="O41" t="str">
            <v>08.DOSSIER CLOT</v>
          </cell>
          <cell r="P41" t="str">
            <v>CHA</v>
          </cell>
          <cell r="Q41" t="str">
            <v>FRONTAL STANDARD</v>
          </cell>
          <cell r="R41" t="str">
            <v>FENWICK</v>
          </cell>
          <cell r="S41" t="str">
            <v>H30D</v>
          </cell>
          <cell r="T41" t="str">
            <v>GASOIL</v>
          </cell>
          <cell r="V41" t="str">
            <v>POSITIONNEUR</v>
          </cell>
          <cell r="X41">
            <v>3</v>
          </cell>
          <cell r="AB41" t="str">
            <v>4495 mm</v>
          </cell>
          <cell r="AC41">
            <v>44091</v>
          </cell>
          <cell r="AD41">
            <v>44134</v>
          </cell>
          <cell r="AE41">
            <v>44270</v>
          </cell>
          <cell r="AI41">
            <v>44286</v>
          </cell>
          <cell r="AJ41">
            <v>44256</v>
          </cell>
          <cell r="AK41">
            <v>2021</v>
          </cell>
          <cell r="AQ41" t="str">
            <v>LLD</v>
          </cell>
          <cell r="AR41" t="str">
            <v>FENWICK LEASE</v>
          </cell>
          <cell r="AS41" t="str">
            <v>FENWICK LEASE</v>
          </cell>
          <cell r="AT41" t="str">
            <v>2020LACH35</v>
          </cell>
          <cell r="AU41" t="str">
            <v>001735640-00</v>
          </cell>
          <cell r="AV41" t="str">
            <v>OUI</v>
          </cell>
          <cell r="AW41" t="str">
            <v>1ER JANVIER</v>
          </cell>
          <cell r="AX41">
            <v>79898</v>
          </cell>
          <cell r="AY41" t="str">
            <v>CTR</v>
          </cell>
          <cell r="BA41">
            <v>84</v>
          </cell>
          <cell r="BB41" t="str">
            <v>NON</v>
          </cell>
          <cell r="BC41" t="str">
            <v>OUI</v>
          </cell>
          <cell r="BD41" t="str">
            <v>PREVENTIF ET CURATIF</v>
          </cell>
          <cell r="BE41" t="str">
            <v>NON</v>
          </cell>
          <cell r="BF41" t="str">
            <v>OUI</v>
          </cell>
          <cell r="BG41">
            <v>542.36</v>
          </cell>
          <cell r="BH41">
            <v>375.91</v>
          </cell>
          <cell r="BI41">
            <v>166.45</v>
          </cell>
          <cell r="BP41" t="str">
            <v>FORFAIT</v>
          </cell>
          <cell r="BQ41">
            <v>67</v>
          </cell>
          <cell r="BR41">
            <v>8.0949253731343287</v>
          </cell>
          <cell r="BU41">
            <v>800</v>
          </cell>
          <cell r="BX41" t="str">
            <v>INT</v>
          </cell>
          <cell r="CP41" t="str">
            <v>RC</v>
          </cell>
          <cell r="CQ41" t="str">
            <v>H30D</v>
          </cell>
          <cell r="CR41">
            <v>542.36</v>
          </cell>
          <cell r="CT41">
            <v>585.48</v>
          </cell>
          <cell r="DF41">
            <v>44287</v>
          </cell>
          <cell r="DG41">
            <v>2021</v>
          </cell>
          <cell r="DH41">
            <v>375.91</v>
          </cell>
          <cell r="DI41">
            <v>166.45</v>
          </cell>
          <cell r="DK41">
            <v>560</v>
          </cell>
          <cell r="DT41" t="str">
            <v/>
          </cell>
          <cell r="DX41">
            <v>0</v>
          </cell>
        </row>
        <row r="42">
          <cell r="C42" t="str">
            <v>H21202Y00776</v>
          </cell>
          <cell r="D42" t="str">
            <v>MATERIEL</v>
          </cell>
          <cell r="E42" t="str">
            <v>ACTIF</v>
          </cell>
          <cell r="F42" t="str">
            <v>Contrat SG/loueur</v>
          </cell>
          <cell r="H42" t="str">
            <v>LARIVIERE</v>
          </cell>
          <cell r="I42" t="str">
            <v>ANGOULEME</v>
          </cell>
          <cell r="J42" t="str">
            <v>CENTRE OUEST</v>
          </cell>
          <cell r="K42" t="str">
            <v>02R</v>
          </cell>
          <cell r="P42" t="str">
            <v>CHA</v>
          </cell>
          <cell r="Q42" t="str">
            <v>FRONTAL STANDARD</v>
          </cell>
          <cell r="R42" t="str">
            <v>FENWICK</v>
          </cell>
          <cell r="S42" t="str">
            <v>H30D</v>
          </cell>
          <cell r="T42" t="str">
            <v>GASOIL</v>
          </cell>
          <cell r="V42" t="str">
            <v>POSITIONNEUR</v>
          </cell>
          <cell r="X42">
            <v>3</v>
          </cell>
          <cell r="AB42" t="str">
            <v>4495 mm</v>
          </cell>
          <cell r="AC42">
            <v>44091</v>
          </cell>
          <cell r="AD42">
            <v>44134</v>
          </cell>
          <cell r="AE42">
            <v>44270</v>
          </cell>
          <cell r="AF42">
            <v>44271</v>
          </cell>
          <cell r="AG42">
            <v>44287</v>
          </cell>
          <cell r="AI42">
            <v>46843</v>
          </cell>
          <cell r="AJ42">
            <v>46813</v>
          </cell>
          <cell r="AK42">
            <v>2021</v>
          </cell>
          <cell r="AL42">
            <v>3</v>
          </cell>
          <cell r="AM42">
            <v>46662</v>
          </cell>
          <cell r="AO42">
            <v>12</v>
          </cell>
          <cell r="AQ42" t="str">
            <v>LLD</v>
          </cell>
          <cell r="AR42" t="str">
            <v>FENWICK LEASE</v>
          </cell>
          <cell r="AS42" t="str">
            <v>FENWICK LEASE</v>
          </cell>
          <cell r="AT42" t="str">
            <v>2020LACH35</v>
          </cell>
          <cell r="AU42" t="str">
            <v>001735640-00</v>
          </cell>
          <cell r="AV42" t="str">
            <v>OUI</v>
          </cell>
          <cell r="AW42" t="str">
            <v>1ER JANVIER</v>
          </cell>
          <cell r="AX42">
            <v>79898</v>
          </cell>
          <cell r="AY42" t="str">
            <v>CTR</v>
          </cell>
          <cell r="BA42">
            <v>84</v>
          </cell>
          <cell r="BB42" t="str">
            <v>NON</v>
          </cell>
          <cell r="BC42" t="str">
            <v>OUI</v>
          </cell>
          <cell r="BD42" t="str">
            <v>PREVENTIF ET CURATIF</v>
          </cell>
          <cell r="BE42" t="str">
            <v>NON</v>
          </cell>
          <cell r="BF42" t="str">
            <v>OUI</v>
          </cell>
          <cell r="BG42">
            <v>542.36</v>
          </cell>
          <cell r="BH42">
            <v>375.91</v>
          </cell>
          <cell r="BI42">
            <v>166.45</v>
          </cell>
          <cell r="BP42" t="str">
            <v>FORFAIT</v>
          </cell>
          <cell r="BQ42">
            <v>67</v>
          </cell>
          <cell r="BR42">
            <v>8.0949253731343287</v>
          </cell>
          <cell r="BU42">
            <v>800</v>
          </cell>
          <cell r="BW42">
            <v>1</v>
          </cell>
          <cell r="BX42" t="str">
            <v>INT</v>
          </cell>
          <cell r="CP42" t="str">
            <v>RC</v>
          </cell>
          <cell r="CQ42" t="str">
            <v>H30D</v>
          </cell>
          <cell r="CR42">
            <v>542.36</v>
          </cell>
          <cell r="CT42">
            <v>585.48</v>
          </cell>
          <cell r="DF42">
            <v>44287</v>
          </cell>
          <cell r="DG42">
            <v>2021</v>
          </cell>
          <cell r="DH42">
            <v>375.91</v>
          </cell>
          <cell r="DI42">
            <v>166.45</v>
          </cell>
          <cell r="DK42">
            <v>560</v>
          </cell>
          <cell r="DS42">
            <v>44270</v>
          </cell>
          <cell r="DT42">
            <v>44454</v>
          </cell>
          <cell r="DV42">
            <v>0</v>
          </cell>
          <cell r="DW42">
            <v>0</v>
          </cell>
          <cell r="DX42">
            <v>0</v>
          </cell>
        </row>
        <row r="43">
          <cell r="C43" t="str">
            <v>NON DEFINIE</v>
          </cell>
          <cell r="D43" t="str">
            <v>ENGAGEMENT</v>
          </cell>
          <cell r="E43" t="str">
            <v>INACTIF</v>
          </cell>
          <cell r="H43" t="str">
            <v>LARIVIERE</v>
          </cell>
          <cell r="I43" t="str">
            <v>ANGOULEME</v>
          </cell>
          <cell r="J43" t="str">
            <v>CENTRE OUEST</v>
          </cell>
          <cell r="K43" t="str">
            <v>02R</v>
          </cell>
          <cell r="L43" t="str">
            <v>SUPPLEMENTAIRE</v>
          </cell>
          <cell r="M43">
            <v>2021</v>
          </cell>
          <cell r="N43" t="str">
            <v>SUPPLEMENTAIRE</v>
          </cell>
          <cell r="O43" t="str">
            <v>07.COMMANDE EN COURS</v>
          </cell>
          <cell r="P43" t="str">
            <v>CHA</v>
          </cell>
          <cell r="Q43" t="str">
            <v>FRONTAL STANDARD</v>
          </cell>
          <cell r="R43" t="str">
            <v>FENWICK</v>
          </cell>
          <cell r="S43" t="str">
            <v>H30D</v>
          </cell>
          <cell r="T43" t="str">
            <v>GASOIL</v>
          </cell>
          <cell r="V43" t="str">
            <v>POSITIONNEUR</v>
          </cell>
          <cell r="X43">
            <v>3</v>
          </cell>
          <cell r="AC43">
            <v>44116</v>
          </cell>
          <cell r="AI43">
            <v>44197</v>
          </cell>
          <cell r="AJ43">
            <v>44197</v>
          </cell>
          <cell r="AK43">
            <v>2021</v>
          </cell>
          <cell r="AQ43" t="str">
            <v>LLD</v>
          </cell>
          <cell r="AR43" t="str">
            <v>FENWICK LEASE</v>
          </cell>
          <cell r="AS43" t="str">
            <v>FENWICK LEASE</v>
          </cell>
          <cell r="AT43" t="str">
            <v>2020LACH74</v>
          </cell>
          <cell r="AY43" t="str">
            <v>CTR</v>
          </cell>
          <cell r="BA43">
            <v>84</v>
          </cell>
          <cell r="BB43" t="str">
            <v>NON</v>
          </cell>
          <cell r="BC43" t="str">
            <v>OUI</v>
          </cell>
          <cell r="BD43" t="str">
            <v>PREVENTIF ET CURATIF</v>
          </cell>
          <cell r="BE43" t="str">
            <v>NON</v>
          </cell>
          <cell r="BF43" t="str">
            <v>OUI</v>
          </cell>
          <cell r="BG43">
            <v>560</v>
          </cell>
          <cell r="BH43">
            <v>390</v>
          </cell>
          <cell r="BI43">
            <v>170</v>
          </cell>
          <cell r="BO43">
            <v>4.24</v>
          </cell>
          <cell r="BP43" t="str">
            <v>FORFAIT</v>
          </cell>
          <cell r="BQ43">
            <v>67</v>
          </cell>
          <cell r="BR43">
            <v>7.6752238805970148</v>
          </cell>
          <cell r="BU43">
            <v>800</v>
          </cell>
          <cell r="BX43" t="str">
            <v>INT</v>
          </cell>
          <cell r="CP43" t="str">
            <v>NON</v>
          </cell>
          <cell r="DT43" t="str">
            <v/>
          </cell>
          <cell r="DX43">
            <v>0</v>
          </cell>
        </row>
        <row r="44">
          <cell r="C44" t="str">
            <v>NON DEFINIE</v>
          </cell>
          <cell r="D44" t="str">
            <v>COMMANDE</v>
          </cell>
          <cell r="E44" t="str">
            <v>ACTIF</v>
          </cell>
          <cell r="F44" t="str">
            <v>Contrat SG/loueur</v>
          </cell>
          <cell r="G44" t="str">
            <v xml:space="preserve"> </v>
          </cell>
          <cell r="H44" t="str">
            <v>LARIVIERE</v>
          </cell>
          <cell r="I44" t="str">
            <v>ANGOULEME</v>
          </cell>
          <cell r="J44" t="str">
            <v>CENTRE OUEST</v>
          </cell>
          <cell r="K44" t="str">
            <v>02R</v>
          </cell>
          <cell r="L44" t="str">
            <v>SUPPLEMENTAIRE</v>
          </cell>
          <cell r="M44">
            <v>2021</v>
          </cell>
          <cell r="N44" t="str">
            <v>SUPPLEMENTAIRE</v>
          </cell>
          <cell r="O44" t="str">
            <v>07.COMMANDE EN COURS</v>
          </cell>
          <cell r="P44" t="str">
            <v>CHA</v>
          </cell>
          <cell r="Q44" t="str">
            <v>FRONTAL STANDARD</v>
          </cell>
          <cell r="R44" t="str">
            <v>FENWICK</v>
          </cell>
          <cell r="S44" t="str">
            <v>H30D</v>
          </cell>
          <cell r="T44" t="str">
            <v>GASOIL</v>
          </cell>
          <cell r="V44" t="str">
            <v>POSITIONNEUR</v>
          </cell>
          <cell r="X44">
            <v>3</v>
          </cell>
          <cell r="AC44">
            <v>44116</v>
          </cell>
          <cell r="AD44">
            <v>44183</v>
          </cell>
          <cell r="AE44">
            <v>44301</v>
          </cell>
          <cell r="AI44">
            <v>44301</v>
          </cell>
          <cell r="AJ44">
            <v>44287</v>
          </cell>
          <cell r="AK44">
            <v>2021</v>
          </cell>
          <cell r="AQ44" t="str">
            <v>LLD</v>
          </cell>
          <cell r="AR44" t="str">
            <v>FENWICK LEASE</v>
          </cell>
          <cell r="AS44" t="str">
            <v>FENWICK LEASE</v>
          </cell>
          <cell r="AT44" t="str">
            <v>2020LACH74</v>
          </cell>
          <cell r="AU44" t="str">
            <v>001742243-00</v>
          </cell>
          <cell r="AV44" t="str">
            <v>OUI</v>
          </cell>
          <cell r="AW44" t="str">
            <v>1ER JANVIER</v>
          </cell>
          <cell r="AY44" t="str">
            <v>CTR</v>
          </cell>
          <cell r="BA44">
            <v>84</v>
          </cell>
          <cell r="BB44" t="str">
            <v>NON</v>
          </cell>
          <cell r="BC44" t="str">
            <v>OUI</v>
          </cell>
          <cell r="BD44" t="str">
            <v>PREVENTIF ET CURATIF</v>
          </cell>
          <cell r="BE44" t="str">
            <v>NON</v>
          </cell>
          <cell r="BF44" t="str">
            <v>OUI</v>
          </cell>
          <cell r="BG44">
            <v>542.36</v>
          </cell>
          <cell r="BH44">
            <v>375.91</v>
          </cell>
          <cell r="BI44">
            <v>166.45000000000002</v>
          </cell>
          <cell r="BU44">
            <v>800</v>
          </cell>
          <cell r="BX44" t="str">
            <v>INT</v>
          </cell>
          <cell r="CP44" t="str">
            <v>NON</v>
          </cell>
          <cell r="DT44" t="str">
            <v/>
          </cell>
          <cell r="DX44">
            <v>0</v>
          </cell>
        </row>
        <row r="45">
          <cell r="C45" t="str">
            <v>H2X392C02789</v>
          </cell>
          <cell r="D45" t="str">
            <v>MATERIEL</v>
          </cell>
          <cell r="E45" t="str">
            <v>INACTIF</v>
          </cell>
          <cell r="F45" t="str">
            <v/>
          </cell>
          <cell r="H45" t="str">
            <v>LARIVIERE</v>
          </cell>
          <cell r="I45" t="str">
            <v>ANNECY</v>
          </cell>
          <cell r="J45" t="str">
            <v>SUD EST</v>
          </cell>
          <cell r="K45" t="str">
            <v>02E</v>
          </cell>
          <cell r="L45" t="str">
            <v>RENOUVELLEMENT</v>
          </cell>
          <cell r="M45">
            <v>2019</v>
          </cell>
          <cell r="N45" t="str">
            <v>RENOUVELLEMENT</v>
          </cell>
          <cell r="O45" t="str">
            <v>08.DOSSIER CLOT</v>
          </cell>
          <cell r="P45" t="str">
            <v>CHA</v>
          </cell>
          <cell r="Q45" t="str">
            <v>FRONTAL TRIPLEX</v>
          </cell>
          <cell r="R45" t="str">
            <v>FENWICK</v>
          </cell>
          <cell r="S45" t="str">
            <v>H25D</v>
          </cell>
          <cell r="T45" t="str">
            <v>GASOIL</v>
          </cell>
          <cell r="V45" t="str">
            <v>SANS POSITIONNEUR</v>
          </cell>
          <cell r="X45">
            <v>2.5</v>
          </cell>
          <cell r="AD45">
            <v>41275</v>
          </cell>
          <cell r="AE45">
            <v>41277</v>
          </cell>
          <cell r="AG45">
            <v>41275</v>
          </cell>
          <cell r="AI45">
            <v>43830</v>
          </cell>
          <cell r="AJ45">
            <v>43800</v>
          </cell>
          <cell r="AK45">
            <v>2019</v>
          </cell>
          <cell r="AL45">
            <v>3</v>
          </cell>
          <cell r="AM45">
            <v>43649</v>
          </cell>
          <cell r="AN45">
            <v>43297</v>
          </cell>
          <cell r="AO45">
            <v>12</v>
          </cell>
          <cell r="AP45">
            <v>43830</v>
          </cell>
          <cell r="AQ45" t="str">
            <v>LLD</v>
          </cell>
          <cell r="AR45" t="str">
            <v>LOIRE OCEAN MANUTENTION</v>
          </cell>
          <cell r="AS45" t="str">
            <v>LOIRE OCEAN MANUTENTION</v>
          </cell>
          <cell r="AT45" t="str">
            <v>NC</v>
          </cell>
          <cell r="AU45" t="str">
            <v>HS001819</v>
          </cell>
          <cell r="AV45" t="str">
            <v>OUI</v>
          </cell>
          <cell r="AW45" t="str">
            <v>1ER JANVIER</v>
          </cell>
          <cell r="AX45">
            <v>44894</v>
          </cell>
          <cell r="AY45" t="str">
            <v>CTR</v>
          </cell>
          <cell r="AZ45" t="str">
            <v/>
          </cell>
          <cell r="BA45">
            <v>84</v>
          </cell>
          <cell r="BB45" t="str">
            <v>NON</v>
          </cell>
          <cell r="BC45" t="str">
            <v>OUI</v>
          </cell>
          <cell r="BD45" t="str">
            <v>PREVENTIF ET CURATIF</v>
          </cell>
          <cell r="BE45" t="str">
            <v>OUI</v>
          </cell>
          <cell r="BF45" t="str">
            <v>OUI</v>
          </cell>
          <cell r="BG45">
            <v>575.22</v>
          </cell>
          <cell r="BH45">
            <v>575.22</v>
          </cell>
          <cell r="BI45">
            <v>0</v>
          </cell>
          <cell r="BN45">
            <v>539</v>
          </cell>
          <cell r="BO45">
            <v>4.59</v>
          </cell>
          <cell r="BP45" t="str">
            <v>FORFAIT</v>
          </cell>
          <cell r="BQ45">
            <v>67</v>
          </cell>
          <cell r="BR45">
            <v>8.5853731343283588</v>
          </cell>
          <cell r="BU45">
            <v>800</v>
          </cell>
          <cell r="BW45">
            <v>5442</v>
          </cell>
          <cell r="BX45" t="str">
            <v>INT</v>
          </cell>
          <cell r="CP45" t="str">
            <v>NON</v>
          </cell>
          <cell r="DS45">
            <v>43473</v>
          </cell>
          <cell r="DT45">
            <v>43654</v>
          </cell>
          <cell r="DV45">
            <v>75.583333333333329</v>
          </cell>
          <cell r="DW45">
            <v>907</v>
          </cell>
          <cell r="DX45">
            <v>6349</v>
          </cell>
        </row>
        <row r="46">
          <cell r="C46" t="str">
            <v>H2X393C02081</v>
          </cell>
          <cell r="D46" t="str">
            <v>MATERIEL</v>
          </cell>
          <cell r="E46" t="str">
            <v>INACTIF</v>
          </cell>
          <cell r="F46" t="str">
            <v/>
          </cell>
          <cell r="G46" t="str">
            <v/>
          </cell>
          <cell r="H46" t="str">
            <v>LARIVIERE</v>
          </cell>
          <cell r="I46" t="str">
            <v>ANNECY</v>
          </cell>
          <cell r="J46" t="str">
            <v>SUD EST</v>
          </cell>
          <cell r="K46" t="str">
            <v>02E</v>
          </cell>
          <cell r="L46" t="str">
            <v>RENOUVELLEMENT</v>
          </cell>
          <cell r="M46">
            <v>2019</v>
          </cell>
          <cell r="N46" t="str">
            <v>RENOUVELLEMENT</v>
          </cell>
          <cell r="O46" t="str">
            <v>08.DOSSIER CLOT</v>
          </cell>
          <cell r="P46" t="str">
            <v>CHA</v>
          </cell>
          <cell r="Q46" t="str">
            <v>FRONTAL TRIPLEX</v>
          </cell>
          <cell r="R46" t="str">
            <v>FENWICK</v>
          </cell>
          <cell r="S46" t="str">
            <v>H30D</v>
          </cell>
          <cell r="T46" t="str">
            <v>GASOIL</v>
          </cell>
          <cell r="V46" t="str">
            <v>SANS POSITIONNEUR</v>
          </cell>
          <cell r="X46">
            <v>3</v>
          </cell>
          <cell r="AD46">
            <v>42917</v>
          </cell>
          <cell r="AE46">
            <v>41086</v>
          </cell>
          <cell r="AG46">
            <v>42917</v>
          </cell>
          <cell r="AI46">
            <v>43646</v>
          </cell>
          <cell r="AJ46">
            <v>43617</v>
          </cell>
          <cell r="AK46">
            <v>2019</v>
          </cell>
          <cell r="AL46">
            <v>3</v>
          </cell>
          <cell r="AM46">
            <v>43464</v>
          </cell>
          <cell r="AN46">
            <v>43297</v>
          </cell>
          <cell r="AO46">
            <v>12</v>
          </cell>
          <cell r="AP46">
            <v>43712</v>
          </cell>
          <cell r="AQ46" t="str">
            <v>LOA</v>
          </cell>
          <cell r="AR46" t="str">
            <v>LOIRE OCEAN MANUTENTION</v>
          </cell>
          <cell r="AS46" t="str">
            <v>LOIRE OCEAN MANUTENTION</v>
          </cell>
          <cell r="AT46" t="str">
            <v>NC</v>
          </cell>
          <cell r="AU46" t="str">
            <v>HS001648</v>
          </cell>
          <cell r="AV46" t="str">
            <v>OUI</v>
          </cell>
          <cell r="AW46" t="str">
            <v>1ER AOUT</v>
          </cell>
          <cell r="AX46">
            <v>49131</v>
          </cell>
          <cell r="AY46" t="str">
            <v>AV1</v>
          </cell>
          <cell r="AZ46" t="str">
            <v>PROLONGATION</v>
          </cell>
          <cell r="BA46">
            <v>84</v>
          </cell>
          <cell r="BB46" t="str">
            <v>NON</v>
          </cell>
          <cell r="BC46" t="str">
            <v>OUI</v>
          </cell>
          <cell r="BD46" t="str">
            <v>PREVENTIF ET CURATIF</v>
          </cell>
          <cell r="BE46" t="str">
            <v>OUI</v>
          </cell>
          <cell r="BF46" t="str">
            <v>OUI</v>
          </cell>
          <cell r="BG46">
            <v>608.98</v>
          </cell>
          <cell r="BH46">
            <v>608.98</v>
          </cell>
          <cell r="BI46">
            <v>0</v>
          </cell>
          <cell r="BN46">
            <v>563</v>
          </cell>
          <cell r="BO46">
            <v>4.59</v>
          </cell>
          <cell r="BP46" t="str">
            <v>FORFAIT</v>
          </cell>
          <cell r="BQ46">
            <v>67</v>
          </cell>
          <cell r="BR46">
            <v>9.089253731343284</v>
          </cell>
          <cell r="BU46">
            <v>800</v>
          </cell>
          <cell r="BW46">
            <v>4757</v>
          </cell>
          <cell r="BX46" t="str">
            <v>INT</v>
          </cell>
          <cell r="CP46" t="str">
            <v>SUPP</v>
          </cell>
          <cell r="DS46">
            <v>43473</v>
          </cell>
          <cell r="DT46">
            <v>43654</v>
          </cell>
          <cell r="DV46">
            <v>60.987179487179489</v>
          </cell>
          <cell r="DW46">
            <v>731.84615384615381</v>
          </cell>
          <cell r="DX46">
            <v>5122.9230769230762</v>
          </cell>
        </row>
        <row r="47">
          <cell r="C47" t="str">
            <v>H2X393C02081</v>
          </cell>
          <cell r="D47" t="str">
            <v>MATERIEL</v>
          </cell>
          <cell r="E47" t="str">
            <v>INACTIF</v>
          </cell>
          <cell r="F47" t="str">
            <v/>
          </cell>
          <cell r="G47" t="str">
            <v xml:space="preserve">Prolongation </v>
          </cell>
          <cell r="H47" t="str">
            <v>LARIVIERE</v>
          </cell>
          <cell r="I47" t="str">
            <v>ANNECY</v>
          </cell>
          <cell r="J47" t="str">
            <v>SUD EST</v>
          </cell>
          <cell r="K47" t="str">
            <v>02E</v>
          </cell>
          <cell r="L47" t="str">
            <v/>
          </cell>
          <cell r="M47" t="str">
            <v/>
          </cell>
          <cell r="O47" t="str">
            <v/>
          </cell>
          <cell r="P47" t="str">
            <v>CHA</v>
          </cell>
          <cell r="R47" t="str">
            <v>FENWICK</v>
          </cell>
          <cell r="S47" t="str">
            <v>H30D</v>
          </cell>
          <cell r="T47" t="str">
            <v>GASOIL</v>
          </cell>
          <cell r="V47" t="str">
            <v/>
          </cell>
          <cell r="W47" t="str">
            <v/>
          </cell>
          <cell r="X47">
            <v>3</v>
          </cell>
          <cell r="AD47">
            <v>41091</v>
          </cell>
          <cell r="AG47">
            <v>41091</v>
          </cell>
          <cell r="AI47">
            <v>42916</v>
          </cell>
          <cell r="AJ47">
            <v>42887</v>
          </cell>
          <cell r="AK47">
            <v>2017</v>
          </cell>
          <cell r="AL47">
            <v>3</v>
          </cell>
          <cell r="AM47">
            <v>42734</v>
          </cell>
          <cell r="AO47">
            <v>12</v>
          </cell>
          <cell r="AQ47" t="str">
            <v>LLD</v>
          </cell>
          <cell r="AR47" t="str">
            <v>LOIRE OCEAN MANUTENTION</v>
          </cell>
          <cell r="AS47" t="str">
            <v>LOIRE OCEAN MANUTENTION</v>
          </cell>
          <cell r="AT47" t="str">
            <v/>
          </cell>
          <cell r="AU47" t="str">
            <v>HS001648</v>
          </cell>
          <cell r="AV47" t="str">
            <v>OUI</v>
          </cell>
          <cell r="AW47" t="str">
            <v>1ER AOUT</v>
          </cell>
          <cell r="AX47">
            <v>49131</v>
          </cell>
          <cell r="AY47" t="str">
            <v>CTR</v>
          </cell>
          <cell r="AZ47" t="str">
            <v/>
          </cell>
          <cell r="BA47">
            <v>60</v>
          </cell>
          <cell r="BB47" t="str">
            <v>NON</v>
          </cell>
          <cell r="BC47" t="str">
            <v>OUI</v>
          </cell>
          <cell r="BD47" t="str">
            <v>PREVENTIF ET CURATIF</v>
          </cell>
          <cell r="BE47" t="str">
            <v>OUI</v>
          </cell>
          <cell r="BF47" t="str">
            <v>OUI</v>
          </cell>
          <cell r="BG47">
            <v>580.89</v>
          </cell>
          <cell r="BH47">
            <v>580.89</v>
          </cell>
          <cell r="BI47">
            <v>0</v>
          </cell>
          <cell r="BN47">
            <v>563</v>
          </cell>
          <cell r="BO47">
            <v>4.59</v>
          </cell>
          <cell r="BP47" t="str">
            <v>FORFAIT</v>
          </cell>
          <cell r="BQ47">
            <v>67</v>
          </cell>
          <cell r="BR47">
            <v>8.67</v>
          </cell>
          <cell r="BU47">
            <v>800</v>
          </cell>
          <cell r="BW47">
            <v>4757</v>
          </cell>
          <cell r="BX47" t="str">
            <v>INT</v>
          </cell>
          <cell r="CP47" t="str">
            <v>NON</v>
          </cell>
          <cell r="DS47">
            <v>43473</v>
          </cell>
          <cell r="DT47">
            <v>43654</v>
          </cell>
          <cell r="DV47">
            <v>60.987179487179489</v>
          </cell>
          <cell r="DW47">
            <v>731.84615384615381</v>
          </cell>
          <cell r="DX47">
            <v>5122.9230769230762</v>
          </cell>
        </row>
        <row r="48">
          <cell r="C48" t="str">
            <v>H2X393V03921</v>
          </cell>
          <cell r="D48" t="str">
            <v>COMMANDE</v>
          </cell>
          <cell r="E48" t="str">
            <v>INACTIF</v>
          </cell>
          <cell r="F48" t="str">
            <v/>
          </cell>
          <cell r="G48" t="str">
            <v/>
          </cell>
          <cell r="H48" t="str">
            <v>LARIVIERE</v>
          </cell>
          <cell r="I48" t="str">
            <v>ANNECY</v>
          </cell>
          <cell r="J48" t="str">
            <v>SUD EST</v>
          </cell>
          <cell r="K48" t="str">
            <v>02E</v>
          </cell>
          <cell r="L48" t="str">
            <v/>
          </cell>
          <cell r="M48" t="str">
            <v/>
          </cell>
          <cell r="O48" t="str">
            <v/>
          </cell>
          <cell r="P48" t="str">
            <v>CHA</v>
          </cell>
          <cell r="Q48" t="str">
            <v>FRONTAL TRIPLEX</v>
          </cell>
          <cell r="R48" t="str">
            <v>FENWICK</v>
          </cell>
          <cell r="S48" t="str">
            <v>H30D</v>
          </cell>
          <cell r="T48" t="str">
            <v>GASOIL</v>
          </cell>
          <cell r="V48" t="str">
            <v>POSITIONNEUR</v>
          </cell>
          <cell r="X48">
            <v>3</v>
          </cell>
          <cell r="AD48">
            <v>43553</v>
          </cell>
          <cell r="AE48">
            <v>43686</v>
          </cell>
          <cell r="AG48">
            <v>43553</v>
          </cell>
          <cell r="AI48">
            <v>43686</v>
          </cell>
          <cell r="AJ48">
            <v>43678</v>
          </cell>
          <cell r="AK48">
            <v>2019</v>
          </cell>
          <cell r="AL48">
            <v>3</v>
          </cell>
          <cell r="AM48">
            <v>43504</v>
          </cell>
          <cell r="AO48">
            <v>12</v>
          </cell>
          <cell r="AQ48" t="str">
            <v>LLD</v>
          </cell>
          <cell r="AR48" t="str">
            <v>FENWICK LEASE</v>
          </cell>
          <cell r="AS48" t="str">
            <v>FENWICK LEASE</v>
          </cell>
          <cell r="AT48" t="str">
            <v>2019LACH03</v>
          </cell>
          <cell r="AU48" t="str">
            <v>001631733-00</v>
          </cell>
          <cell r="AV48" t="str">
            <v>OUI</v>
          </cell>
          <cell r="AW48" t="str">
            <v>SIG</v>
          </cell>
          <cell r="AX48">
            <v>76419</v>
          </cell>
          <cell r="AY48" t="str">
            <v>CTR</v>
          </cell>
          <cell r="AZ48" t="str">
            <v/>
          </cell>
          <cell r="BA48">
            <v>84</v>
          </cell>
          <cell r="BB48" t="str">
            <v>NON</v>
          </cell>
          <cell r="BC48" t="str">
            <v>OUI</v>
          </cell>
          <cell r="BD48" t="str">
            <v>PREVENTIF ET CURATIF</v>
          </cell>
          <cell r="BE48" t="str">
            <v>NON</v>
          </cell>
          <cell r="BF48" t="str">
            <v>OUI</v>
          </cell>
          <cell r="BG48">
            <v>578.47</v>
          </cell>
          <cell r="BH48">
            <v>412.85</v>
          </cell>
          <cell r="BI48">
            <v>165.62</v>
          </cell>
          <cell r="BN48">
            <v>578.47</v>
          </cell>
          <cell r="BO48">
            <v>4.21</v>
          </cell>
          <cell r="BP48" t="str">
            <v>FORFAIT</v>
          </cell>
          <cell r="BQ48">
            <v>67</v>
          </cell>
          <cell r="BR48">
            <v>8.6338805970149259</v>
          </cell>
          <cell r="BU48">
            <v>800</v>
          </cell>
          <cell r="BW48">
            <v>509</v>
          </cell>
          <cell r="BX48" t="str">
            <v>INT</v>
          </cell>
          <cell r="CP48" t="str">
            <v>NON</v>
          </cell>
          <cell r="DS48">
            <v>44222</v>
          </cell>
          <cell r="DT48">
            <v>44403</v>
          </cell>
          <cell r="DV48">
            <v>29.941176470588236</v>
          </cell>
          <cell r="DW48">
            <v>359.29411764705884</v>
          </cell>
          <cell r="DX48">
            <v>2515.0588235294117</v>
          </cell>
        </row>
        <row r="49">
          <cell r="C49" t="str">
            <v>H2X393V03921</v>
          </cell>
          <cell r="D49" t="str">
            <v>MATERIEL</v>
          </cell>
          <cell r="E49" t="str">
            <v>ACTIF</v>
          </cell>
          <cell r="F49" t="str">
            <v/>
          </cell>
          <cell r="G49" t="str">
            <v/>
          </cell>
          <cell r="H49" t="str">
            <v>LARIVIERE</v>
          </cell>
          <cell r="I49" t="str">
            <v>ANNECY</v>
          </cell>
          <cell r="J49" t="str">
            <v>SUD EST</v>
          </cell>
          <cell r="K49" t="str">
            <v>02E</v>
          </cell>
          <cell r="L49" t="str">
            <v/>
          </cell>
          <cell r="M49" t="str">
            <v/>
          </cell>
          <cell r="O49" t="str">
            <v/>
          </cell>
          <cell r="P49" t="str">
            <v>CHA</v>
          </cell>
          <cell r="Q49" t="str">
            <v>FRONTAL TRIPLEX</v>
          </cell>
          <cell r="R49" t="str">
            <v>FENWICK</v>
          </cell>
          <cell r="S49" t="str">
            <v>H30D</v>
          </cell>
          <cell r="T49" t="str">
            <v>GASOIL</v>
          </cell>
          <cell r="V49" t="str">
            <v>POSITIONNEUR</v>
          </cell>
          <cell r="X49">
            <v>3</v>
          </cell>
          <cell r="AB49" t="str">
            <v>5 505 mm</v>
          </cell>
          <cell r="AD49">
            <v>43709</v>
          </cell>
          <cell r="AE49">
            <v>43686</v>
          </cell>
          <cell r="AG49">
            <v>43709</v>
          </cell>
          <cell r="AI49">
            <v>46265</v>
          </cell>
          <cell r="AJ49">
            <v>46235</v>
          </cell>
          <cell r="AK49">
            <v>2026</v>
          </cell>
          <cell r="AL49">
            <v>3</v>
          </cell>
          <cell r="AM49">
            <v>46083</v>
          </cell>
          <cell r="AO49">
            <v>12</v>
          </cell>
          <cell r="AQ49" t="str">
            <v>LLD</v>
          </cell>
          <cell r="AR49" t="str">
            <v>FENWICK LEASE</v>
          </cell>
          <cell r="AS49" t="str">
            <v>FENWICK LEASE</v>
          </cell>
          <cell r="AT49" t="str">
            <v>2019LACH03</v>
          </cell>
          <cell r="AU49" t="str">
            <v>001631733-00</v>
          </cell>
          <cell r="AV49" t="str">
            <v>OUI</v>
          </cell>
          <cell r="AW49" t="str">
            <v>SIG</v>
          </cell>
          <cell r="AX49">
            <v>76419</v>
          </cell>
          <cell r="AY49" t="str">
            <v>CTR</v>
          </cell>
          <cell r="AZ49" t="str">
            <v/>
          </cell>
          <cell r="BA49">
            <v>84</v>
          </cell>
          <cell r="BB49" t="str">
            <v>NON</v>
          </cell>
          <cell r="BC49" t="str">
            <v>OUI</v>
          </cell>
          <cell r="BD49" t="str">
            <v>PREVENTIF ET CURATIF</v>
          </cell>
          <cell r="BE49" t="str">
            <v>NON</v>
          </cell>
          <cell r="BF49" t="str">
            <v>OUI</v>
          </cell>
          <cell r="BG49">
            <v>578.47</v>
          </cell>
          <cell r="BH49">
            <v>412.85</v>
          </cell>
          <cell r="BI49">
            <v>165.62</v>
          </cell>
          <cell r="BN49">
            <v>578.47</v>
          </cell>
          <cell r="BO49">
            <v>4.21</v>
          </cell>
          <cell r="BP49" t="str">
            <v>FORFAIT</v>
          </cell>
          <cell r="BQ49">
            <v>67</v>
          </cell>
          <cell r="BR49">
            <v>8.6338805970149259</v>
          </cell>
          <cell r="BU49">
            <v>800</v>
          </cell>
          <cell r="BV49">
            <v>5600</v>
          </cell>
          <cell r="BW49">
            <v>509</v>
          </cell>
          <cell r="BX49" t="str">
            <v>INT</v>
          </cell>
          <cell r="CP49" t="str">
            <v>RC</v>
          </cell>
          <cell r="DS49">
            <v>44222</v>
          </cell>
          <cell r="DT49">
            <v>44403</v>
          </cell>
          <cell r="DV49">
            <v>29.941176470588236</v>
          </cell>
          <cell r="DW49">
            <v>359.29411764705884</v>
          </cell>
          <cell r="DX49">
            <v>2515.0588235294117</v>
          </cell>
        </row>
        <row r="50">
          <cell r="C50" t="str">
            <v>H2X392V02697</v>
          </cell>
          <cell r="D50" t="str">
            <v>COMMANDE</v>
          </cell>
          <cell r="E50" t="str">
            <v>INACTIF</v>
          </cell>
          <cell r="H50" t="str">
            <v>LARIVIERE</v>
          </cell>
          <cell r="I50" t="str">
            <v>ANNECY</v>
          </cell>
          <cell r="J50" t="str">
            <v>SUD EST</v>
          </cell>
          <cell r="K50" t="str">
            <v>02E</v>
          </cell>
          <cell r="L50" t="str">
            <v/>
          </cell>
          <cell r="M50" t="str">
            <v/>
          </cell>
          <cell r="O50" t="str">
            <v/>
          </cell>
          <cell r="P50" t="str">
            <v>CHA</v>
          </cell>
          <cell r="Q50" t="str">
            <v>FRONTAL TRIPLEX</v>
          </cell>
          <cell r="R50" t="str">
            <v>FENWICK</v>
          </cell>
          <cell r="S50" t="str">
            <v>H25D</v>
          </cell>
          <cell r="T50" t="str">
            <v>GASOIL</v>
          </cell>
          <cell r="V50" t="str">
            <v>POSITIONNEUR</v>
          </cell>
          <cell r="X50">
            <v>2.5</v>
          </cell>
          <cell r="AD50">
            <v>43553</v>
          </cell>
          <cell r="AE50">
            <v>43822</v>
          </cell>
          <cell r="AG50">
            <v>43553</v>
          </cell>
          <cell r="AI50">
            <v>43822</v>
          </cell>
          <cell r="AJ50">
            <v>43800</v>
          </cell>
          <cell r="AK50">
            <v>2019</v>
          </cell>
          <cell r="AL50">
            <v>3</v>
          </cell>
          <cell r="AM50">
            <v>43641</v>
          </cell>
          <cell r="AO50">
            <v>12</v>
          </cell>
          <cell r="AQ50" t="str">
            <v>LLD</v>
          </cell>
          <cell r="AR50" t="str">
            <v>FENWICK LEASE</v>
          </cell>
          <cell r="AS50" t="str">
            <v>FENWICK LEASE</v>
          </cell>
          <cell r="AT50" t="str">
            <v>2019LACH02</v>
          </cell>
          <cell r="AU50" t="str">
            <v>001631781-00</v>
          </cell>
          <cell r="AV50" t="str">
            <v>OUI</v>
          </cell>
          <cell r="AW50" t="str">
            <v>SIG</v>
          </cell>
          <cell r="AX50">
            <v>68446</v>
          </cell>
          <cell r="AY50" t="str">
            <v>CTR</v>
          </cell>
          <cell r="AZ50" t="str">
            <v/>
          </cell>
          <cell r="BA50">
            <v>84</v>
          </cell>
          <cell r="BB50" t="str">
            <v>NON</v>
          </cell>
          <cell r="BC50" t="str">
            <v>OUI</v>
          </cell>
          <cell r="BD50" t="str">
            <v>PREVENTIF ET CURATIF</v>
          </cell>
          <cell r="BE50" t="str">
            <v>NON</v>
          </cell>
          <cell r="BF50" t="str">
            <v>OUI</v>
          </cell>
          <cell r="BG50">
            <v>529.85</v>
          </cell>
          <cell r="BH50">
            <v>372.68</v>
          </cell>
          <cell r="BI50">
            <v>157.16999999999999</v>
          </cell>
          <cell r="BN50">
            <v>529.85</v>
          </cell>
          <cell r="BO50">
            <v>4</v>
          </cell>
          <cell r="BP50" t="str">
            <v>FORFAIT</v>
          </cell>
          <cell r="BQ50">
            <v>67</v>
          </cell>
          <cell r="BR50">
            <v>7.9082089552238806</v>
          </cell>
          <cell r="BU50">
            <v>800</v>
          </cell>
          <cell r="BW50">
            <v>521</v>
          </cell>
          <cell r="BX50" t="str">
            <v>INT</v>
          </cell>
          <cell r="CP50" t="str">
            <v>NON</v>
          </cell>
          <cell r="DS50">
            <v>44222</v>
          </cell>
          <cell r="DT50">
            <v>44403</v>
          </cell>
          <cell r="DV50">
            <v>40.07692307692308</v>
          </cell>
          <cell r="DW50">
            <v>480.92307692307696</v>
          </cell>
          <cell r="DX50">
            <v>3366.4615384615386</v>
          </cell>
        </row>
        <row r="51">
          <cell r="C51" t="str">
            <v>H2X392V02697</v>
          </cell>
          <cell r="D51" t="str">
            <v>MATERIEL</v>
          </cell>
          <cell r="E51" t="str">
            <v>ACTIF</v>
          </cell>
          <cell r="F51" t="str">
            <v/>
          </cell>
          <cell r="G51" t="str">
            <v xml:space="preserve"> </v>
          </cell>
          <cell r="H51" t="str">
            <v>LARIVIERE</v>
          </cell>
          <cell r="I51" t="str">
            <v>ANNECY</v>
          </cell>
          <cell r="J51" t="str">
            <v>SUD EST</v>
          </cell>
          <cell r="K51" t="str">
            <v>02E</v>
          </cell>
          <cell r="L51" t="str">
            <v/>
          </cell>
          <cell r="M51" t="str">
            <v/>
          </cell>
          <cell r="O51" t="str">
            <v/>
          </cell>
          <cell r="P51" t="str">
            <v>CHA</v>
          </cell>
          <cell r="Q51" t="str">
            <v>FRONTAL TRIPLEX</v>
          </cell>
          <cell r="R51" t="str">
            <v>FENWICK</v>
          </cell>
          <cell r="S51" t="str">
            <v>H25D</v>
          </cell>
          <cell r="T51" t="str">
            <v>GASOIL</v>
          </cell>
          <cell r="V51" t="str">
            <v>POSITIONNEUR</v>
          </cell>
          <cell r="X51">
            <v>2.5</v>
          </cell>
          <cell r="AB51" t="str">
            <v>5 515 mm</v>
          </cell>
          <cell r="AD51">
            <v>43831</v>
          </cell>
          <cell r="AE51">
            <v>43817</v>
          </cell>
          <cell r="AG51">
            <v>43831</v>
          </cell>
          <cell r="AI51">
            <v>46387</v>
          </cell>
          <cell r="AJ51">
            <v>46357</v>
          </cell>
          <cell r="AK51">
            <v>2026</v>
          </cell>
          <cell r="AL51">
            <v>3</v>
          </cell>
          <cell r="AM51">
            <v>46206</v>
          </cell>
          <cell r="AO51">
            <v>12</v>
          </cell>
          <cell r="AQ51" t="str">
            <v>LLD</v>
          </cell>
          <cell r="AR51" t="str">
            <v>FENWICK LEASE</v>
          </cell>
          <cell r="AS51" t="str">
            <v>FENWICK LEASE</v>
          </cell>
          <cell r="AT51" t="str">
            <v>2019LACH02</v>
          </cell>
          <cell r="AU51" t="str">
            <v>001631781-00</v>
          </cell>
          <cell r="AV51" t="str">
            <v>OUI</v>
          </cell>
          <cell r="AW51" t="str">
            <v>SIG</v>
          </cell>
          <cell r="AX51">
            <v>68446</v>
          </cell>
          <cell r="AY51" t="str">
            <v>CTR</v>
          </cell>
          <cell r="AZ51" t="str">
            <v/>
          </cell>
          <cell r="BA51">
            <v>84</v>
          </cell>
          <cell r="BB51" t="str">
            <v>NON</v>
          </cell>
          <cell r="BC51" t="str">
            <v>OUI</v>
          </cell>
          <cell r="BD51" t="str">
            <v>PREVENTIF ET CURATIF</v>
          </cell>
          <cell r="BE51" t="str">
            <v>NON</v>
          </cell>
          <cell r="BF51" t="str">
            <v>OUI</v>
          </cell>
          <cell r="BG51">
            <v>529.85</v>
          </cell>
          <cell r="BH51">
            <v>372.68</v>
          </cell>
          <cell r="BI51">
            <v>157.16999999999999</v>
          </cell>
          <cell r="BN51">
            <v>529.85</v>
          </cell>
          <cell r="BO51">
            <v>4</v>
          </cell>
          <cell r="BP51" t="str">
            <v>FORFAIT</v>
          </cell>
          <cell r="BQ51">
            <v>67</v>
          </cell>
          <cell r="BR51">
            <v>7.9082089552238806</v>
          </cell>
          <cell r="BU51">
            <v>800</v>
          </cell>
          <cell r="BV51">
            <v>5600</v>
          </cell>
          <cell r="BW51">
            <v>521</v>
          </cell>
          <cell r="BX51" t="str">
            <v>INT</v>
          </cell>
          <cell r="CP51" t="str">
            <v>RC</v>
          </cell>
          <cell r="DS51">
            <v>44222</v>
          </cell>
          <cell r="DT51">
            <v>44403</v>
          </cell>
          <cell r="DV51">
            <v>40.07692307692308</v>
          </cell>
          <cell r="DW51">
            <v>480.92307692307696</v>
          </cell>
          <cell r="DX51">
            <v>3366.4615384615386</v>
          </cell>
        </row>
        <row r="52">
          <cell r="C52" t="str">
            <v>H2X393E00090</v>
          </cell>
          <cell r="D52" t="str">
            <v>MATERIEL</v>
          </cell>
          <cell r="E52" t="str">
            <v>ACTIF</v>
          </cell>
          <cell r="F52" t="str">
            <v/>
          </cell>
          <cell r="G52" t="str">
            <v/>
          </cell>
          <cell r="H52" t="str">
            <v>LARIVIERE</v>
          </cell>
          <cell r="I52" t="str">
            <v>ARCACHON</v>
          </cell>
          <cell r="J52" t="str">
            <v>SUD OUEST</v>
          </cell>
          <cell r="K52" t="str">
            <v>03B</v>
          </cell>
          <cell r="L52" t="str">
            <v>RENOUVELLEMENT</v>
          </cell>
          <cell r="M52">
            <v>2021</v>
          </cell>
          <cell r="N52" t="str">
            <v>RENOUVELLEMENT</v>
          </cell>
          <cell r="O52" t="str">
            <v>01.EXPRESSION DE BESOIN EN COURS</v>
          </cell>
          <cell r="P52" t="str">
            <v>CHA</v>
          </cell>
          <cell r="Q52" t="str">
            <v>FRONTAL STANDARD</v>
          </cell>
          <cell r="R52" t="str">
            <v>FENWICK</v>
          </cell>
          <cell r="S52" t="str">
            <v>H30D</v>
          </cell>
          <cell r="T52" t="str">
            <v>GASOIL</v>
          </cell>
          <cell r="V52" t="str">
            <v>POSITIONNEUR</v>
          </cell>
          <cell r="X52">
            <v>3</v>
          </cell>
          <cell r="AD52">
            <v>41730</v>
          </cell>
          <cell r="AE52">
            <v>41710</v>
          </cell>
          <cell r="AG52">
            <v>41730</v>
          </cell>
          <cell r="AI52">
            <v>44286</v>
          </cell>
          <cell r="AJ52">
            <v>44256</v>
          </cell>
          <cell r="AK52">
            <v>2021</v>
          </cell>
          <cell r="AL52">
            <v>3</v>
          </cell>
          <cell r="AM52">
            <v>44106</v>
          </cell>
          <cell r="AN52">
            <v>44019</v>
          </cell>
          <cell r="AO52">
            <v>12</v>
          </cell>
          <cell r="AQ52" t="str">
            <v>LLD</v>
          </cell>
          <cell r="AR52" t="str">
            <v>FENWICK LEASE</v>
          </cell>
          <cell r="AS52" t="str">
            <v>FENWICK LEASE</v>
          </cell>
          <cell r="AT52" t="str">
            <v>NC</v>
          </cell>
          <cell r="AU52" t="str">
            <v>001127731-00</v>
          </cell>
          <cell r="AV52" t="str">
            <v>OUI</v>
          </cell>
          <cell r="AW52" t="str">
            <v>SIG</v>
          </cell>
          <cell r="AX52">
            <v>61384</v>
          </cell>
          <cell r="AY52" t="str">
            <v>CTR</v>
          </cell>
          <cell r="AZ52" t="str">
            <v/>
          </cell>
          <cell r="BA52">
            <v>84</v>
          </cell>
          <cell r="BB52" t="str">
            <v>NON</v>
          </cell>
          <cell r="BC52" t="str">
            <v>OUI</v>
          </cell>
          <cell r="BD52" t="str">
            <v>PREVENTIF ET CURATIF</v>
          </cell>
          <cell r="BE52" t="str">
            <v>NON</v>
          </cell>
          <cell r="BF52" t="str">
            <v>OUI</v>
          </cell>
          <cell r="BG52">
            <v>514.24</v>
          </cell>
          <cell r="BH52">
            <v>353</v>
          </cell>
          <cell r="BI52">
            <v>161.24</v>
          </cell>
          <cell r="BN52">
            <v>510</v>
          </cell>
          <cell r="BO52">
            <v>4.24</v>
          </cell>
          <cell r="BP52" t="str">
            <v>FORFAIT</v>
          </cell>
          <cell r="BQ52">
            <v>67</v>
          </cell>
          <cell r="BR52">
            <v>7.6752238805970148</v>
          </cell>
          <cell r="BU52">
            <v>800</v>
          </cell>
          <cell r="BV52">
            <v>5600</v>
          </cell>
          <cell r="BW52">
            <v>5079</v>
          </cell>
          <cell r="BX52" t="str">
            <v>INT</v>
          </cell>
          <cell r="CP52" t="str">
            <v>RC</v>
          </cell>
          <cell r="DF52">
            <v>44286</v>
          </cell>
          <cell r="DG52">
            <v>2021</v>
          </cell>
          <cell r="DH52">
            <v>390</v>
          </cell>
          <cell r="DI52">
            <v>170</v>
          </cell>
          <cell r="DK52">
            <v>560</v>
          </cell>
          <cell r="DS52">
            <v>44211</v>
          </cell>
          <cell r="DT52">
            <v>44392</v>
          </cell>
          <cell r="DV52">
            <v>61.939024390243901</v>
          </cell>
          <cell r="DW52">
            <v>743.26829268292681</v>
          </cell>
          <cell r="DX52">
            <v>5202.8780487804879</v>
          </cell>
        </row>
        <row r="53">
          <cell r="C53" t="str">
            <v>RENOUV H2X393E00090</v>
          </cell>
          <cell r="D53" t="str">
            <v>ENGAGEMENT</v>
          </cell>
          <cell r="E53" t="str">
            <v>ACTIF</v>
          </cell>
          <cell r="F53" t="str">
            <v>DE Envoi Prestataire</v>
          </cell>
          <cell r="H53" t="str">
            <v>LARIVIERE</v>
          </cell>
          <cell r="I53" t="str">
            <v>ARCACHON</v>
          </cell>
          <cell r="J53" t="str">
            <v>SUD OUEST</v>
          </cell>
          <cell r="K53" t="str">
            <v>03B</v>
          </cell>
          <cell r="L53" t="str">
            <v>RENOUVELLEMENT</v>
          </cell>
          <cell r="M53">
            <v>2021</v>
          </cell>
          <cell r="N53" t="str">
            <v>RENOUVELLEMENT</v>
          </cell>
          <cell r="O53" t="str">
            <v>01.EXPRESSION DE BESOIN EN COURS</v>
          </cell>
          <cell r="P53" t="str">
            <v>CHA</v>
          </cell>
          <cell r="Q53" t="str">
            <v>FRONTAL STANDARD</v>
          </cell>
          <cell r="R53" t="str">
            <v>FENWICK</v>
          </cell>
          <cell r="S53" t="str">
            <v>H30D</v>
          </cell>
          <cell r="T53" t="str">
            <v>GASOIL</v>
          </cell>
          <cell r="V53" t="str">
            <v>POSITIONNEUR</v>
          </cell>
          <cell r="X53">
            <v>3</v>
          </cell>
          <cell r="AC53">
            <v>44091</v>
          </cell>
          <cell r="AI53">
            <v>44286</v>
          </cell>
          <cell r="AJ53">
            <v>44256</v>
          </cell>
          <cell r="AK53">
            <v>2021</v>
          </cell>
          <cell r="AQ53" t="str">
            <v>LLD</v>
          </cell>
          <cell r="AR53" t="str">
            <v>FENWICK LEASE</v>
          </cell>
          <cell r="AS53" t="str">
            <v>FENWICK LEASE</v>
          </cell>
          <cell r="AT53" t="str">
            <v>2020LACH36</v>
          </cell>
          <cell r="AY53" t="str">
            <v>CTR</v>
          </cell>
          <cell r="BA53">
            <v>84</v>
          </cell>
          <cell r="BB53" t="str">
            <v>NON</v>
          </cell>
          <cell r="BC53" t="str">
            <v>OUI</v>
          </cell>
          <cell r="BD53" t="str">
            <v>PREVENTIF ET CURATIF</v>
          </cell>
          <cell r="BE53" t="str">
            <v>NON</v>
          </cell>
          <cell r="BF53" t="str">
            <v>OUI</v>
          </cell>
          <cell r="BG53">
            <v>560</v>
          </cell>
          <cell r="BH53">
            <v>390</v>
          </cell>
          <cell r="BI53">
            <v>170</v>
          </cell>
          <cell r="BU53">
            <v>800</v>
          </cell>
          <cell r="BX53" t="str">
            <v>INT</v>
          </cell>
          <cell r="CP53" t="str">
            <v>NON</v>
          </cell>
          <cell r="DT53" t="str">
            <v/>
          </cell>
          <cell r="DX53">
            <v>0</v>
          </cell>
        </row>
        <row r="54">
          <cell r="C54" t="str">
            <v>H2X392B00737</v>
          </cell>
          <cell r="D54" t="str">
            <v>MATERIEL</v>
          </cell>
          <cell r="E54" t="str">
            <v>INACTIF</v>
          </cell>
          <cell r="F54" t="str">
            <v/>
          </cell>
          <cell r="G54" t="str">
            <v/>
          </cell>
          <cell r="H54" t="str">
            <v>LARIVIERE</v>
          </cell>
          <cell r="I54" t="str">
            <v>AUBAGNE</v>
          </cell>
          <cell r="J54" t="str">
            <v>SUD EST</v>
          </cell>
          <cell r="K54" t="str">
            <v>04F</v>
          </cell>
          <cell r="L54" t="str">
            <v>RENOUVELLEMENT</v>
          </cell>
          <cell r="M54">
            <v>2018</v>
          </cell>
          <cell r="N54" t="str">
            <v>RENOUVELLEMENT</v>
          </cell>
          <cell r="O54" t="str">
            <v>08.DOSSIER CLOT</v>
          </cell>
          <cell r="P54" t="str">
            <v>CHA</v>
          </cell>
          <cell r="Q54" t="str">
            <v>FRONTAL STANDARD</v>
          </cell>
          <cell r="R54" t="str">
            <v>FENWICK</v>
          </cell>
          <cell r="S54" t="str">
            <v>H25D</v>
          </cell>
          <cell r="T54" t="str">
            <v>GASOIL</v>
          </cell>
          <cell r="V54" t="str">
            <v>SANS POSITIONNEUR</v>
          </cell>
          <cell r="X54">
            <v>2.5</v>
          </cell>
          <cell r="AD54">
            <v>40695</v>
          </cell>
          <cell r="AE54">
            <v>40700</v>
          </cell>
          <cell r="AG54">
            <v>40695</v>
          </cell>
          <cell r="AI54">
            <v>43251</v>
          </cell>
          <cell r="AJ54">
            <v>43221</v>
          </cell>
          <cell r="AK54">
            <v>2018</v>
          </cell>
          <cell r="AL54">
            <v>3</v>
          </cell>
          <cell r="AM54">
            <v>43072</v>
          </cell>
          <cell r="AN54">
            <v>42944</v>
          </cell>
          <cell r="AO54">
            <v>12</v>
          </cell>
          <cell r="AP54">
            <v>43347</v>
          </cell>
          <cell r="AQ54" t="str">
            <v>LLD</v>
          </cell>
          <cell r="AR54" t="str">
            <v>LOIRE OCEAN MANUTENTION</v>
          </cell>
          <cell r="AS54" t="str">
            <v>LOIRE OCEAN MANUTENTION</v>
          </cell>
          <cell r="AT54" t="str">
            <v/>
          </cell>
          <cell r="AU54" t="str">
            <v>HS001363</v>
          </cell>
          <cell r="AV54" t="str">
            <v>OUI</v>
          </cell>
          <cell r="AW54" t="str">
            <v>1ER JUIN</v>
          </cell>
          <cell r="AX54">
            <v>49657</v>
          </cell>
          <cell r="AY54" t="str">
            <v>CTR</v>
          </cell>
          <cell r="AZ54" t="str">
            <v/>
          </cell>
          <cell r="BA54">
            <v>84</v>
          </cell>
          <cell r="BB54" t="str">
            <v>NON</v>
          </cell>
          <cell r="BC54" t="str">
            <v>OUI</v>
          </cell>
          <cell r="BD54" t="str">
            <v>PREVENTIF ET CURATIF</v>
          </cell>
          <cell r="BE54" t="str">
            <v>OUI</v>
          </cell>
          <cell r="BF54" t="str">
            <v>OUI</v>
          </cell>
          <cell r="BG54">
            <v>576.94000000000005</v>
          </cell>
          <cell r="BH54">
            <v>576.94000000000005</v>
          </cell>
          <cell r="BI54">
            <v>0</v>
          </cell>
          <cell r="BN54">
            <v>506</v>
          </cell>
          <cell r="BO54">
            <v>4.3899999999999997</v>
          </cell>
          <cell r="BP54" t="str">
            <v>FORFAIT</v>
          </cell>
          <cell r="BQ54">
            <v>67</v>
          </cell>
          <cell r="BR54">
            <v>8.6110447761194031</v>
          </cell>
          <cell r="BU54">
            <v>800</v>
          </cell>
          <cell r="BX54" t="str">
            <v>INT</v>
          </cell>
          <cell r="CP54" t="str">
            <v>NON</v>
          </cell>
          <cell r="DT54" t="str">
            <v/>
          </cell>
          <cell r="DX54">
            <v>0</v>
          </cell>
        </row>
        <row r="55">
          <cell r="C55" t="str">
            <v>H2X393J03661</v>
          </cell>
          <cell r="D55" t="str">
            <v>MATERIEL</v>
          </cell>
          <cell r="E55" t="str">
            <v>ACTIF</v>
          </cell>
          <cell r="F55" t="str">
            <v/>
          </cell>
          <cell r="G55" t="str">
            <v/>
          </cell>
          <cell r="H55" t="str">
            <v>LARIVIERE</v>
          </cell>
          <cell r="I55" t="str">
            <v>AUBAGNE</v>
          </cell>
          <cell r="J55" t="str">
            <v>SUD EST</v>
          </cell>
          <cell r="K55" t="str">
            <v>04F</v>
          </cell>
          <cell r="L55" t="str">
            <v/>
          </cell>
          <cell r="M55" t="str">
            <v/>
          </cell>
          <cell r="O55" t="str">
            <v/>
          </cell>
          <cell r="P55" t="str">
            <v>CHA</v>
          </cell>
          <cell r="Q55" t="str">
            <v>FRONTAL STANDARD</v>
          </cell>
          <cell r="R55" t="str">
            <v>FENWICK</v>
          </cell>
          <cell r="S55" t="str">
            <v>H30D</v>
          </cell>
          <cell r="T55" t="str">
            <v>GASOIL</v>
          </cell>
          <cell r="V55" t="str">
            <v>POSITIONNEUR</v>
          </cell>
          <cell r="X55">
            <v>3</v>
          </cell>
          <cell r="AD55">
            <v>43313</v>
          </cell>
          <cell r="AE55">
            <v>43318</v>
          </cell>
          <cell r="AG55">
            <v>43313</v>
          </cell>
          <cell r="AI55">
            <v>45869</v>
          </cell>
          <cell r="AJ55">
            <v>45839</v>
          </cell>
          <cell r="AK55">
            <v>2025</v>
          </cell>
          <cell r="AL55">
            <v>3</v>
          </cell>
          <cell r="AM55">
            <v>45688</v>
          </cell>
          <cell r="AO55">
            <v>12</v>
          </cell>
          <cell r="AQ55" t="str">
            <v>LLD</v>
          </cell>
          <cell r="AR55" t="str">
            <v>FENWICK LEASE</v>
          </cell>
          <cell r="AS55" t="str">
            <v>FENWICK LEASE</v>
          </cell>
          <cell r="AT55" t="str">
            <v>2018LACH14</v>
          </cell>
          <cell r="AU55" t="str">
            <v>001540114-00</v>
          </cell>
          <cell r="AV55" t="str">
            <v>OUI</v>
          </cell>
          <cell r="AW55" t="str">
            <v>SIG</v>
          </cell>
          <cell r="AX55">
            <v>68589</v>
          </cell>
          <cell r="AY55" t="str">
            <v>CTR</v>
          </cell>
          <cell r="AZ55" t="str">
            <v/>
          </cell>
          <cell r="BA55">
            <v>84</v>
          </cell>
          <cell r="BB55" t="str">
            <v>NON</v>
          </cell>
          <cell r="BC55" t="str">
            <v>OUI</v>
          </cell>
          <cell r="BD55" t="str">
            <v>PREVENTIF ET CURATIF</v>
          </cell>
          <cell r="BE55" t="str">
            <v>NON</v>
          </cell>
          <cell r="BF55" t="str">
            <v>OUI</v>
          </cell>
          <cell r="BG55">
            <v>529.59</v>
          </cell>
          <cell r="BH55">
            <v>367.06</v>
          </cell>
          <cell r="BI55">
            <v>162.53</v>
          </cell>
          <cell r="BN55">
            <v>529.59</v>
          </cell>
          <cell r="BO55">
            <v>4.21</v>
          </cell>
          <cell r="BP55" t="str">
            <v>FORFAIT</v>
          </cell>
          <cell r="BQ55">
            <v>67</v>
          </cell>
          <cell r="BR55">
            <v>7.9043283582089554</v>
          </cell>
          <cell r="BU55">
            <v>800</v>
          </cell>
          <cell r="BV55">
            <v>5600</v>
          </cell>
          <cell r="BW55">
            <v>1664</v>
          </cell>
          <cell r="BX55" t="str">
            <v>INT</v>
          </cell>
          <cell r="CP55" t="str">
            <v>RC</v>
          </cell>
          <cell r="DS55">
            <v>44162</v>
          </cell>
          <cell r="DT55">
            <v>44343</v>
          </cell>
          <cell r="DV55">
            <v>61.629629629629626</v>
          </cell>
          <cell r="DW55">
            <v>739.55555555555554</v>
          </cell>
          <cell r="DX55">
            <v>5176.8888888888887</v>
          </cell>
        </row>
        <row r="56">
          <cell r="C56" t="str">
            <v>H2X393J03661</v>
          </cell>
          <cell r="D56" t="str">
            <v>COMMANDE</v>
          </cell>
          <cell r="E56" t="str">
            <v>INACTIF</v>
          </cell>
          <cell r="F56" t="str">
            <v/>
          </cell>
          <cell r="G56" t="str">
            <v/>
          </cell>
          <cell r="H56" t="str">
            <v>LARIVIERE</v>
          </cell>
          <cell r="I56" t="str">
            <v>AUBAGNE</v>
          </cell>
          <cell r="J56" t="str">
            <v>SUD EST</v>
          </cell>
          <cell r="K56" t="str">
            <v>04F</v>
          </cell>
          <cell r="L56" t="str">
            <v/>
          </cell>
          <cell r="M56" t="str">
            <v/>
          </cell>
          <cell r="O56" t="str">
            <v/>
          </cell>
          <cell r="P56" t="str">
            <v>CHA</v>
          </cell>
          <cell r="Q56" t="str">
            <v>FRONTAL STANDARD</v>
          </cell>
          <cell r="R56" t="str">
            <v>FENWICK</v>
          </cell>
          <cell r="S56" t="str">
            <v>H30D</v>
          </cell>
          <cell r="T56" t="str">
            <v>GASOIL</v>
          </cell>
          <cell r="V56" t="str">
            <v>POSITIONNEUR</v>
          </cell>
          <cell r="X56">
            <v>3</v>
          </cell>
          <cell r="AD56">
            <v>43193</v>
          </cell>
          <cell r="AE56">
            <v>43325</v>
          </cell>
          <cell r="AG56">
            <v>43193</v>
          </cell>
          <cell r="AI56">
            <v>45869</v>
          </cell>
          <cell r="AJ56">
            <v>45839</v>
          </cell>
          <cell r="AK56">
            <v>2025</v>
          </cell>
          <cell r="AL56">
            <v>3</v>
          </cell>
          <cell r="AM56">
            <v>45688</v>
          </cell>
          <cell r="AO56">
            <v>12</v>
          </cell>
          <cell r="AQ56" t="str">
            <v>LLD</v>
          </cell>
          <cell r="AR56" t="str">
            <v>FENWICK LEASE</v>
          </cell>
          <cell r="AS56" t="str">
            <v>FENWICK LEASE</v>
          </cell>
          <cell r="AT56" t="str">
            <v>2018LACH14</v>
          </cell>
          <cell r="AU56" t="str">
            <v>001540114-00</v>
          </cell>
          <cell r="AV56" t="str">
            <v>OUI</v>
          </cell>
          <cell r="AW56" t="str">
            <v>SIG</v>
          </cell>
          <cell r="AX56">
            <v>68589</v>
          </cell>
          <cell r="AY56" t="str">
            <v>CTR</v>
          </cell>
          <cell r="AZ56" t="str">
            <v/>
          </cell>
          <cell r="BA56">
            <v>84</v>
          </cell>
          <cell r="BB56" t="str">
            <v>NON</v>
          </cell>
          <cell r="BC56" t="str">
            <v>OUI</v>
          </cell>
          <cell r="BD56" t="str">
            <v>PREVENTIF ET CURATIF</v>
          </cell>
          <cell r="BE56" t="str">
            <v>NON</v>
          </cell>
          <cell r="BF56" t="str">
            <v>OUI</v>
          </cell>
          <cell r="BG56">
            <v>529.59</v>
          </cell>
          <cell r="BH56">
            <v>367.06</v>
          </cell>
          <cell r="BI56">
            <v>162.53</v>
          </cell>
          <cell r="BN56">
            <v>529.59</v>
          </cell>
          <cell r="BO56">
            <v>4.21</v>
          </cell>
          <cell r="BP56" t="str">
            <v>FORFAIT</v>
          </cell>
          <cell r="BQ56">
            <v>67</v>
          </cell>
          <cell r="BR56">
            <v>7.9043283582089554</v>
          </cell>
          <cell r="BU56">
            <v>800</v>
          </cell>
          <cell r="BW56">
            <v>1664</v>
          </cell>
          <cell r="BX56" t="str">
            <v>INT</v>
          </cell>
          <cell r="CP56" t="str">
            <v>NON</v>
          </cell>
          <cell r="DS56">
            <v>44162</v>
          </cell>
          <cell r="DT56">
            <v>44343</v>
          </cell>
          <cell r="DV56">
            <v>61.629629629629626</v>
          </cell>
          <cell r="DW56">
            <v>739.55555555555554</v>
          </cell>
          <cell r="DX56">
            <v>5176.8888888888887</v>
          </cell>
        </row>
        <row r="57">
          <cell r="C57" t="str">
            <v>H2X393D55166</v>
          </cell>
          <cell r="D57" t="str">
            <v>MATERIEL</v>
          </cell>
          <cell r="E57" t="str">
            <v>INACTIF</v>
          </cell>
          <cell r="F57" t="str">
            <v/>
          </cell>
          <cell r="G57" t="str">
            <v>MUTATION ORLEANS 4/10/2018</v>
          </cell>
          <cell r="H57" t="str">
            <v>LARIVIERE</v>
          </cell>
          <cell r="I57" t="str">
            <v>AUXERRE</v>
          </cell>
          <cell r="J57" t="str">
            <v>EST</v>
          </cell>
          <cell r="K57" t="str">
            <v>04Pf</v>
          </cell>
          <cell r="L57" t="str">
            <v>TRANSFERT</v>
          </cell>
          <cell r="M57">
            <v>2018</v>
          </cell>
          <cell r="N57" t="str">
            <v>TRANSFERT</v>
          </cell>
          <cell r="O57" t="str">
            <v>08.DOSSIER CLOT</v>
          </cell>
          <cell r="P57" t="str">
            <v>CHA</v>
          </cell>
          <cell r="Q57" t="str">
            <v>FRONTAL STANDARD</v>
          </cell>
          <cell r="R57" t="str">
            <v>FENWICK</v>
          </cell>
          <cell r="S57" t="str">
            <v>H30D</v>
          </cell>
          <cell r="T57" t="str">
            <v>GASOIL</v>
          </cell>
          <cell r="V57" t="str">
            <v>POSITIONNEUR</v>
          </cell>
          <cell r="X57">
            <v>3</v>
          </cell>
          <cell r="AD57">
            <v>41671</v>
          </cell>
          <cell r="AE57">
            <v>41659</v>
          </cell>
          <cell r="AG57">
            <v>41671</v>
          </cell>
          <cell r="AI57">
            <v>43376</v>
          </cell>
          <cell r="AJ57">
            <v>43374</v>
          </cell>
          <cell r="AK57">
            <v>2018</v>
          </cell>
          <cell r="AL57">
            <v>3</v>
          </cell>
          <cell r="AM57">
            <v>43194</v>
          </cell>
          <cell r="AO57">
            <v>12</v>
          </cell>
          <cell r="AQ57" t="str">
            <v>LLD</v>
          </cell>
          <cell r="AR57" t="str">
            <v>FENWICK LEASE</v>
          </cell>
          <cell r="AS57" t="str">
            <v>FENWICK LEASE</v>
          </cell>
          <cell r="AT57" t="str">
            <v/>
          </cell>
          <cell r="AU57" t="str">
            <v>001127741-00</v>
          </cell>
          <cell r="AV57" t="str">
            <v>OUI</v>
          </cell>
          <cell r="AW57" t="str">
            <v>SIG</v>
          </cell>
          <cell r="AX57">
            <v>61384</v>
          </cell>
          <cell r="AY57" t="str">
            <v>CTR</v>
          </cell>
          <cell r="AZ57" t="str">
            <v/>
          </cell>
          <cell r="BA57">
            <v>84</v>
          </cell>
          <cell r="BB57" t="str">
            <v>NON</v>
          </cell>
          <cell r="BC57" t="str">
            <v>OUI</v>
          </cell>
          <cell r="BD57" t="str">
            <v>PREVENTIF ET CURATIF</v>
          </cell>
          <cell r="BE57" t="str">
            <v>NON</v>
          </cell>
          <cell r="BF57" t="str">
            <v>OUI</v>
          </cell>
          <cell r="BG57">
            <v>514.24</v>
          </cell>
          <cell r="BH57">
            <v>353</v>
          </cell>
          <cell r="BI57">
            <v>161.24</v>
          </cell>
          <cell r="BN57">
            <v>510</v>
          </cell>
          <cell r="BO57">
            <v>4.24</v>
          </cell>
          <cell r="BP57" t="str">
            <v>FORFAIT</v>
          </cell>
          <cell r="BQ57">
            <v>67</v>
          </cell>
          <cell r="BR57">
            <v>7.6752238805970148</v>
          </cell>
          <cell r="BU57">
            <v>800</v>
          </cell>
          <cell r="BW57">
            <v>2589</v>
          </cell>
          <cell r="BX57" t="str">
            <v>INT</v>
          </cell>
          <cell r="CP57" t="str">
            <v>NON</v>
          </cell>
          <cell r="DS57">
            <v>44258</v>
          </cell>
          <cell r="DT57">
            <v>44442</v>
          </cell>
          <cell r="DV57">
            <v>30.458823529411763</v>
          </cell>
          <cell r="DW57">
            <v>365.50588235294117</v>
          </cell>
          <cell r="DX57">
            <v>2558.5411764705882</v>
          </cell>
        </row>
        <row r="58">
          <cell r="C58" t="str">
            <v>H2X392C00969</v>
          </cell>
          <cell r="D58" t="str">
            <v>MATERIEL</v>
          </cell>
          <cell r="E58" t="str">
            <v>INACTIF</v>
          </cell>
          <cell r="F58" t="str">
            <v/>
          </cell>
          <cell r="G58" t="str">
            <v/>
          </cell>
          <cell r="H58" t="str">
            <v>LARIVIERE</v>
          </cell>
          <cell r="I58" t="str">
            <v>AVIGNON</v>
          </cell>
          <cell r="J58" t="str">
            <v>SUD EST</v>
          </cell>
          <cell r="K58" t="str">
            <v>04C</v>
          </cell>
          <cell r="L58" t="str">
            <v>RENOUVELLEMENT</v>
          </cell>
          <cell r="M58">
            <v>2019</v>
          </cell>
          <cell r="N58" t="str">
            <v>RENOUVELLEMENT</v>
          </cell>
          <cell r="O58" t="str">
            <v>08.DOSSIER CLOT</v>
          </cell>
          <cell r="P58" t="str">
            <v>CHA</v>
          </cell>
          <cell r="Q58" t="str">
            <v>FRONTAL STANDARD</v>
          </cell>
          <cell r="R58" t="str">
            <v>FENWICK</v>
          </cell>
          <cell r="S58" t="str">
            <v>H25D</v>
          </cell>
          <cell r="T58" t="str">
            <v>GASOIL</v>
          </cell>
          <cell r="V58" t="str">
            <v>SANS POSITIONNEUR</v>
          </cell>
          <cell r="X58">
            <v>2.5</v>
          </cell>
          <cell r="AD58">
            <v>41088</v>
          </cell>
          <cell r="AE58">
            <v>41088</v>
          </cell>
          <cell r="AG58">
            <v>41088</v>
          </cell>
          <cell r="AI58">
            <v>43643</v>
          </cell>
          <cell r="AJ58">
            <v>43617</v>
          </cell>
          <cell r="AK58">
            <v>2019</v>
          </cell>
          <cell r="AL58">
            <v>3</v>
          </cell>
          <cell r="AM58">
            <v>43461</v>
          </cell>
          <cell r="AN58">
            <v>43297</v>
          </cell>
          <cell r="AO58">
            <v>12</v>
          </cell>
          <cell r="AP58">
            <v>43670</v>
          </cell>
          <cell r="AQ58" t="str">
            <v>LLD</v>
          </cell>
          <cell r="AR58" t="str">
            <v>LOIRE OCEAN MANUTENTION</v>
          </cell>
          <cell r="AS58" t="str">
            <v>LOIRE OCEAN MANUTENTION</v>
          </cell>
          <cell r="AT58" t="str">
            <v>NC</v>
          </cell>
          <cell r="AU58" t="str">
            <v>HS001641</v>
          </cell>
          <cell r="AV58" t="str">
            <v>OUI</v>
          </cell>
          <cell r="AW58" t="str">
            <v>1ER JUILLET</v>
          </cell>
          <cell r="AX58">
            <v>40703</v>
          </cell>
          <cell r="AY58" t="str">
            <v>CTR</v>
          </cell>
          <cell r="AZ58" t="str">
            <v/>
          </cell>
          <cell r="BA58">
            <v>84</v>
          </cell>
          <cell r="BB58" t="str">
            <v>NON</v>
          </cell>
          <cell r="BC58" t="str">
            <v>OUI</v>
          </cell>
          <cell r="BD58" t="str">
            <v>PREVENTIF ET CURATIF</v>
          </cell>
          <cell r="BE58" t="str">
            <v>OUI</v>
          </cell>
          <cell r="BF58" t="str">
            <v>OUI</v>
          </cell>
          <cell r="BG58">
            <v>574.33000000000004</v>
          </cell>
          <cell r="BH58">
            <v>574.33000000000004</v>
          </cell>
          <cell r="BI58">
            <v>0</v>
          </cell>
          <cell r="BN58">
            <v>506</v>
          </cell>
          <cell r="BO58">
            <v>4.41</v>
          </cell>
          <cell r="BP58" t="str">
            <v>FORFAIT</v>
          </cell>
          <cell r="BQ58">
            <v>67</v>
          </cell>
          <cell r="BR58">
            <v>8.5720895522388059</v>
          </cell>
          <cell r="BU58">
            <v>800</v>
          </cell>
          <cell r="BW58">
            <v>2364</v>
          </cell>
          <cell r="BX58" t="str">
            <v>INT</v>
          </cell>
          <cell r="CP58" t="str">
            <v>SUPP</v>
          </cell>
          <cell r="DS58">
            <v>43545</v>
          </cell>
          <cell r="DT58">
            <v>43729</v>
          </cell>
          <cell r="DV58">
            <v>29.55</v>
          </cell>
          <cell r="DW58">
            <v>354.6</v>
          </cell>
          <cell r="DX58">
            <v>2482.2000000000003</v>
          </cell>
        </row>
        <row r="59">
          <cell r="C59" t="str">
            <v>H2X392V01602</v>
          </cell>
          <cell r="D59" t="str">
            <v>MATERIEL</v>
          </cell>
          <cell r="E59" t="str">
            <v>ACTIF</v>
          </cell>
          <cell r="F59" t="str">
            <v/>
          </cell>
          <cell r="G59" t="str">
            <v/>
          </cell>
          <cell r="H59" t="str">
            <v>LARIVIERE</v>
          </cell>
          <cell r="I59" t="str">
            <v>AVIGNON</v>
          </cell>
          <cell r="J59" t="str">
            <v>SUD EST</v>
          </cell>
          <cell r="K59" t="str">
            <v>04C</v>
          </cell>
          <cell r="L59" t="str">
            <v/>
          </cell>
          <cell r="M59" t="str">
            <v/>
          </cell>
          <cell r="O59" t="str">
            <v/>
          </cell>
          <cell r="P59" t="str">
            <v>CHA</v>
          </cell>
          <cell r="Q59" t="str">
            <v>FRONTAL STANDARD</v>
          </cell>
          <cell r="R59" t="str">
            <v>FENWICK</v>
          </cell>
          <cell r="S59" t="str">
            <v>H25D</v>
          </cell>
          <cell r="T59" t="str">
            <v>GASOIL</v>
          </cell>
          <cell r="V59" t="str">
            <v>POSITIONNEUR</v>
          </cell>
          <cell r="X59">
            <v>2.5</v>
          </cell>
          <cell r="AD59">
            <v>43678</v>
          </cell>
          <cell r="AE59">
            <v>43664</v>
          </cell>
          <cell r="AG59">
            <v>43678</v>
          </cell>
          <cell r="AI59">
            <v>46234</v>
          </cell>
          <cell r="AJ59">
            <v>46204</v>
          </cell>
          <cell r="AK59">
            <v>2026</v>
          </cell>
          <cell r="AL59">
            <v>3</v>
          </cell>
          <cell r="AM59">
            <v>46053</v>
          </cell>
          <cell r="AO59">
            <v>12</v>
          </cell>
          <cell r="AQ59" t="str">
            <v>LLD</v>
          </cell>
          <cell r="AR59" t="str">
            <v>FENWICK LEASE</v>
          </cell>
          <cell r="AS59" t="str">
            <v>FENWICK LEASE</v>
          </cell>
          <cell r="AT59" t="str">
            <v>2019LACH04</v>
          </cell>
          <cell r="AU59" t="str">
            <v>001631784-00</v>
          </cell>
          <cell r="AV59" t="str">
            <v>OUI</v>
          </cell>
          <cell r="AW59" t="str">
            <v>SIG</v>
          </cell>
          <cell r="AX59">
            <v>63587</v>
          </cell>
          <cell r="AY59" t="str">
            <v>CTR</v>
          </cell>
          <cell r="AZ59" t="str">
            <v/>
          </cell>
          <cell r="BA59">
            <v>84</v>
          </cell>
          <cell r="BB59" t="str">
            <v>NON</v>
          </cell>
          <cell r="BC59" t="str">
            <v>OUI</v>
          </cell>
          <cell r="BD59" t="str">
            <v>PREVENTIF ET CURATIF</v>
          </cell>
          <cell r="BE59" t="str">
            <v>NON</v>
          </cell>
          <cell r="BF59" t="str">
            <v>OUI</v>
          </cell>
          <cell r="BG59">
            <v>493.78</v>
          </cell>
          <cell r="BH59">
            <v>336.61</v>
          </cell>
          <cell r="BI59">
            <v>157.16999999999999</v>
          </cell>
          <cell r="BN59">
            <v>493.78</v>
          </cell>
          <cell r="BO59">
            <v>4</v>
          </cell>
          <cell r="BP59" t="str">
            <v>FORFAIT</v>
          </cell>
          <cell r="BQ59">
            <v>67</v>
          </cell>
          <cell r="BR59">
            <v>7.3698507462686562</v>
          </cell>
          <cell r="BU59">
            <v>800</v>
          </cell>
          <cell r="BV59">
            <v>5600</v>
          </cell>
          <cell r="BW59">
            <v>601</v>
          </cell>
          <cell r="BX59" t="str">
            <v>INT</v>
          </cell>
          <cell r="CP59" t="str">
            <v>RC</v>
          </cell>
          <cell r="DS59">
            <v>44221</v>
          </cell>
          <cell r="DT59">
            <v>44402</v>
          </cell>
          <cell r="DV59">
            <v>33.388888888888886</v>
          </cell>
          <cell r="DW59">
            <v>400.66666666666663</v>
          </cell>
          <cell r="DX59">
            <v>2804.6666666666665</v>
          </cell>
        </row>
        <row r="60">
          <cell r="C60" t="str">
            <v>H2X392V01602</v>
          </cell>
          <cell r="D60" t="str">
            <v>COMMANDE</v>
          </cell>
          <cell r="E60" t="str">
            <v>INACTIF</v>
          </cell>
          <cell r="F60" t="str">
            <v/>
          </cell>
          <cell r="G60" t="str">
            <v/>
          </cell>
          <cell r="H60" t="str">
            <v>LARIVIERE</v>
          </cell>
          <cell r="I60" t="str">
            <v>AVIGNON</v>
          </cell>
          <cell r="J60" t="str">
            <v>SUD EST</v>
          </cell>
          <cell r="K60" t="str">
            <v>04C</v>
          </cell>
          <cell r="L60" t="str">
            <v/>
          </cell>
          <cell r="M60" t="str">
            <v/>
          </cell>
          <cell r="O60" t="str">
            <v/>
          </cell>
          <cell r="P60" t="str">
            <v>CHA</v>
          </cell>
          <cell r="Q60" t="str">
            <v>FRONTAL STANDARD</v>
          </cell>
          <cell r="R60" t="str">
            <v>FENWICK</v>
          </cell>
          <cell r="S60" t="str">
            <v>H25D</v>
          </cell>
          <cell r="T60" t="str">
            <v>GASOIL</v>
          </cell>
          <cell r="V60" t="str">
            <v>POSITIONNEUR</v>
          </cell>
          <cell r="X60">
            <v>2.5</v>
          </cell>
          <cell r="AD60">
            <v>43553</v>
          </cell>
          <cell r="AE60">
            <v>43654</v>
          </cell>
          <cell r="AG60">
            <v>43553</v>
          </cell>
          <cell r="AI60">
            <v>43654</v>
          </cell>
          <cell r="AJ60">
            <v>43647</v>
          </cell>
          <cell r="AK60">
            <v>2019</v>
          </cell>
          <cell r="AL60">
            <v>3</v>
          </cell>
          <cell r="AM60">
            <v>43473</v>
          </cell>
          <cell r="AO60">
            <v>12</v>
          </cell>
          <cell r="AQ60" t="str">
            <v>LLD</v>
          </cell>
          <cell r="AR60" t="str">
            <v>FENWICK LEASE</v>
          </cell>
          <cell r="AS60" t="str">
            <v>FENWICK LEASE</v>
          </cell>
          <cell r="AT60" t="str">
            <v>2019LACH04</v>
          </cell>
          <cell r="AU60" t="str">
            <v>001631784-00</v>
          </cell>
          <cell r="AV60" t="str">
            <v>OUI</v>
          </cell>
          <cell r="AW60" t="str">
            <v>SIG</v>
          </cell>
          <cell r="AX60" t="str">
            <v/>
          </cell>
          <cell r="AY60" t="str">
            <v>CTR</v>
          </cell>
          <cell r="AZ60" t="str">
            <v/>
          </cell>
          <cell r="BA60">
            <v>84</v>
          </cell>
          <cell r="BB60" t="str">
            <v>NON</v>
          </cell>
          <cell r="BC60" t="str">
            <v>OUI</v>
          </cell>
          <cell r="BD60" t="str">
            <v>PREVENTIF ET CURATIF</v>
          </cell>
          <cell r="BE60" t="str">
            <v>NON</v>
          </cell>
          <cell r="BF60" t="str">
            <v>OUI</v>
          </cell>
          <cell r="BG60">
            <v>493.78</v>
          </cell>
          <cell r="BH60">
            <v>336.61</v>
          </cell>
          <cell r="BI60">
            <v>157.16999999999999</v>
          </cell>
          <cell r="BN60">
            <v>493.78</v>
          </cell>
          <cell r="BO60">
            <v>4</v>
          </cell>
          <cell r="BP60" t="str">
            <v>FORFAIT</v>
          </cell>
          <cell r="BQ60">
            <v>67</v>
          </cell>
          <cell r="BR60">
            <v>7.3698507462686562</v>
          </cell>
          <cell r="BU60">
            <v>800</v>
          </cell>
          <cell r="BW60">
            <v>601</v>
          </cell>
          <cell r="BX60" t="str">
            <v>INT</v>
          </cell>
          <cell r="CP60" t="str">
            <v>NON</v>
          </cell>
          <cell r="DS60">
            <v>44221</v>
          </cell>
          <cell r="DT60">
            <v>44402</v>
          </cell>
          <cell r="DV60">
            <v>33.388888888888886</v>
          </cell>
          <cell r="DW60">
            <v>400.66666666666663</v>
          </cell>
          <cell r="DX60">
            <v>2804.6666666666665</v>
          </cell>
        </row>
        <row r="61">
          <cell r="C61" t="str">
            <v>30142</v>
          </cell>
          <cell r="D61" t="str">
            <v>MATERIEL</v>
          </cell>
          <cell r="E61" t="str">
            <v>INACTIF</v>
          </cell>
          <cell r="F61" t="str">
            <v/>
          </cell>
          <cell r="G61" t="str">
            <v/>
          </cell>
          <cell r="H61" t="str">
            <v>LARIVIERE</v>
          </cell>
          <cell r="I61" t="str">
            <v>BAYONNE</v>
          </cell>
          <cell r="J61" t="str">
            <v>SUD OUEST</v>
          </cell>
          <cell r="K61" t="str">
            <v>02G</v>
          </cell>
          <cell r="L61" t="str">
            <v>RENOUVELLEMENT</v>
          </cell>
          <cell r="M61">
            <v>2018</v>
          </cell>
          <cell r="N61" t="str">
            <v>RENOUVELLEMENT</v>
          </cell>
          <cell r="O61" t="str">
            <v>08.DOSSIER CLOT</v>
          </cell>
          <cell r="P61" t="str">
            <v>CHA</v>
          </cell>
          <cell r="R61" t="str">
            <v>TOYOTA</v>
          </cell>
          <cell r="S61" t="str">
            <v>02 8 FDF30</v>
          </cell>
          <cell r="T61" t="str">
            <v>GASOIL</v>
          </cell>
          <cell r="V61" t="str">
            <v/>
          </cell>
          <cell r="W61" t="str">
            <v/>
          </cell>
          <cell r="X61">
            <v>3</v>
          </cell>
          <cell r="AD61">
            <v>40862</v>
          </cell>
          <cell r="AG61">
            <v>40862</v>
          </cell>
          <cell r="AI61">
            <v>43418</v>
          </cell>
          <cell r="AJ61">
            <v>43405</v>
          </cell>
          <cell r="AK61">
            <v>2018</v>
          </cell>
          <cell r="AL61">
            <v>3</v>
          </cell>
          <cell r="AM61">
            <v>43236</v>
          </cell>
          <cell r="AN61">
            <v>42944</v>
          </cell>
          <cell r="AO61">
            <v>12</v>
          </cell>
          <cell r="AP61">
            <v>43423</v>
          </cell>
          <cell r="AQ61" t="str">
            <v>LLD</v>
          </cell>
          <cell r="AR61" t="str">
            <v>MANITOU GLOBAL SERVICES</v>
          </cell>
          <cell r="AS61" t="str">
            <v>MANITOU GLOBAL SERVICES</v>
          </cell>
          <cell r="AT61" t="str">
            <v/>
          </cell>
          <cell r="AU61" t="str">
            <v>12</v>
          </cell>
          <cell r="AV61" t="str">
            <v/>
          </cell>
          <cell r="AW61" t="str">
            <v/>
          </cell>
          <cell r="AX61">
            <v>39710</v>
          </cell>
          <cell r="AY61" t="str">
            <v>CTR</v>
          </cell>
          <cell r="AZ61" t="str">
            <v/>
          </cell>
          <cell r="BA61">
            <v>84</v>
          </cell>
          <cell r="BB61" t="str">
            <v>NON</v>
          </cell>
          <cell r="BC61" t="str">
            <v>OUI</v>
          </cell>
          <cell r="BD61" t="str">
            <v>PREVENTIF</v>
          </cell>
          <cell r="BE61" t="str">
            <v>NON</v>
          </cell>
          <cell r="BF61" t="str">
            <v>OUI</v>
          </cell>
          <cell r="BG61">
            <v>537.11</v>
          </cell>
          <cell r="BH61">
            <v>346</v>
          </cell>
          <cell r="BI61">
            <v>191.11</v>
          </cell>
          <cell r="BN61">
            <v>532</v>
          </cell>
          <cell r="BO61">
            <v>3.26</v>
          </cell>
          <cell r="BP61" t="str">
            <v>FORFAIT</v>
          </cell>
          <cell r="BQ61">
            <v>67</v>
          </cell>
          <cell r="BR61">
            <v>8.0165671641791043</v>
          </cell>
          <cell r="BU61">
            <v>800</v>
          </cell>
          <cell r="BX61" t="str">
            <v>INT</v>
          </cell>
          <cell r="CP61" t="str">
            <v>NON</v>
          </cell>
          <cell r="DT61" t="str">
            <v/>
          </cell>
          <cell r="DX61">
            <v>0</v>
          </cell>
        </row>
        <row r="62">
          <cell r="C62" t="str">
            <v>H2X392B00736</v>
          </cell>
          <cell r="D62" t="str">
            <v>MATERIEL</v>
          </cell>
          <cell r="E62" t="str">
            <v>INACTIF</v>
          </cell>
          <cell r="F62" t="str">
            <v/>
          </cell>
          <cell r="G62" t="str">
            <v/>
          </cell>
          <cell r="H62" t="str">
            <v>LARIVIERE</v>
          </cell>
          <cell r="I62" t="str">
            <v>BAYONNE</v>
          </cell>
          <cell r="J62" t="str">
            <v>SUD OUEST</v>
          </cell>
          <cell r="K62" t="str">
            <v>02G</v>
          </cell>
          <cell r="L62" t="str">
            <v>RENOUVELLEMENT</v>
          </cell>
          <cell r="M62">
            <v>2018</v>
          </cell>
          <cell r="N62" t="str">
            <v>RENOUVELLEMENT</v>
          </cell>
          <cell r="O62" t="str">
            <v>08.DOSSIER CLOT</v>
          </cell>
          <cell r="P62" t="str">
            <v>CHA</v>
          </cell>
          <cell r="Q62" t="str">
            <v>FRONTAL STANDARD</v>
          </cell>
          <cell r="R62" t="str">
            <v>FENWICK</v>
          </cell>
          <cell r="S62" t="str">
            <v>H25D</v>
          </cell>
          <cell r="T62" t="str">
            <v>GASOIL</v>
          </cell>
          <cell r="V62" t="str">
            <v>SANS POSITIONNEUR</v>
          </cell>
          <cell r="X62">
            <v>2.5</v>
          </cell>
          <cell r="AD62">
            <v>40664</v>
          </cell>
          <cell r="AE62">
            <v>40664</v>
          </cell>
          <cell r="AG62">
            <v>40664</v>
          </cell>
          <cell r="AI62">
            <v>43220</v>
          </cell>
          <cell r="AJ62">
            <v>43191</v>
          </cell>
          <cell r="AK62">
            <v>2018</v>
          </cell>
          <cell r="AL62">
            <v>3</v>
          </cell>
          <cell r="AM62">
            <v>43040</v>
          </cell>
          <cell r="AN62">
            <v>42944</v>
          </cell>
          <cell r="AO62">
            <v>12</v>
          </cell>
          <cell r="AP62">
            <v>43346</v>
          </cell>
          <cell r="AQ62" t="str">
            <v>LLD</v>
          </cell>
          <cell r="AR62" t="str">
            <v>LOIRE OCEAN MANUTENTION</v>
          </cell>
          <cell r="AS62" t="str">
            <v>LOIRE OCEAN MANUTENTION</v>
          </cell>
          <cell r="AT62" t="str">
            <v/>
          </cell>
          <cell r="AU62" t="str">
            <v>HS001356</v>
          </cell>
          <cell r="AV62" t="str">
            <v>OUI</v>
          </cell>
          <cell r="AW62" t="str">
            <v>1ER MAI</v>
          </cell>
          <cell r="AX62">
            <v>49657</v>
          </cell>
          <cell r="AY62" t="str">
            <v>CTR</v>
          </cell>
          <cell r="AZ62" t="str">
            <v/>
          </cell>
          <cell r="BA62">
            <v>84</v>
          </cell>
          <cell r="BB62" t="str">
            <v>NON</v>
          </cell>
          <cell r="BC62" t="str">
            <v>OUI</v>
          </cell>
          <cell r="BD62" t="str">
            <v>PREVENTIF ET CURATIF</v>
          </cell>
          <cell r="BE62" t="str">
            <v>OUI</v>
          </cell>
          <cell r="BF62" t="str">
            <v>OUI</v>
          </cell>
          <cell r="BG62">
            <v>576.94000000000005</v>
          </cell>
          <cell r="BH62">
            <v>576.94000000000005</v>
          </cell>
          <cell r="BI62">
            <v>0</v>
          </cell>
          <cell r="BN62">
            <v>506</v>
          </cell>
          <cell r="BO62">
            <v>4.3899999999999997</v>
          </cell>
          <cell r="BP62" t="str">
            <v>FORFAIT</v>
          </cell>
          <cell r="BQ62">
            <v>67</v>
          </cell>
          <cell r="BR62">
            <v>8.6110447761194031</v>
          </cell>
          <cell r="BU62">
            <v>800</v>
          </cell>
          <cell r="BX62" t="str">
            <v>INT</v>
          </cell>
          <cell r="CP62" t="str">
            <v>NON</v>
          </cell>
          <cell r="DT62" t="str">
            <v/>
          </cell>
          <cell r="DX62">
            <v>0</v>
          </cell>
        </row>
        <row r="63">
          <cell r="C63" t="str">
            <v>H2X393J03676</v>
          </cell>
          <cell r="D63" t="str">
            <v>MATERIEL</v>
          </cell>
          <cell r="E63" t="str">
            <v>INACTIF</v>
          </cell>
          <cell r="F63" t="str">
            <v/>
          </cell>
          <cell r="G63" t="str">
            <v>MUTA TOULOUSE NORD</v>
          </cell>
          <cell r="H63" t="str">
            <v>LARIVIERE</v>
          </cell>
          <cell r="I63" t="str">
            <v>BAYONNE</v>
          </cell>
          <cell r="J63" t="str">
            <v>SUD OUEST</v>
          </cell>
          <cell r="K63" t="str">
            <v>02G</v>
          </cell>
          <cell r="L63" t="str">
            <v/>
          </cell>
          <cell r="M63" t="str">
            <v/>
          </cell>
          <cell r="O63" t="str">
            <v/>
          </cell>
          <cell r="P63" t="str">
            <v>CHA</v>
          </cell>
          <cell r="Q63" t="str">
            <v>FRONTAL STANDARD</v>
          </cell>
          <cell r="R63" t="str">
            <v>FENWICK</v>
          </cell>
          <cell r="S63" t="str">
            <v>H30D</v>
          </cell>
          <cell r="T63" t="str">
            <v>GASOIL</v>
          </cell>
          <cell r="V63" t="str">
            <v>POSITIONNEUR</v>
          </cell>
          <cell r="X63">
            <v>3</v>
          </cell>
          <cell r="AD63">
            <v>43344</v>
          </cell>
          <cell r="AE63">
            <v>43339</v>
          </cell>
          <cell r="AG63">
            <v>43344</v>
          </cell>
          <cell r="AI63">
            <v>43900</v>
          </cell>
          <cell r="AJ63">
            <v>43891</v>
          </cell>
          <cell r="AK63">
            <v>2020</v>
          </cell>
          <cell r="AL63">
            <v>3</v>
          </cell>
          <cell r="AM63">
            <v>43719</v>
          </cell>
          <cell r="AO63">
            <v>12</v>
          </cell>
          <cell r="AQ63" t="str">
            <v>LLD</v>
          </cell>
          <cell r="AR63" t="str">
            <v>FENWICK LEASE</v>
          </cell>
          <cell r="AS63" t="str">
            <v>FENWICK LEASE</v>
          </cell>
          <cell r="AT63" t="str">
            <v>2018LACH10</v>
          </cell>
          <cell r="AU63" t="str">
            <v>001540115-00</v>
          </cell>
          <cell r="AV63" t="str">
            <v>OUI</v>
          </cell>
          <cell r="AW63" t="str">
            <v>SIG</v>
          </cell>
          <cell r="AX63">
            <v>68201</v>
          </cell>
          <cell r="AY63" t="str">
            <v>CTR</v>
          </cell>
          <cell r="AZ63" t="str">
            <v>MUTA INTERNE</v>
          </cell>
          <cell r="BA63">
            <v>84</v>
          </cell>
          <cell r="BB63" t="str">
            <v>NON</v>
          </cell>
          <cell r="BC63" t="str">
            <v>OUI</v>
          </cell>
          <cell r="BD63" t="str">
            <v>PREVENTIF ET CURATIF</v>
          </cell>
          <cell r="BE63" t="str">
            <v>NON</v>
          </cell>
          <cell r="BF63" t="str">
            <v>OUI</v>
          </cell>
          <cell r="BG63">
            <v>524.91</v>
          </cell>
          <cell r="BH63">
            <v>362.38</v>
          </cell>
          <cell r="BI63">
            <v>162.53</v>
          </cell>
          <cell r="BN63">
            <v>524.91</v>
          </cell>
          <cell r="BO63">
            <v>4.21</v>
          </cell>
          <cell r="BP63" t="str">
            <v>FORFAIT</v>
          </cell>
          <cell r="BQ63">
            <v>67</v>
          </cell>
          <cell r="BR63">
            <v>7.8344776119402981</v>
          </cell>
          <cell r="BU63">
            <v>800</v>
          </cell>
          <cell r="BW63">
            <v>1293</v>
          </cell>
          <cell r="BX63" t="str">
            <v>INT</v>
          </cell>
          <cell r="CP63" t="str">
            <v>NON</v>
          </cell>
          <cell r="DS63">
            <v>44225</v>
          </cell>
          <cell r="DT63">
            <v>44406</v>
          </cell>
          <cell r="DV63">
            <v>44.586206896551722</v>
          </cell>
          <cell r="DW63">
            <v>535.0344827586207</v>
          </cell>
          <cell r="DX63">
            <v>3745.2413793103451</v>
          </cell>
        </row>
        <row r="64">
          <cell r="C64" t="str">
            <v>H2X393J03676</v>
          </cell>
          <cell r="D64" t="str">
            <v>COMMANDE</v>
          </cell>
          <cell r="E64" t="str">
            <v>INACTIF</v>
          </cell>
          <cell r="F64" t="str">
            <v/>
          </cell>
          <cell r="G64" t="str">
            <v/>
          </cell>
          <cell r="H64" t="str">
            <v>LARIVIERE</v>
          </cell>
          <cell r="I64" t="str">
            <v>BAYONNE</v>
          </cell>
          <cell r="J64" t="str">
            <v>SUD OUEST</v>
          </cell>
          <cell r="K64" t="str">
            <v>02G</v>
          </cell>
          <cell r="L64" t="str">
            <v/>
          </cell>
          <cell r="M64" t="str">
            <v/>
          </cell>
          <cell r="O64" t="str">
            <v/>
          </cell>
          <cell r="P64" t="str">
            <v>CHA</v>
          </cell>
          <cell r="Q64" t="str">
            <v>FRONTAL STANDARD</v>
          </cell>
          <cell r="R64" t="str">
            <v>FENWICK</v>
          </cell>
          <cell r="S64" t="str">
            <v>H30D</v>
          </cell>
          <cell r="T64" t="str">
            <v>GASOIL</v>
          </cell>
          <cell r="V64" t="str">
            <v>POSITIONNEUR</v>
          </cell>
          <cell r="X64">
            <v>3</v>
          </cell>
          <cell r="AD64">
            <v>43193</v>
          </cell>
          <cell r="AE64">
            <v>43339</v>
          </cell>
          <cell r="AG64">
            <v>43193</v>
          </cell>
          <cell r="AI64">
            <v>45900</v>
          </cell>
          <cell r="AJ64">
            <v>45870</v>
          </cell>
          <cell r="AK64">
            <v>2025</v>
          </cell>
          <cell r="AL64">
            <v>3</v>
          </cell>
          <cell r="AM64">
            <v>45718</v>
          </cell>
          <cell r="AO64">
            <v>12</v>
          </cell>
          <cell r="AQ64" t="str">
            <v>LLD</v>
          </cell>
          <cell r="AR64" t="str">
            <v>FENWICK LEASE</v>
          </cell>
          <cell r="AS64" t="str">
            <v>FENWICK LEASE</v>
          </cell>
          <cell r="AT64" t="str">
            <v>2018LACH10</v>
          </cell>
          <cell r="AU64" t="str">
            <v>001540115-00</v>
          </cell>
          <cell r="AV64" t="str">
            <v>OUI</v>
          </cell>
          <cell r="AW64" t="str">
            <v>SIG</v>
          </cell>
          <cell r="AX64">
            <v>68201</v>
          </cell>
          <cell r="AY64" t="str">
            <v>CTR</v>
          </cell>
          <cell r="AZ64" t="str">
            <v/>
          </cell>
          <cell r="BA64">
            <v>84</v>
          </cell>
          <cell r="BB64" t="str">
            <v>NON</v>
          </cell>
          <cell r="BC64" t="str">
            <v>OUI</v>
          </cell>
          <cell r="BD64" t="str">
            <v>PREVENTIF ET CURATIF</v>
          </cell>
          <cell r="BE64" t="str">
            <v>NON</v>
          </cell>
          <cell r="BF64" t="str">
            <v>OUI</v>
          </cell>
          <cell r="BG64">
            <v>524.91</v>
          </cell>
          <cell r="BH64">
            <v>362.38</v>
          </cell>
          <cell r="BI64">
            <v>162.53</v>
          </cell>
          <cell r="BN64">
            <v>524.91</v>
          </cell>
          <cell r="BO64">
            <v>4.21</v>
          </cell>
          <cell r="BP64" t="str">
            <v>FORFAIT</v>
          </cell>
          <cell r="BQ64">
            <v>67</v>
          </cell>
          <cell r="BR64">
            <v>7.8344776119402981</v>
          </cell>
          <cell r="BU64">
            <v>800</v>
          </cell>
          <cell r="BW64">
            <v>1293</v>
          </cell>
          <cell r="BX64" t="str">
            <v>INT</v>
          </cell>
          <cell r="CP64" t="str">
            <v>NON</v>
          </cell>
          <cell r="DS64">
            <v>44225</v>
          </cell>
          <cell r="DT64">
            <v>44406</v>
          </cell>
          <cell r="DV64">
            <v>44.586206896551722</v>
          </cell>
          <cell r="DW64">
            <v>535.0344827586207</v>
          </cell>
          <cell r="DX64">
            <v>3745.2413793103451</v>
          </cell>
        </row>
        <row r="65">
          <cell r="C65" t="str">
            <v>H2X393J04847</v>
          </cell>
          <cell r="D65" t="str">
            <v>MATERIEL</v>
          </cell>
          <cell r="E65" t="str">
            <v>ACTIF</v>
          </cell>
          <cell r="F65" t="str">
            <v/>
          </cell>
          <cell r="G65" t="str">
            <v/>
          </cell>
          <cell r="H65" t="str">
            <v>LARIVIERE</v>
          </cell>
          <cell r="I65" t="str">
            <v>BAYONNE</v>
          </cell>
          <cell r="J65" t="str">
            <v>SUD OUEST</v>
          </cell>
          <cell r="K65" t="str">
            <v>02G</v>
          </cell>
          <cell r="L65" t="str">
            <v/>
          </cell>
          <cell r="M65" t="str">
            <v/>
          </cell>
          <cell r="O65" t="str">
            <v/>
          </cell>
          <cell r="P65" t="str">
            <v>CHA</v>
          </cell>
          <cell r="Q65" t="str">
            <v>FRONTAL STANDARD</v>
          </cell>
          <cell r="R65" t="str">
            <v>FENWICK</v>
          </cell>
          <cell r="S65" t="str">
            <v>H30D</v>
          </cell>
          <cell r="T65" t="str">
            <v>GASOIL</v>
          </cell>
          <cell r="V65" t="str">
            <v>POSITIONNEUR</v>
          </cell>
          <cell r="X65">
            <v>3</v>
          </cell>
          <cell r="AD65">
            <v>43435</v>
          </cell>
          <cell r="AE65">
            <v>43419</v>
          </cell>
          <cell r="AG65">
            <v>43435</v>
          </cell>
          <cell r="AI65">
            <v>45991</v>
          </cell>
          <cell r="AJ65">
            <v>45962</v>
          </cell>
          <cell r="AK65">
            <v>2025</v>
          </cell>
          <cell r="AL65">
            <v>3</v>
          </cell>
          <cell r="AM65">
            <v>45809</v>
          </cell>
          <cell r="AO65">
            <v>12</v>
          </cell>
          <cell r="AQ65" t="str">
            <v>LLD</v>
          </cell>
          <cell r="AR65" t="str">
            <v>FENWICK LEASE</v>
          </cell>
          <cell r="AS65" t="str">
            <v>FENWICK LEASE</v>
          </cell>
          <cell r="AT65" t="str">
            <v>2018LACH46</v>
          </cell>
          <cell r="AU65" t="str">
            <v>001560184-00</v>
          </cell>
          <cell r="AV65" t="str">
            <v>OUI</v>
          </cell>
          <cell r="AW65" t="str">
            <v>SIG</v>
          </cell>
          <cell r="AX65">
            <v>68201</v>
          </cell>
          <cell r="AY65" t="str">
            <v>CTR</v>
          </cell>
          <cell r="AZ65" t="str">
            <v/>
          </cell>
          <cell r="BA65">
            <v>84</v>
          </cell>
          <cell r="BB65" t="str">
            <v>NON</v>
          </cell>
          <cell r="BC65" t="str">
            <v>OUI</v>
          </cell>
          <cell r="BD65" t="str">
            <v>PREVENTIF ET CURATIF</v>
          </cell>
          <cell r="BE65" t="str">
            <v>NON</v>
          </cell>
          <cell r="BF65" t="str">
            <v>OUI</v>
          </cell>
          <cell r="BG65">
            <v>524.91</v>
          </cell>
          <cell r="BH65">
            <v>362.38</v>
          </cell>
          <cell r="BI65">
            <v>162.53</v>
          </cell>
          <cell r="BN65">
            <v>524.91</v>
          </cell>
          <cell r="BO65">
            <v>4.21</v>
          </cell>
          <cell r="BP65" t="str">
            <v>FORFAIT</v>
          </cell>
          <cell r="BQ65">
            <v>67</v>
          </cell>
          <cell r="BR65">
            <v>7.8344776119402981</v>
          </cell>
          <cell r="BU65">
            <v>800</v>
          </cell>
          <cell r="BV65">
            <v>5600</v>
          </cell>
          <cell r="BW65">
            <v>318</v>
          </cell>
          <cell r="BX65" t="str">
            <v>INT</v>
          </cell>
          <cell r="CP65" t="str">
            <v>RC</v>
          </cell>
          <cell r="DS65">
            <v>44162</v>
          </cell>
          <cell r="DT65">
            <v>44343</v>
          </cell>
          <cell r="DV65">
            <v>13.25</v>
          </cell>
          <cell r="DW65">
            <v>159</v>
          </cell>
          <cell r="DX65">
            <v>1113</v>
          </cell>
        </row>
        <row r="66">
          <cell r="C66" t="str">
            <v>H2X393J04847</v>
          </cell>
          <cell r="D66" t="str">
            <v>COMMANDE</v>
          </cell>
          <cell r="E66" t="str">
            <v>INACTIF</v>
          </cell>
          <cell r="F66" t="str">
            <v/>
          </cell>
          <cell r="G66" t="str">
            <v/>
          </cell>
          <cell r="H66" t="str">
            <v>LARIVIERE</v>
          </cell>
          <cell r="I66" t="str">
            <v>BAYONNE</v>
          </cell>
          <cell r="J66" t="str">
            <v>SUD OUEST</v>
          </cell>
          <cell r="K66" t="str">
            <v>02G</v>
          </cell>
          <cell r="L66" t="str">
            <v/>
          </cell>
          <cell r="M66" t="str">
            <v/>
          </cell>
          <cell r="O66" t="str">
            <v/>
          </cell>
          <cell r="P66" t="str">
            <v>CHA</v>
          </cell>
          <cell r="Q66" t="str">
            <v>FRONTAL STANDARD</v>
          </cell>
          <cell r="R66" t="str">
            <v>FENWICK</v>
          </cell>
          <cell r="S66" t="str">
            <v>H30D</v>
          </cell>
          <cell r="T66" t="str">
            <v>GASOIL</v>
          </cell>
          <cell r="V66" t="str">
            <v>POSITIONNEUR</v>
          </cell>
          <cell r="X66">
            <v>3</v>
          </cell>
          <cell r="AD66">
            <v>43290</v>
          </cell>
          <cell r="AE66">
            <v>43416</v>
          </cell>
          <cell r="AG66">
            <v>43290</v>
          </cell>
          <cell r="AI66">
            <v>45991</v>
          </cell>
          <cell r="AJ66">
            <v>45962</v>
          </cell>
          <cell r="AK66">
            <v>2025</v>
          </cell>
          <cell r="AL66">
            <v>3</v>
          </cell>
          <cell r="AM66">
            <v>45809</v>
          </cell>
          <cell r="AO66">
            <v>12</v>
          </cell>
          <cell r="AQ66" t="str">
            <v>LLD</v>
          </cell>
          <cell r="AR66" t="str">
            <v>FENWICK LEASE</v>
          </cell>
          <cell r="AS66" t="str">
            <v>FENWICK LEASE</v>
          </cell>
          <cell r="AT66" t="str">
            <v>2018LACH46</v>
          </cell>
          <cell r="AU66" t="str">
            <v>001560184-00</v>
          </cell>
          <cell r="AV66" t="str">
            <v>OUI</v>
          </cell>
          <cell r="AW66" t="str">
            <v>SIG</v>
          </cell>
          <cell r="AX66">
            <v>68201</v>
          </cell>
          <cell r="AY66" t="str">
            <v>CTR</v>
          </cell>
          <cell r="AZ66" t="str">
            <v/>
          </cell>
          <cell r="BA66">
            <v>84</v>
          </cell>
          <cell r="BB66" t="str">
            <v>NON</v>
          </cell>
          <cell r="BC66" t="str">
            <v>OUI</v>
          </cell>
          <cell r="BD66" t="str">
            <v>PREVENTIF ET CURATIF</v>
          </cell>
          <cell r="BE66" t="str">
            <v>NON</v>
          </cell>
          <cell r="BF66" t="str">
            <v>OUI</v>
          </cell>
          <cell r="BG66">
            <v>524.91</v>
          </cell>
          <cell r="BH66">
            <v>362.38</v>
          </cell>
          <cell r="BI66">
            <v>162.53</v>
          </cell>
          <cell r="BN66">
            <v>524.91</v>
          </cell>
          <cell r="BO66">
            <v>4.21</v>
          </cell>
          <cell r="BP66" t="str">
            <v>FORFAIT</v>
          </cell>
          <cell r="BQ66">
            <v>67</v>
          </cell>
          <cell r="BR66">
            <v>7.8344776119402981</v>
          </cell>
          <cell r="BU66">
            <v>800</v>
          </cell>
          <cell r="BW66">
            <v>318</v>
          </cell>
          <cell r="BX66" t="str">
            <v>INT</v>
          </cell>
          <cell r="CP66" t="str">
            <v>NON</v>
          </cell>
          <cell r="DS66">
            <v>44162</v>
          </cell>
          <cell r="DT66">
            <v>44343</v>
          </cell>
          <cell r="DV66">
            <v>13.25</v>
          </cell>
          <cell r="DW66">
            <v>159</v>
          </cell>
          <cell r="DX66">
            <v>1113</v>
          </cell>
        </row>
        <row r="67">
          <cell r="C67" t="str">
            <v>H2X392B02409</v>
          </cell>
          <cell r="D67" t="str">
            <v>MATERIEL</v>
          </cell>
          <cell r="E67" t="str">
            <v>INACTIF</v>
          </cell>
          <cell r="F67" t="str">
            <v/>
          </cell>
          <cell r="G67" t="str">
            <v/>
          </cell>
          <cell r="H67" t="str">
            <v>LARIVIERE</v>
          </cell>
          <cell r="I67" t="str">
            <v>BEAUCHAMP</v>
          </cell>
          <cell r="J67" t="str">
            <v>ILE DE France CENTRE</v>
          </cell>
          <cell r="K67" t="str">
            <v>053</v>
          </cell>
          <cell r="L67" t="str">
            <v>RENOUVELLEMENT</v>
          </cell>
          <cell r="M67">
            <v>2018</v>
          </cell>
          <cell r="N67" t="str">
            <v>RENOUVELLEMENT</v>
          </cell>
          <cell r="O67" t="str">
            <v>08.DOSSIER CLOT</v>
          </cell>
          <cell r="P67" t="str">
            <v>CHA</v>
          </cell>
          <cell r="R67" t="str">
            <v>FENWICK</v>
          </cell>
          <cell r="S67" t="str">
            <v>H25D</v>
          </cell>
          <cell r="T67" t="str">
            <v>GASOIL</v>
          </cell>
          <cell r="V67" t="str">
            <v/>
          </cell>
          <cell r="W67" t="str">
            <v/>
          </cell>
          <cell r="X67">
            <v>2.5</v>
          </cell>
          <cell r="AD67">
            <v>40909</v>
          </cell>
          <cell r="AE67">
            <v>40890</v>
          </cell>
          <cell r="AG67">
            <v>40909</v>
          </cell>
          <cell r="AI67">
            <v>43465</v>
          </cell>
          <cell r="AJ67">
            <v>43435</v>
          </cell>
          <cell r="AK67">
            <v>2018</v>
          </cell>
          <cell r="AL67">
            <v>3</v>
          </cell>
          <cell r="AM67">
            <v>43284</v>
          </cell>
          <cell r="AN67">
            <v>42944</v>
          </cell>
          <cell r="AO67">
            <v>12</v>
          </cell>
          <cell r="AP67">
            <v>43495</v>
          </cell>
          <cell r="AQ67" t="str">
            <v>LLD</v>
          </cell>
          <cell r="AR67" t="str">
            <v>LOIRE OCEAN MANUTENTION</v>
          </cell>
          <cell r="AS67" t="str">
            <v>LOIRE OCEAN MANUTENTION</v>
          </cell>
          <cell r="AT67" t="str">
            <v/>
          </cell>
          <cell r="AU67" t="str">
            <v>HS001505</v>
          </cell>
          <cell r="AV67" t="str">
            <v>OUI</v>
          </cell>
          <cell r="AW67" t="str">
            <v>1ER JANVIER</v>
          </cell>
          <cell r="AX67">
            <v>52412</v>
          </cell>
          <cell r="AY67" t="str">
            <v>CTR</v>
          </cell>
          <cell r="AZ67" t="str">
            <v/>
          </cell>
          <cell r="BA67">
            <v>84</v>
          </cell>
          <cell r="BB67" t="str">
            <v>NON</v>
          </cell>
          <cell r="BC67" t="str">
            <v>OUI</v>
          </cell>
          <cell r="BD67" t="str">
            <v>PREVENTIF ET CURATIF</v>
          </cell>
          <cell r="BE67" t="str">
            <v>OUI</v>
          </cell>
          <cell r="BF67" t="str">
            <v>OUI</v>
          </cell>
          <cell r="BG67">
            <v>590.85</v>
          </cell>
          <cell r="BH67">
            <v>590.85</v>
          </cell>
          <cell r="BI67">
            <v>0</v>
          </cell>
          <cell r="BN67">
            <v>532</v>
          </cell>
          <cell r="BO67">
            <v>4.41</v>
          </cell>
          <cell r="BP67" t="str">
            <v>FORFAIT</v>
          </cell>
          <cell r="BQ67">
            <v>67</v>
          </cell>
          <cell r="BR67">
            <v>8.8186567164179106</v>
          </cell>
          <cell r="BU67">
            <v>800</v>
          </cell>
          <cell r="BW67">
            <v>4895</v>
          </cell>
          <cell r="BX67" t="str">
            <v>INT</v>
          </cell>
          <cell r="CP67" t="str">
            <v>NON</v>
          </cell>
          <cell r="DS67">
            <v>43490</v>
          </cell>
          <cell r="DT67">
            <v>43671</v>
          </cell>
          <cell r="DV67">
            <v>57.588235294117645</v>
          </cell>
          <cell r="DW67">
            <v>691.05882352941171</v>
          </cell>
          <cell r="DX67">
            <v>4837.411764705882</v>
          </cell>
        </row>
        <row r="68">
          <cell r="C68" t="str">
            <v>H2X392J02676</v>
          </cell>
          <cell r="D68" t="str">
            <v>MATERIEL</v>
          </cell>
          <cell r="E68" t="str">
            <v>ACTIF</v>
          </cell>
          <cell r="F68" t="str">
            <v/>
          </cell>
          <cell r="G68" t="str">
            <v/>
          </cell>
          <cell r="H68" t="str">
            <v>LARIVIERE</v>
          </cell>
          <cell r="I68" t="str">
            <v>BEAUCHAMP</v>
          </cell>
          <cell r="J68" t="str">
            <v>ILE DE France CENTRE</v>
          </cell>
          <cell r="K68" t="str">
            <v>053</v>
          </cell>
          <cell r="L68" t="str">
            <v/>
          </cell>
          <cell r="M68" t="str">
            <v/>
          </cell>
          <cell r="O68" t="str">
            <v/>
          </cell>
          <cell r="P68" t="str">
            <v>CHA</v>
          </cell>
          <cell r="Q68" t="str">
            <v>FRONTAL TRIPLEX</v>
          </cell>
          <cell r="R68" t="str">
            <v>FENWICK</v>
          </cell>
          <cell r="S68" t="str">
            <v>H25D</v>
          </cell>
          <cell r="T68" t="str">
            <v>GASOIL</v>
          </cell>
          <cell r="V68" t="str">
            <v>SANS POSITIONNEUR</v>
          </cell>
          <cell r="X68">
            <v>2.5</v>
          </cell>
          <cell r="AD68">
            <v>43466</v>
          </cell>
          <cell r="AE68">
            <v>43447</v>
          </cell>
          <cell r="AG68">
            <v>43466</v>
          </cell>
          <cell r="AI68">
            <v>46022</v>
          </cell>
          <cell r="AJ68">
            <v>45992</v>
          </cell>
          <cell r="AK68">
            <v>2025</v>
          </cell>
          <cell r="AL68">
            <v>3</v>
          </cell>
          <cell r="AM68">
            <v>45841</v>
          </cell>
          <cell r="AO68">
            <v>12</v>
          </cell>
          <cell r="AQ68" t="str">
            <v>LLD</v>
          </cell>
          <cell r="AR68" t="str">
            <v>FENWICK LEASE</v>
          </cell>
          <cell r="AS68" t="str">
            <v>FENWICK LEASE</v>
          </cell>
          <cell r="AT68" t="str">
            <v>2018LACH49</v>
          </cell>
          <cell r="AU68" t="str">
            <v>001575767-00</v>
          </cell>
          <cell r="AV68" t="str">
            <v>OUI</v>
          </cell>
          <cell r="AW68" t="str">
            <v>SIG</v>
          </cell>
          <cell r="AX68">
            <v>60441</v>
          </cell>
          <cell r="AY68" t="str">
            <v>CTR</v>
          </cell>
          <cell r="AZ68" t="str">
            <v/>
          </cell>
          <cell r="BA68">
            <v>84</v>
          </cell>
          <cell r="BB68" t="str">
            <v>NON</v>
          </cell>
          <cell r="BC68" t="str">
            <v>OUI</v>
          </cell>
          <cell r="BD68" t="str">
            <v>PREVENTIF ET CURATIF</v>
          </cell>
          <cell r="BE68" t="str">
            <v>NON</v>
          </cell>
          <cell r="BF68" t="str">
            <v>OUI</v>
          </cell>
          <cell r="BG68">
            <v>482.25</v>
          </cell>
          <cell r="BH68">
            <v>328.01</v>
          </cell>
          <cell r="BI68">
            <v>154.24</v>
          </cell>
          <cell r="BN68">
            <v>482.25</v>
          </cell>
          <cell r="BO68">
            <v>4</v>
          </cell>
          <cell r="BP68" t="str">
            <v>FORFAIT</v>
          </cell>
          <cell r="BQ68">
            <v>67</v>
          </cell>
          <cell r="BR68">
            <v>7.1977611940298507</v>
          </cell>
          <cell r="BU68">
            <v>800</v>
          </cell>
          <cell r="BV68">
            <v>5600</v>
          </cell>
          <cell r="BW68">
            <v>1306</v>
          </cell>
          <cell r="BX68" t="str">
            <v>INT</v>
          </cell>
          <cell r="CP68" t="str">
            <v>RC</v>
          </cell>
          <cell r="DS68">
            <v>44259</v>
          </cell>
          <cell r="DT68">
            <v>44443</v>
          </cell>
          <cell r="DV68">
            <v>50.230769230769234</v>
          </cell>
          <cell r="DW68">
            <v>602.76923076923083</v>
          </cell>
          <cell r="DX68">
            <v>4219.3846153846162</v>
          </cell>
        </row>
        <row r="69">
          <cell r="C69" t="str">
            <v>H2X392J02676</v>
          </cell>
          <cell r="D69" t="str">
            <v>COMMANDE</v>
          </cell>
          <cell r="E69" t="str">
            <v>INACTIF</v>
          </cell>
          <cell r="F69" t="str">
            <v/>
          </cell>
          <cell r="G69" t="str">
            <v/>
          </cell>
          <cell r="H69" t="str">
            <v>LARIVIERE</v>
          </cell>
          <cell r="I69" t="str">
            <v>BEAUCHAMP</v>
          </cell>
          <cell r="J69" t="str">
            <v>ILE DE France CENTRE</v>
          </cell>
          <cell r="K69" t="str">
            <v>053</v>
          </cell>
          <cell r="L69" t="str">
            <v/>
          </cell>
          <cell r="M69" t="str">
            <v/>
          </cell>
          <cell r="O69" t="str">
            <v/>
          </cell>
          <cell r="P69" t="str">
            <v>CHA</v>
          </cell>
          <cell r="Q69" t="str">
            <v>FRONTAL TRIPLEX</v>
          </cell>
          <cell r="R69" t="str">
            <v>FENWICK</v>
          </cell>
          <cell r="S69" t="str">
            <v>H25D</v>
          </cell>
          <cell r="T69" t="str">
            <v>GASOIL</v>
          </cell>
          <cell r="V69" t="str">
            <v>SANS POSITIONNEUR</v>
          </cell>
          <cell r="X69">
            <v>2.5</v>
          </cell>
          <cell r="AD69">
            <v>43332</v>
          </cell>
          <cell r="AE69">
            <v>43460</v>
          </cell>
          <cell r="AG69">
            <v>43332</v>
          </cell>
          <cell r="AI69">
            <v>46022</v>
          </cell>
          <cell r="AJ69">
            <v>45992</v>
          </cell>
          <cell r="AK69">
            <v>2025</v>
          </cell>
          <cell r="AL69">
            <v>3</v>
          </cell>
          <cell r="AM69">
            <v>45841</v>
          </cell>
          <cell r="AO69">
            <v>12</v>
          </cell>
          <cell r="AQ69" t="str">
            <v>LLD</v>
          </cell>
          <cell r="AR69" t="str">
            <v>FENWICK LEASE</v>
          </cell>
          <cell r="AS69" t="str">
            <v>FENWICK LEASE</v>
          </cell>
          <cell r="AT69" t="str">
            <v>2018LACH49</v>
          </cell>
          <cell r="AU69" t="str">
            <v>001575767-00</v>
          </cell>
          <cell r="AV69" t="str">
            <v>OUI</v>
          </cell>
          <cell r="AW69" t="str">
            <v>SIG</v>
          </cell>
          <cell r="AX69">
            <v>60441</v>
          </cell>
          <cell r="AY69" t="str">
            <v>CTR</v>
          </cell>
          <cell r="AZ69" t="str">
            <v/>
          </cell>
          <cell r="BA69">
            <v>84</v>
          </cell>
          <cell r="BB69" t="str">
            <v>NON</v>
          </cell>
          <cell r="BC69" t="str">
            <v>OUI</v>
          </cell>
          <cell r="BD69" t="str">
            <v>PREVENTIF ET CURATIF</v>
          </cell>
          <cell r="BE69" t="str">
            <v>NON</v>
          </cell>
          <cell r="BF69" t="str">
            <v>OUI</v>
          </cell>
          <cell r="BG69">
            <v>484.33</v>
          </cell>
          <cell r="BH69">
            <v>328.01</v>
          </cell>
          <cell r="BI69">
            <v>156.32</v>
          </cell>
          <cell r="BN69">
            <v>482.25</v>
          </cell>
          <cell r="BO69">
            <v>4</v>
          </cell>
          <cell r="BP69" t="str">
            <v>FORFAIT</v>
          </cell>
          <cell r="BQ69">
            <v>67</v>
          </cell>
          <cell r="BR69">
            <v>7.2288059701492537</v>
          </cell>
          <cell r="BU69">
            <v>800</v>
          </cell>
          <cell r="BW69">
            <v>1306</v>
          </cell>
          <cell r="BX69" t="str">
            <v>INT</v>
          </cell>
          <cell r="CP69" t="str">
            <v>NON</v>
          </cell>
          <cell r="DS69">
            <v>44259</v>
          </cell>
          <cell r="DT69">
            <v>44443</v>
          </cell>
          <cell r="DV69">
            <v>50.230769230769234</v>
          </cell>
          <cell r="DW69">
            <v>602.76923076923083</v>
          </cell>
          <cell r="DX69">
            <v>4219.3846153846162</v>
          </cell>
        </row>
        <row r="70">
          <cell r="C70" t="str">
            <v>H2X393D55629</v>
          </cell>
          <cell r="D70" t="str">
            <v>MATERIEL</v>
          </cell>
          <cell r="E70" t="str">
            <v>ACTIF</v>
          </cell>
          <cell r="F70" t="str">
            <v/>
          </cell>
          <cell r="G70" t="str">
            <v/>
          </cell>
          <cell r="H70" t="str">
            <v>LARIVIERE</v>
          </cell>
          <cell r="I70" t="str">
            <v>BEAUCHAMP</v>
          </cell>
          <cell r="J70" t="str">
            <v>ILE DE France CENTRE</v>
          </cell>
          <cell r="K70" t="str">
            <v>053</v>
          </cell>
          <cell r="L70" t="str">
            <v>RENOUVELLEMENT</v>
          </cell>
          <cell r="M70">
            <v>2021</v>
          </cell>
          <cell r="N70" t="str">
            <v>RENOUVELLEMENT</v>
          </cell>
          <cell r="O70" t="str">
            <v>07.COMMANDE EN COURS</v>
          </cell>
          <cell r="P70" t="str">
            <v>CHA</v>
          </cell>
          <cell r="Q70" t="str">
            <v>FRONTAL TRIPLEX</v>
          </cell>
          <cell r="R70" t="str">
            <v>FENWICK</v>
          </cell>
          <cell r="S70" t="str">
            <v>H30D</v>
          </cell>
          <cell r="T70" t="str">
            <v>GASOIL</v>
          </cell>
          <cell r="V70" t="str">
            <v>POSITIONNEUR</v>
          </cell>
          <cell r="X70">
            <v>3</v>
          </cell>
          <cell r="AD70">
            <v>41730</v>
          </cell>
          <cell r="AE70">
            <v>41709</v>
          </cell>
          <cell r="AG70">
            <v>41730</v>
          </cell>
          <cell r="AI70">
            <v>44286</v>
          </cell>
          <cell r="AJ70">
            <v>44256</v>
          </cell>
          <cell r="AK70">
            <v>2021</v>
          </cell>
          <cell r="AL70">
            <v>3</v>
          </cell>
          <cell r="AM70">
            <v>44106</v>
          </cell>
          <cell r="AN70">
            <v>44019</v>
          </cell>
          <cell r="AO70">
            <v>12</v>
          </cell>
          <cell r="AQ70" t="str">
            <v>LLD</v>
          </cell>
          <cell r="AR70" t="str">
            <v>FENWICK LEASE</v>
          </cell>
          <cell r="AS70" t="str">
            <v>FENWICK LEASE</v>
          </cell>
          <cell r="AT70" t="str">
            <v/>
          </cell>
          <cell r="AU70" t="str">
            <v>001127714-00</v>
          </cell>
          <cell r="AV70" t="str">
            <v>OUI</v>
          </cell>
          <cell r="AW70" t="str">
            <v>SIG</v>
          </cell>
          <cell r="AX70">
            <v>65230</v>
          </cell>
          <cell r="AY70" t="str">
            <v>CTR</v>
          </cell>
          <cell r="AZ70" t="str">
            <v/>
          </cell>
          <cell r="BA70">
            <v>84</v>
          </cell>
          <cell r="BB70" t="str">
            <v>NON</v>
          </cell>
          <cell r="BC70" t="str">
            <v>OUI</v>
          </cell>
          <cell r="BD70" t="str">
            <v>PREVENTIF ET CURATIF</v>
          </cell>
          <cell r="BE70" t="str">
            <v>NON</v>
          </cell>
          <cell r="BF70" t="str">
            <v>OUI</v>
          </cell>
          <cell r="BG70">
            <v>538.24</v>
          </cell>
          <cell r="BH70">
            <v>377</v>
          </cell>
          <cell r="BI70">
            <v>161.24</v>
          </cell>
          <cell r="BN70">
            <v>534</v>
          </cell>
          <cell r="BO70">
            <v>4.24</v>
          </cell>
          <cell r="BP70" t="str">
            <v>FORFAIT</v>
          </cell>
          <cell r="BQ70">
            <v>67</v>
          </cell>
          <cell r="BR70">
            <v>8.0334328358208964</v>
          </cell>
          <cell r="BU70">
            <v>800</v>
          </cell>
          <cell r="BV70">
            <v>5600</v>
          </cell>
          <cell r="BW70">
            <v>4805</v>
          </cell>
          <cell r="BX70" t="str">
            <v>INT</v>
          </cell>
          <cell r="CP70" t="str">
            <v>RC</v>
          </cell>
          <cell r="DF70">
            <v>44286</v>
          </cell>
          <cell r="DG70">
            <v>2021</v>
          </cell>
          <cell r="DH70">
            <v>390</v>
          </cell>
          <cell r="DI70">
            <v>170</v>
          </cell>
          <cell r="DK70">
            <v>560</v>
          </cell>
          <cell r="DS70">
            <v>44259</v>
          </cell>
          <cell r="DT70">
            <v>44443</v>
          </cell>
          <cell r="DV70">
            <v>57.891566265060241</v>
          </cell>
          <cell r="DW70">
            <v>694.69879518072287</v>
          </cell>
          <cell r="DX70">
            <v>4862.8915662650597</v>
          </cell>
        </row>
        <row r="71">
          <cell r="C71" t="str">
            <v>renouv H2X393D55629</v>
          </cell>
          <cell r="D71" t="str">
            <v>ENGAGEMENT</v>
          </cell>
          <cell r="E71" t="str">
            <v>INACTIF</v>
          </cell>
          <cell r="H71" t="str">
            <v>LARIVIERE</v>
          </cell>
          <cell r="I71" t="str">
            <v>BEAUCHAMP</v>
          </cell>
          <cell r="J71" t="str">
            <v>ILE DE France CENTRE</v>
          </cell>
          <cell r="K71" t="str">
            <v>053</v>
          </cell>
          <cell r="P71" t="str">
            <v>CHA</v>
          </cell>
          <cell r="Q71" t="str">
            <v>FRONTAL TRIPLEX</v>
          </cell>
          <cell r="R71" t="str">
            <v>FENWICK</v>
          </cell>
          <cell r="S71" t="str">
            <v>H30D</v>
          </cell>
          <cell r="T71" t="str">
            <v>GASOIL</v>
          </cell>
          <cell r="V71" t="str">
            <v>POSITIONNEUR</v>
          </cell>
          <cell r="X71">
            <v>3</v>
          </cell>
          <cell r="AC71">
            <v>44102</v>
          </cell>
          <cell r="AI71">
            <v>44286</v>
          </cell>
          <cell r="AJ71">
            <v>44256</v>
          </cell>
          <cell r="AK71">
            <v>2021</v>
          </cell>
          <cell r="AL71">
            <v>3</v>
          </cell>
          <cell r="AQ71" t="str">
            <v>LLD</v>
          </cell>
          <cell r="AR71" t="str">
            <v>FENWICK LEASE</v>
          </cell>
          <cell r="AS71" t="str">
            <v>FENWICK LEASE</v>
          </cell>
          <cell r="AT71" t="str">
            <v>2020LACH49</v>
          </cell>
          <cell r="AY71" t="str">
            <v>CTR</v>
          </cell>
          <cell r="AZ71" t="str">
            <v/>
          </cell>
          <cell r="BA71">
            <v>84</v>
          </cell>
          <cell r="BB71" t="str">
            <v>NON</v>
          </cell>
          <cell r="BC71" t="str">
            <v>OUI</v>
          </cell>
          <cell r="BD71" t="str">
            <v>PREVENTIF ET CURATIF</v>
          </cell>
          <cell r="BE71" t="str">
            <v>NON</v>
          </cell>
          <cell r="BF71" t="str">
            <v>OUI</v>
          </cell>
          <cell r="BG71">
            <v>560</v>
          </cell>
          <cell r="BH71">
            <v>390</v>
          </cell>
          <cell r="BI71">
            <v>170</v>
          </cell>
          <cell r="BU71">
            <v>800</v>
          </cell>
          <cell r="BX71" t="str">
            <v>INT</v>
          </cell>
          <cell r="CP71" t="str">
            <v>NON</v>
          </cell>
          <cell r="DT71" t="str">
            <v/>
          </cell>
          <cell r="DX71">
            <v>0</v>
          </cell>
        </row>
        <row r="72">
          <cell r="C72" t="str">
            <v>renouv H2X393D55629</v>
          </cell>
          <cell r="D72" t="str">
            <v>COMMANDE</v>
          </cell>
          <cell r="E72" t="str">
            <v>ACTIF</v>
          </cell>
          <cell r="F72" t="str">
            <v>Contrat SG/loueur</v>
          </cell>
          <cell r="H72" t="str">
            <v>LARIVIERE</v>
          </cell>
          <cell r="I72" t="str">
            <v>BEAUCHAMP</v>
          </cell>
          <cell r="J72" t="str">
            <v>ILE DE France CENTRE</v>
          </cell>
          <cell r="K72" t="str">
            <v>053</v>
          </cell>
          <cell r="L72" t="str">
            <v>RENOUVELLEMENT</v>
          </cell>
          <cell r="M72">
            <v>2021</v>
          </cell>
          <cell r="N72" t="str">
            <v>RENOUVELLEMENT</v>
          </cell>
          <cell r="O72" t="str">
            <v>07.COMMANDE EN COURS</v>
          </cell>
          <cell r="P72" t="str">
            <v>CHA</v>
          </cell>
          <cell r="Q72" t="str">
            <v>FRONTAL TRIPLEX</v>
          </cell>
          <cell r="R72" t="str">
            <v>FENWICK</v>
          </cell>
          <cell r="S72" t="str">
            <v>H30D</v>
          </cell>
          <cell r="T72" t="str">
            <v>GASOIL</v>
          </cell>
          <cell r="V72" t="str">
            <v>POSITIONNEUR</v>
          </cell>
          <cell r="X72">
            <v>3</v>
          </cell>
          <cell r="AB72" t="str">
            <v>4830 mm</v>
          </cell>
          <cell r="AC72">
            <v>44102</v>
          </cell>
          <cell r="AD72">
            <v>44175</v>
          </cell>
          <cell r="AE72">
            <v>44362</v>
          </cell>
          <cell r="AI72">
            <v>44286</v>
          </cell>
          <cell r="AJ72">
            <v>44256</v>
          </cell>
          <cell r="AK72">
            <v>2021</v>
          </cell>
          <cell r="AL72" t="str">
            <v xml:space="preserve"> </v>
          </cell>
          <cell r="AQ72" t="str">
            <v>LLD</v>
          </cell>
          <cell r="AR72" t="str">
            <v>FENWICK LEASE</v>
          </cell>
          <cell r="AS72" t="str">
            <v>FENWICK LEASE</v>
          </cell>
          <cell r="AT72" t="str">
            <v>2020LACH49</v>
          </cell>
          <cell r="AU72" t="str">
            <v>001742230-00</v>
          </cell>
          <cell r="AV72" t="str">
            <v>OUI</v>
          </cell>
          <cell r="AW72" t="str">
            <v>1ER JANVIER</v>
          </cell>
          <cell r="AY72" t="str">
            <v>CTR</v>
          </cell>
          <cell r="AZ72" t="str">
            <v/>
          </cell>
          <cell r="BA72">
            <v>84</v>
          </cell>
          <cell r="BB72" t="str">
            <v>NON</v>
          </cell>
          <cell r="BC72" t="str">
            <v>OUI</v>
          </cell>
          <cell r="BD72" t="str">
            <v>PREVENTIF ET CURATIF</v>
          </cell>
          <cell r="BE72" t="str">
            <v>NON</v>
          </cell>
          <cell r="BF72" t="str">
            <v>OUI</v>
          </cell>
          <cell r="BG72">
            <v>571.73</v>
          </cell>
          <cell r="BH72">
            <v>405.28000000000003</v>
          </cell>
          <cell r="BI72">
            <v>166.45000000000002</v>
          </cell>
          <cell r="BU72">
            <v>800</v>
          </cell>
          <cell r="BX72" t="str">
            <v>INT</v>
          </cell>
          <cell r="CP72" t="str">
            <v>NON</v>
          </cell>
          <cell r="DT72" t="str">
            <v/>
          </cell>
          <cell r="DX72">
            <v>0</v>
          </cell>
        </row>
        <row r="73">
          <cell r="C73" t="str">
            <v>H2X393E00175</v>
          </cell>
          <cell r="D73" t="str">
            <v>MATERIEL</v>
          </cell>
          <cell r="E73" t="str">
            <v>INACTIF</v>
          </cell>
          <cell r="F73" t="str">
            <v/>
          </cell>
          <cell r="G73" t="str">
            <v/>
          </cell>
          <cell r="H73" t="str">
            <v>LARIVIERE</v>
          </cell>
          <cell r="I73" t="str">
            <v>BELFORT</v>
          </cell>
          <cell r="J73" t="str">
            <v>EST</v>
          </cell>
          <cell r="K73" t="str">
            <v>031F</v>
          </cell>
          <cell r="L73" t="str">
            <v>TRANSFERT</v>
          </cell>
          <cell r="M73">
            <v>2018</v>
          </cell>
          <cell r="N73" t="str">
            <v>TRANSFERT</v>
          </cell>
          <cell r="O73" t="str">
            <v>08.DOSSIER CLOT</v>
          </cell>
          <cell r="P73" t="str">
            <v>CHA</v>
          </cell>
          <cell r="R73" t="str">
            <v>FENWICK</v>
          </cell>
          <cell r="S73" t="str">
            <v>H30D</v>
          </cell>
          <cell r="T73" t="str">
            <v>GASOIL</v>
          </cell>
          <cell r="V73" t="str">
            <v/>
          </cell>
          <cell r="W73" t="str">
            <v/>
          </cell>
          <cell r="X73">
            <v>3</v>
          </cell>
          <cell r="AD73">
            <v>41730</v>
          </cell>
          <cell r="AE73">
            <v>41709</v>
          </cell>
          <cell r="AG73">
            <v>41730</v>
          </cell>
          <cell r="AI73">
            <v>43404</v>
          </cell>
          <cell r="AJ73">
            <v>43374</v>
          </cell>
          <cell r="AK73">
            <v>2018</v>
          </cell>
          <cell r="AL73">
            <v>3</v>
          </cell>
          <cell r="AM73" t="str">
            <v/>
          </cell>
          <cell r="AO73" t="str">
            <v/>
          </cell>
          <cell r="AQ73" t="str">
            <v>LLD</v>
          </cell>
          <cell r="AR73" t="str">
            <v>FENWICK LEASE</v>
          </cell>
          <cell r="AS73" t="str">
            <v>FENWICK LEASE</v>
          </cell>
          <cell r="AT73" t="str">
            <v/>
          </cell>
          <cell r="AU73" t="str">
            <v>001127735-00</v>
          </cell>
          <cell r="AV73" t="str">
            <v>OUI</v>
          </cell>
          <cell r="AW73" t="str">
            <v>SIG</v>
          </cell>
          <cell r="AX73">
            <v>61384</v>
          </cell>
          <cell r="AY73" t="str">
            <v>CTR</v>
          </cell>
          <cell r="AZ73" t="str">
            <v/>
          </cell>
          <cell r="BA73">
            <v>84</v>
          </cell>
          <cell r="BB73" t="str">
            <v>NON</v>
          </cell>
          <cell r="BC73" t="str">
            <v>OUI</v>
          </cell>
          <cell r="BD73" t="str">
            <v>PREVENTIF ET CURATIF</v>
          </cell>
          <cell r="BE73" t="str">
            <v>NON</v>
          </cell>
          <cell r="BF73" t="str">
            <v>OUI</v>
          </cell>
          <cell r="BG73">
            <v>514.24</v>
          </cell>
          <cell r="BH73">
            <v>353</v>
          </cell>
          <cell r="BI73">
            <v>161.24</v>
          </cell>
          <cell r="BN73">
            <v>510</v>
          </cell>
          <cell r="BO73">
            <v>4.24</v>
          </cell>
          <cell r="BP73" t="str">
            <v>FORFAIT</v>
          </cell>
          <cell r="BQ73">
            <v>67</v>
          </cell>
          <cell r="BR73">
            <v>7.6752238805970148</v>
          </cell>
          <cell r="BU73">
            <v>800</v>
          </cell>
          <cell r="BW73">
            <v>2107</v>
          </cell>
          <cell r="BX73" t="str">
            <v>INT</v>
          </cell>
          <cell r="CP73" t="str">
            <v>NON</v>
          </cell>
          <cell r="DS73">
            <v>44183</v>
          </cell>
          <cell r="DT73">
            <v>44365</v>
          </cell>
          <cell r="DV73">
            <v>26.012345679012345</v>
          </cell>
          <cell r="DW73">
            <v>312.14814814814815</v>
          </cell>
          <cell r="DX73">
            <v>2185.037037037037</v>
          </cell>
        </row>
        <row r="74">
          <cell r="C74" t="str">
            <v>30121</v>
          </cell>
          <cell r="D74" t="str">
            <v>MATERIEL</v>
          </cell>
          <cell r="E74" t="str">
            <v>INACTIF</v>
          </cell>
          <cell r="F74" t="str">
            <v/>
          </cell>
          <cell r="G74" t="str">
            <v/>
          </cell>
          <cell r="H74" t="str">
            <v>LARIVIERE</v>
          </cell>
          <cell r="I74" t="str">
            <v>BLOIS</v>
          </cell>
          <cell r="J74" t="str">
            <v>CENTRE OUEST</v>
          </cell>
          <cell r="K74" t="str">
            <v>0E1</v>
          </cell>
          <cell r="L74" t="str">
            <v>RENOUVELLEMENT</v>
          </cell>
          <cell r="M74">
            <v>2018</v>
          </cell>
          <cell r="N74" t="str">
            <v>RENOUVELLEMENT</v>
          </cell>
          <cell r="O74" t="str">
            <v>08.DOSSIER CLOT</v>
          </cell>
          <cell r="P74" t="str">
            <v>CHA</v>
          </cell>
          <cell r="R74" t="str">
            <v>TOYOTA</v>
          </cell>
          <cell r="S74" t="str">
            <v>02 8 FGF30</v>
          </cell>
          <cell r="T74" t="str">
            <v>GAZ</v>
          </cell>
          <cell r="V74" t="str">
            <v/>
          </cell>
          <cell r="W74" t="str">
            <v/>
          </cell>
          <cell r="X74">
            <v>2.5</v>
          </cell>
          <cell r="AD74">
            <v>40862</v>
          </cell>
          <cell r="AG74">
            <v>40862</v>
          </cell>
          <cell r="AI74">
            <v>43418</v>
          </cell>
          <cell r="AJ74">
            <v>43405</v>
          </cell>
          <cell r="AK74">
            <v>2018</v>
          </cell>
          <cell r="AL74">
            <v>3</v>
          </cell>
          <cell r="AM74">
            <v>43236</v>
          </cell>
          <cell r="AN74">
            <v>42944</v>
          </cell>
          <cell r="AO74">
            <v>12</v>
          </cell>
          <cell r="AP74">
            <v>43447</v>
          </cell>
          <cell r="AQ74" t="str">
            <v>LLD</v>
          </cell>
          <cell r="AR74" t="str">
            <v>MANITOU GLOBAL SERVICES</v>
          </cell>
          <cell r="AS74" t="str">
            <v>MANITOU GLOBAL SERVICES</v>
          </cell>
          <cell r="AT74" t="str">
            <v/>
          </cell>
          <cell r="AU74" t="str">
            <v>18</v>
          </cell>
          <cell r="AV74" t="str">
            <v/>
          </cell>
          <cell r="AW74" t="str">
            <v/>
          </cell>
          <cell r="AX74">
            <v>35953</v>
          </cell>
          <cell r="AY74" t="str">
            <v>CTR</v>
          </cell>
          <cell r="AZ74" t="str">
            <v/>
          </cell>
          <cell r="BA74">
            <v>84</v>
          </cell>
          <cell r="BB74" t="str">
            <v>NON</v>
          </cell>
          <cell r="BC74" t="str">
            <v>OUI</v>
          </cell>
          <cell r="BD74" t="str">
            <v>PREVENTIF ET CURATIF</v>
          </cell>
          <cell r="BE74" t="str">
            <v/>
          </cell>
          <cell r="BF74" t="str">
            <v>OUI</v>
          </cell>
          <cell r="BG74">
            <v>537.11</v>
          </cell>
          <cell r="BH74">
            <v>537.11</v>
          </cell>
          <cell r="BI74">
            <v>0</v>
          </cell>
          <cell r="BN74">
            <v>532</v>
          </cell>
          <cell r="BO74">
            <v>3.26</v>
          </cell>
          <cell r="BP74" t="str">
            <v>FORFAIT</v>
          </cell>
          <cell r="BQ74">
            <v>67</v>
          </cell>
          <cell r="BR74">
            <v>8.0165671641791043</v>
          </cell>
          <cell r="BU74">
            <v>800</v>
          </cell>
          <cell r="BX74" t="str">
            <v>INT</v>
          </cell>
          <cell r="CP74" t="str">
            <v>NON</v>
          </cell>
          <cell r="DT74" t="str">
            <v/>
          </cell>
          <cell r="DX74">
            <v>0</v>
          </cell>
        </row>
        <row r="75">
          <cell r="C75" t="str">
            <v>30200</v>
          </cell>
          <cell r="D75" t="str">
            <v>MATERIEL</v>
          </cell>
          <cell r="E75" t="str">
            <v>INACTIF</v>
          </cell>
          <cell r="F75" t="str">
            <v/>
          </cell>
          <cell r="G75" t="str">
            <v/>
          </cell>
          <cell r="H75" t="str">
            <v>LARIVIERE</v>
          </cell>
          <cell r="I75" t="str">
            <v>BLOIS</v>
          </cell>
          <cell r="J75" t="str">
            <v>CENTRE OUEST</v>
          </cell>
          <cell r="K75" t="str">
            <v>0E1</v>
          </cell>
          <cell r="L75" t="str">
            <v>RENOUVELLEMENT</v>
          </cell>
          <cell r="M75">
            <v>2018</v>
          </cell>
          <cell r="N75" t="str">
            <v>RENOUVELLEMENT</v>
          </cell>
          <cell r="O75" t="str">
            <v>08.DOSSIER CLOT</v>
          </cell>
          <cell r="P75" t="str">
            <v>CHA</v>
          </cell>
          <cell r="R75" t="str">
            <v>TOYOTA</v>
          </cell>
          <cell r="S75" t="str">
            <v>02 8 FGF25</v>
          </cell>
          <cell r="T75" t="str">
            <v>GAZ</v>
          </cell>
          <cell r="V75" t="str">
            <v/>
          </cell>
          <cell r="W75" t="str">
            <v/>
          </cell>
          <cell r="X75">
            <v>2.5</v>
          </cell>
          <cell r="AD75">
            <v>40862</v>
          </cell>
          <cell r="AG75">
            <v>40862</v>
          </cell>
          <cell r="AI75">
            <v>43418</v>
          </cell>
          <cell r="AJ75">
            <v>43405</v>
          </cell>
          <cell r="AK75">
            <v>2018</v>
          </cell>
          <cell r="AL75">
            <v>3</v>
          </cell>
          <cell r="AM75">
            <v>43236</v>
          </cell>
          <cell r="AN75">
            <v>42944</v>
          </cell>
          <cell r="AO75">
            <v>12</v>
          </cell>
          <cell r="AP75">
            <v>43447</v>
          </cell>
          <cell r="AQ75" t="str">
            <v>LLD</v>
          </cell>
          <cell r="AR75" t="str">
            <v>MANITOU GLOBAL SERVICES</v>
          </cell>
          <cell r="AS75" t="str">
            <v>MANITOU GLOBAL SERVICES</v>
          </cell>
          <cell r="AT75" t="str">
            <v/>
          </cell>
          <cell r="AU75" t="str">
            <v>17</v>
          </cell>
          <cell r="AV75" t="str">
            <v/>
          </cell>
          <cell r="AW75" t="str">
            <v/>
          </cell>
          <cell r="AX75">
            <v>35953</v>
          </cell>
          <cell r="AY75" t="str">
            <v>CTR</v>
          </cell>
          <cell r="AZ75" t="str">
            <v/>
          </cell>
          <cell r="BA75">
            <v>84</v>
          </cell>
          <cell r="BB75" t="str">
            <v>NON</v>
          </cell>
          <cell r="BC75" t="str">
            <v>OUI</v>
          </cell>
          <cell r="BD75" t="str">
            <v>PREVENTIF ET CURATIF</v>
          </cell>
          <cell r="BE75" t="str">
            <v>OUI</v>
          </cell>
          <cell r="BF75" t="str">
            <v>OUI</v>
          </cell>
          <cell r="BG75">
            <v>486.73</v>
          </cell>
          <cell r="BH75">
            <v>486.73</v>
          </cell>
          <cell r="BI75">
            <v>0</v>
          </cell>
          <cell r="BN75">
            <v>482</v>
          </cell>
          <cell r="BO75">
            <v>3.26</v>
          </cell>
          <cell r="BP75" t="str">
            <v>FORFAIT</v>
          </cell>
          <cell r="BQ75">
            <v>67</v>
          </cell>
          <cell r="BR75">
            <v>7.2646268656716417</v>
          </cell>
          <cell r="BU75">
            <v>800</v>
          </cell>
          <cell r="BX75" t="str">
            <v>INT</v>
          </cell>
          <cell r="CP75" t="str">
            <v>NON</v>
          </cell>
          <cell r="DT75" t="str">
            <v/>
          </cell>
          <cell r="DX75">
            <v>0</v>
          </cell>
        </row>
        <row r="76">
          <cell r="C76" t="str">
            <v>H2X392J02552</v>
          </cell>
          <cell r="D76" t="str">
            <v>MATERIEL</v>
          </cell>
          <cell r="E76" t="str">
            <v>ACTIF</v>
          </cell>
          <cell r="F76" t="str">
            <v/>
          </cell>
          <cell r="G76" t="str">
            <v/>
          </cell>
          <cell r="H76" t="str">
            <v>LARIVIERE</v>
          </cell>
          <cell r="I76" t="str">
            <v>BLOIS</v>
          </cell>
          <cell r="J76" t="str">
            <v>CENTRE OUEST</v>
          </cell>
          <cell r="K76" t="str">
            <v>0E1</v>
          </cell>
          <cell r="L76" t="str">
            <v/>
          </cell>
          <cell r="M76" t="str">
            <v/>
          </cell>
          <cell r="O76" t="str">
            <v/>
          </cell>
          <cell r="P76" t="str">
            <v>CHA</v>
          </cell>
          <cell r="Q76" t="str">
            <v>FRONTAL TRIPLEX</v>
          </cell>
          <cell r="R76" t="str">
            <v>FENWICK</v>
          </cell>
          <cell r="S76" t="str">
            <v>H25T</v>
          </cell>
          <cell r="T76" t="str">
            <v>GAZ</v>
          </cell>
          <cell r="V76" t="str">
            <v>POSITIONNEUR</v>
          </cell>
          <cell r="X76">
            <v>2.5</v>
          </cell>
          <cell r="AD76">
            <v>43435</v>
          </cell>
          <cell r="AE76">
            <v>43431</v>
          </cell>
          <cell r="AG76">
            <v>43435</v>
          </cell>
          <cell r="AI76">
            <v>45991</v>
          </cell>
          <cell r="AJ76">
            <v>45962</v>
          </cell>
          <cell r="AK76">
            <v>2025</v>
          </cell>
          <cell r="AL76">
            <v>3</v>
          </cell>
          <cell r="AM76">
            <v>45809</v>
          </cell>
          <cell r="AO76">
            <v>12</v>
          </cell>
          <cell r="AQ76" t="str">
            <v>LLD</v>
          </cell>
          <cell r="AR76" t="str">
            <v>FENWICK LEASE</v>
          </cell>
          <cell r="AS76" t="str">
            <v>FENWICK LEASE</v>
          </cell>
          <cell r="AT76" t="str">
            <v>2018LACH41</v>
          </cell>
          <cell r="AU76" t="str">
            <v>001575773-00</v>
          </cell>
          <cell r="AV76" t="str">
            <v>OUI</v>
          </cell>
          <cell r="AW76" t="str">
            <v>SIG</v>
          </cell>
          <cell r="AX76">
            <v>63358</v>
          </cell>
          <cell r="AY76" t="str">
            <v>CTR</v>
          </cell>
          <cell r="AZ76" t="str">
            <v/>
          </cell>
          <cell r="BA76">
            <v>84</v>
          </cell>
          <cell r="BB76" t="str">
            <v>NON</v>
          </cell>
          <cell r="BC76" t="str">
            <v>OUI</v>
          </cell>
          <cell r="BD76" t="str">
            <v>PREVENTIF ET CURATIF</v>
          </cell>
          <cell r="BE76" t="str">
            <v>NON</v>
          </cell>
          <cell r="BF76" t="str">
            <v>OUI</v>
          </cell>
          <cell r="BG76">
            <v>515.92999999999995</v>
          </cell>
          <cell r="BH76">
            <v>348.23</v>
          </cell>
          <cell r="BI76">
            <v>167.7</v>
          </cell>
          <cell r="BN76">
            <v>515.92999999999995</v>
          </cell>
          <cell r="BO76">
            <v>4.3499999999999996</v>
          </cell>
          <cell r="BP76" t="str">
            <v>FORFAIT</v>
          </cell>
          <cell r="BQ76">
            <v>67</v>
          </cell>
          <cell r="BR76">
            <v>7.7004477611940292</v>
          </cell>
          <cell r="BU76">
            <v>800</v>
          </cell>
          <cell r="BV76">
            <v>5600</v>
          </cell>
          <cell r="BW76">
            <v>827</v>
          </cell>
          <cell r="BX76" t="str">
            <v>INT</v>
          </cell>
          <cell r="CP76" t="str">
            <v>RC</v>
          </cell>
          <cell r="DS76">
            <v>44256</v>
          </cell>
          <cell r="DT76">
            <v>44440</v>
          </cell>
          <cell r="DV76">
            <v>30.62962962962963</v>
          </cell>
          <cell r="DW76">
            <v>367.55555555555554</v>
          </cell>
          <cell r="DX76">
            <v>2572.8888888888887</v>
          </cell>
        </row>
        <row r="77">
          <cell r="C77" t="str">
            <v>H2X392J02552</v>
          </cell>
          <cell r="D77" t="str">
            <v>COMMANDE</v>
          </cell>
          <cell r="E77" t="str">
            <v>INACTIF</v>
          </cell>
          <cell r="F77" t="str">
            <v/>
          </cell>
          <cell r="G77" t="str">
            <v/>
          </cell>
          <cell r="H77" t="str">
            <v>LARIVIERE</v>
          </cell>
          <cell r="I77" t="str">
            <v>BLOIS</v>
          </cell>
          <cell r="J77" t="str">
            <v>CENTRE OUEST</v>
          </cell>
          <cell r="K77" t="str">
            <v>0E1</v>
          </cell>
          <cell r="L77" t="str">
            <v/>
          </cell>
          <cell r="M77" t="str">
            <v/>
          </cell>
          <cell r="O77" t="str">
            <v/>
          </cell>
          <cell r="P77" t="str">
            <v>CHA</v>
          </cell>
          <cell r="Q77" t="str">
            <v>FRONTAL TRIPLEX</v>
          </cell>
          <cell r="R77" t="str">
            <v>FENWICK</v>
          </cell>
          <cell r="S77" t="str">
            <v>H25T</v>
          </cell>
          <cell r="T77" t="str">
            <v>GAZ</v>
          </cell>
          <cell r="V77" t="str">
            <v>POSITIONNEUR</v>
          </cell>
          <cell r="X77">
            <v>2.5</v>
          </cell>
          <cell r="AD77">
            <v>43332</v>
          </cell>
          <cell r="AE77">
            <v>43416</v>
          </cell>
          <cell r="AG77">
            <v>43332</v>
          </cell>
          <cell r="AI77">
            <v>45991</v>
          </cell>
          <cell r="AJ77">
            <v>45962</v>
          </cell>
          <cell r="AK77">
            <v>2025</v>
          </cell>
          <cell r="AL77">
            <v>3</v>
          </cell>
          <cell r="AM77">
            <v>45809</v>
          </cell>
          <cell r="AO77">
            <v>12</v>
          </cell>
          <cell r="AQ77" t="str">
            <v>LLD</v>
          </cell>
          <cell r="AR77" t="str">
            <v>FENWICK LEASE</v>
          </cell>
          <cell r="AS77" t="str">
            <v>FENWICK LEASE</v>
          </cell>
          <cell r="AT77" t="str">
            <v>2018LACH41</v>
          </cell>
          <cell r="AU77" t="str">
            <v>001575773-00</v>
          </cell>
          <cell r="AV77" t="str">
            <v>OUI</v>
          </cell>
          <cell r="AW77" t="str">
            <v>SIG</v>
          </cell>
          <cell r="AX77">
            <v>63358</v>
          </cell>
          <cell r="AY77" t="str">
            <v>CTR</v>
          </cell>
          <cell r="AZ77" t="str">
            <v/>
          </cell>
          <cell r="BA77">
            <v>84</v>
          </cell>
          <cell r="BB77" t="str">
            <v>NON</v>
          </cell>
          <cell r="BC77" t="str">
            <v>OUI</v>
          </cell>
          <cell r="BD77" t="str">
            <v>PREVENTIF ET CURATIF</v>
          </cell>
          <cell r="BE77" t="str">
            <v>NON</v>
          </cell>
          <cell r="BF77" t="str">
            <v>OUI</v>
          </cell>
          <cell r="BG77">
            <v>515.92999999999995</v>
          </cell>
          <cell r="BH77">
            <v>348.23</v>
          </cell>
          <cell r="BI77">
            <v>167.7</v>
          </cell>
          <cell r="BN77">
            <v>515.92999999999995</v>
          </cell>
          <cell r="BO77">
            <v>4.3499999999999996</v>
          </cell>
          <cell r="BP77" t="str">
            <v>FORFAIT</v>
          </cell>
          <cell r="BQ77">
            <v>67</v>
          </cell>
          <cell r="BR77">
            <v>7.7004477611940292</v>
          </cell>
          <cell r="BU77">
            <v>800</v>
          </cell>
          <cell r="BW77">
            <v>827</v>
          </cell>
          <cell r="BX77" t="str">
            <v>INT</v>
          </cell>
          <cell r="CP77" t="str">
            <v>NON</v>
          </cell>
          <cell r="DS77">
            <v>44256</v>
          </cell>
          <cell r="DT77">
            <v>44440</v>
          </cell>
          <cell r="DV77">
            <v>30.62962962962963</v>
          </cell>
          <cell r="DW77">
            <v>367.55555555555554</v>
          </cell>
          <cell r="DX77">
            <v>2572.8888888888887</v>
          </cell>
        </row>
        <row r="78">
          <cell r="C78" t="str">
            <v>H2X392T01629</v>
          </cell>
          <cell r="D78" t="str">
            <v>MATERIEL</v>
          </cell>
          <cell r="E78" t="str">
            <v>INACTIF</v>
          </cell>
          <cell r="F78" t="str">
            <v/>
          </cell>
          <cell r="G78" t="str">
            <v>CHARIOT DE PARC - arrêt de la facturation au 26/11/18 - reprise prévue le 06/12/18 suite problème transporteur</v>
          </cell>
          <cell r="H78" t="str">
            <v>LARIVIERE</v>
          </cell>
          <cell r="I78" t="str">
            <v>BLOIS</v>
          </cell>
          <cell r="J78" t="str">
            <v>CENTRE OUEST</v>
          </cell>
          <cell r="K78" t="str">
            <v>0E1</v>
          </cell>
          <cell r="L78" t="str">
            <v/>
          </cell>
          <cell r="M78" t="str">
            <v/>
          </cell>
          <cell r="O78" t="str">
            <v/>
          </cell>
          <cell r="P78" t="str">
            <v>CHA</v>
          </cell>
          <cell r="R78" t="str">
            <v>FENWICK</v>
          </cell>
          <cell r="S78" t="str">
            <v>H25T</v>
          </cell>
          <cell r="T78" t="str">
            <v>GAZ</v>
          </cell>
          <cell r="V78" t="str">
            <v/>
          </cell>
          <cell r="W78" t="str">
            <v/>
          </cell>
          <cell r="X78">
            <v>2.5</v>
          </cell>
          <cell r="AD78">
            <v>43417</v>
          </cell>
          <cell r="AE78">
            <v>43416</v>
          </cell>
          <cell r="AG78">
            <v>43417</v>
          </cell>
          <cell r="AI78">
            <v>43434</v>
          </cell>
          <cell r="AJ78">
            <v>43405</v>
          </cell>
          <cell r="AK78">
            <v>2018</v>
          </cell>
          <cell r="AL78">
            <v>0</v>
          </cell>
          <cell r="AM78">
            <v>43344</v>
          </cell>
          <cell r="AO78">
            <v>0</v>
          </cell>
          <cell r="AP78">
            <v>43440</v>
          </cell>
          <cell r="AQ78" t="str">
            <v>LLD PARC</v>
          </cell>
          <cell r="AR78" t="str">
            <v>FENWICK LINDE</v>
          </cell>
          <cell r="AS78" t="str">
            <v>FENWICK LINDE</v>
          </cell>
          <cell r="AT78" t="str">
            <v>2018LACH41</v>
          </cell>
          <cell r="AU78">
            <v>1010108018</v>
          </cell>
          <cell r="AV78" t="str">
            <v>NON</v>
          </cell>
          <cell r="AW78" t="str">
            <v>SIG</v>
          </cell>
          <cell r="AX78" t="str">
            <v/>
          </cell>
          <cell r="AY78" t="str">
            <v>CTAT</v>
          </cell>
          <cell r="AZ78" t="str">
            <v/>
          </cell>
          <cell r="BA78">
            <v>1</v>
          </cell>
          <cell r="BB78" t="str">
            <v>NON</v>
          </cell>
          <cell r="BC78" t="str">
            <v>OUI</v>
          </cell>
          <cell r="BD78" t="str">
            <v>PREVENTIF ET CURATIF</v>
          </cell>
          <cell r="BE78" t="str">
            <v>NON</v>
          </cell>
          <cell r="BF78" t="str">
            <v>OUI</v>
          </cell>
          <cell r="BG78">
            <v>515.92999999999995</v>
          </cell>
          <cell r="BH78">
            <v>348.23</v>
          </cell>
          <cell r="BI78">
            <v>167.7</v>
          </cell>
          <cell r="BN78">
            <v>515.92999999999995</v>
          </cell>
          <cell r="BO78">
            <v>4.3499999999999996</v>
          </cell>
          <cell r="BP78" t="str">
            <v>FORFAIT</v>
          </cell>
          <cell r="BQ78">
            <v>67</v>
          </cell>
          <cell r="BR78">
            <v>7.7004477611940292</v>
          </cell>
          <cell r="BU78">
            <v>800</v>
          </cell>
          <cell r="BX78" t="str">
            <v>INT</v>
          </cell>
          <cell r="CP78" t="str">
            <v>SUPP</v>
          </cell>
          <cell r="DT78" t="str">
            <v/>
          </cell>
          <cell r="DX78">
            <v>0</v>
          </cell>
        </row>
        <row r="79">
          <cell r="C79" t="str">
            <v>H2X393J05210</v>
          </cell>
          <cell r="D79" t="str">
            <v>MATERIEL</v>
          </cell>
          <cell r="E79" t="str">
            <v>ACTIF</v>
          </cell>
          <cell r="F79" t="str">
            <v/>
          </cell>
          <cell r="G79" t="str">
            <v/>
          </cell>
          <cell r="H79" t="str">
            <v>LARIVIERE</v>
          </cell>
          <cell r="I79" t="str">
            <v>BLOIS</v>
          </cell>
          <cell r="J79" t="str">
            <v>CENTRE OUEST</v>
          </cell>
          <cell r="K79" t="str">
            <v>0E1</v>
          </cell>
          <cell r="L79" t="str">
            <v/>
          </cell>
          <cell r="M79" t="str">
            <v/>
          </cell>
          <cell r="O79" t="str">
            <v/>
          </cell>
          <cell r="P79" t="str">
            <v>CHA</v>
          </cell>
          <cell r="Q79" t="str">
            <v>FRONTAL STANDARD</v>
          </cell>
          <cell r="R79" t="str">
            <v>FENWICK</v>
          </cell>
          <cell r="S79" t="str">
            <v>H30T</v>
          </cell>
          <cell r="T79" t="str">
            <v>GAZ</v>
          </cell>
          <cell r="V79" t="str">
            <v>POSITIONNEUR</v>
          </cell>
          <cell r="X79">
            <v>3</v>
          </cell>
          <cell r="AD79">
            <v>43435</v>
          </cell>
          <cell r="AE79">
            <v>43416</v>
          </cell>
          <cell r="AG79">
            <v>43435</v>
          </cell>
          <cell r="AI79">
            <v>45991</v>
          </cell>
          <cell r="AJ79">
            <v>45962</v>
          </cell>
          <cell r="AK79">
            <v>2025</v>
          </cell>
          <cell r="AL79">
            <v>3</v>
          </cell>
          <cell r="AM79">
            <v>45809</v>
          </cell>
          <cell r="AO79">
            <v>12</v>
          </cell>
          <cell r="AQ79" t="str">
            <v>LLD</v>
          </cell>
          <cell r="AR79" t="str">
            <v>FENWICK LEASE</v>
          </cell>
          <cell r="AS79" t="str">
            <v>FENWICK LEASE</v>
          </cell>
          <cell r="AT79" t="str">
            <v>2018LACH40</v>
          </cell>
          <cell r="AU79" t="str">
            <v>001575770-00</v>
          </cell>
          <cell r="AV79" t="str">
            <v>OUI</v>
          </cell>
          <cell r="AW79" t="str">
            <v>SIG</v>
          </cell>
          <cell r="AX79">
            <v>71887</v>
          </cell>
          <cell r="AY79" t="str">
            <v>CTR</v>
          </cell>
          <cell r="AZ79" t="str">
            <v/>
          </cell>
          <cell r="BA79">
            <v>84</v>
          </cell>
          <cell r="BB79" t="str">
            <v>NON</v>
          </cell>
          <cell r="BC79" t="str">
            <v>OUI</v>
          </cell>
          <cell r="BD79" t="str">
            <v>PREVENTIF ET CURATIF</v>
          </cell>
          <cell r="BE79" t="str">
            <v>NON</v>
          </cell>
          <cell r="BF79" t="str">
            <v>OUI</v>
          </cell>
          <cell r="BG79">
            <v>570.55999999999995</v>
          </cell>
          <cell r="BH79">
            <v>393.54</v>
          </cell>
          <cell r="BI79">
            <v>177.02</v>
          </cell>
          <cell r="BN79">
            <v>570.55999999999995</v>
          </cell>
          <cell r="BO79">
            <v>4.59</v>
          </cell>
          <cell r="BP79" t="str">
            <v>FORFAIT</v>
          </cell>
          <cell r="BQ79">
            <v>67</v>
          </cell>
          <cell r="BR79">
            <v>8.5158208955223866</v>
          </cell>
          <cell r="BU79">
            <v>800</v>
          </cell>
          <cell r="BV79">
            <v>5600</v>
          </cell>
          <cell r="BW79">
            <v>852</v>
          </cell>
          <cell r="BX79" t="str">
            <v>INT</v>
          </cell>
          <cell r="CP79" t="str">
            <v>RC</v>
          </cell>
          <cell r="DS79">
            <v>44256</v>
          </cell>
          <cell r="DT79">
            <v>44440</v>
          </cell>
          <cell r="DV79">
            <v>31.555555555555557</v>
          </cell>
          <cell r="DW79">
            <v>378.66666666666669</v>
          </cell>
          <cell r="DX79">
            <v>2650.666666666667</v>
          </cell>
        </row>
        <row r="80">
          <cell r="C80" t="str">
            <v>H2X393J05210</v>
          </cell>
          <cell r="D80" t="str">
            <v>COMMANDE</v>
          </cell>
          <cell r="E80" t="str">
            <v>INACTIF</v>
          </cell>
          <cell r="F80" t="str">
            <v/>
          </cell>
          <cell r="G80" t="str">
            <v/>
          </cell>
          <cell r="H80" t="str">
            <v>LARIVIERE</v>
          </cell>
          <cell r="I80" t="str">
            <v>BLOIS</v>
          </cell>
          <cell r="J80" t="str">
            <v>CENTRE OUEST</v>
          </cell>
          <cell r="K80" t="str">
            <v>0E1</v>
          </cell>
          <cell r="L80" t="str">
            <v/>
          </cell>
          <cell r="M80" t="str">
            <v/>
          </cell>
          <cell r="O80" t="str">
            <v/>
          </cell>
          <cell r="P80" t="str">
            <v>CHA</v>
          </cell>
          <cell r="Q80" t="str">
            <v>FRONTAL STANDARD</v>
          </cell>
          <cell r="R80" t="str">
            <v>FENWICK</v>
          </cell>
          <cell r="S80" t="str">
            <v>H30T</v>
          </cell>
          <cell r="T80" t="str">
            <v>GAZ</v>
          </cell>
          <cell r="V80" t="str">
            <v>POSITIONNEUR</v>
          </cell>
          <cell r="X80">
            <v>3</v>
          </cell>
          <cell r="AD80">
            <v>43332</v>
          </cell>
          <cell r="AE80">
            <v>43409</v>
          </cell>
          <cell r="AG80">
            <v>43332</v>
          </cell>
          <cell r="AI80">
            <v>45991</v>
          </cell>
          <cell r="AJ80">
            <v>45962</v>
          </cell>
          <cell r="AK80">
            <v>2025</v>
          </cell>
          <cell r="AL80">
            <v>3</v>
          </cell>
          <cell r="AM80">
            <v>45809</v>
          </cell>
          <cell r="AO80">
            <v>12</v>
          </cell>
          <cell r="AQ80" t="str">
            <v>LLD</v>
          </cell>
          <cell r="AR80" t="str">
            <v>FENWICK LEASE</v>
          </cell>
          <cell r="AS80" t="str">
            <v>FENWICK LEASE</v>
          </cell>
          <cell r="AT80" t="str">
            <v>2018LACH40</v>
          </cell>
          <cell r="AU80" t="str">
            <v>001575770-00</v>
          </cell>
          <cell r="AV80" t="str">
            <v>OUI</v>
          </cell>
          <cell r="AW80" t="str">
            <v>SIG</v>
          </cell>
          <cell r="AX80">
            <v>71887</v>
          </cell>
          <cell r="AY80" t="str">
            <v>CTR</v>
          </cell>
          <cell r="AZ80" t="str">
            <v/>
          </cell>
          <cell r="BA80">
            <v>84</v>
          </cell>
          <cell r="BB80" t="str">
            <v>NON</v>
          </cell>
          <cell r="BC80" t="str">
            <v>OUI</v>
          </cell>
          <cell r="BD80" t="str">
            <v>PREVENTIF ET CURATIF</v>
          </cell>
          <cell r="BE80" t="str">
            <v>NON</v>
          </cell>
          <cell r="BF80" t="str">
            <v>OUI</v>
          </cell>
          <cell r="BG80">
            <v>570.55999999999995</v>
          </cell>
          <cell r="BH80">
            <v>393.54</v>
          </cell>
          <cell r="BI80">
            <v>177.02</v>
          </cell>
          <cell r="BN80">
            <v>570.55999999999995</v>
          </cell>
          <cell r="BO80">
            <v>4.59</v>
          </cell>
          <cell r="BP80" t="str">
            <v>FORFAIT</v>
          </cell>
          <cell r="BQ80">
            <v>67</v>
          </cell>
          <cell r="BR80">
            <v>8.5158208955223866</v>
          </cell>
          <cell r="BU80">
            <v>800</v>
          </cell>
          <cell r="BW80">
            <v>852</v>
          </cell>
          <cell r="BX80" t="str">
            <v>INT</v>
          </cell>
          <cell r="CP80" t="str">
            <v>NON</v>
          </cell>
          <cell r="DS80">
            <v>44256</v>
          </cell>
          <cell r="DT80">
            <v>44440</v>
          </cell>
          <cell r="DV80">
            <v>31.555555555555557</v>
          </cell>
          <cell r="DW80">
            <v>378.66666666666669</v>
          </cell>
          <cell r="DX80">
            <v>2650.666666666667</v>
          </cell>
        </row>
        <row r="81">
          <cell r="C81" t="str">
            <v>NON DEFINIE</v>
          </cell>
          <cell r="D81" t="str">
            <v>DEMANDE</v>
          </cell>
          <cell r="E81" t="str">
            <v>INACTIF</v>
          </cell>
          <cell r="F81" t="str">
            <v/>
          </cell>
          <cell r="G81" t="str">
            <v>BESOIN 01/01/2019 - DE demande visite le 27/11/18 - le 14/05/19 annulation du besoin supplémentaire par Le DR.</v>
          </cell>
          <cell r="H81" t="str">
            <v>LARIVIERE</v>
          </cell>
          <cell r="I81" t="str">
            <v>BORDEAUX SFE</v>
          </cell>
          <cell r="J81" t="str">
            <v>SUD OUEST</v>
          </cell>
          <cell r="K81" t="str">
            <v>07V</v>
          </cell>
          <cell r="L81" t="str">
            <v>SUPPLEMENTAIRE</v>
          </cell>
          <cell r="M81">
            <v>2019</v>
          </cell>
          <cell r="N81" t="str">
            <v>SUPPLEMENTAIRE</v>
          </cell>
          <cell r="O81" t="str">
            <v>08.DOSSIER CLOT</v>
          </cell>
          <cell r="P81" t="str">
            <v>CHA</v>
          </cell>
          <cell r="S81" t="str">
            <v/>
          </cell>
          <cell r="T81" t="str">
            <v>GASOIL</v>
          </cell>
          <cell r="V81" t="str">
            <v/>
          </cell>
          <cell r="W81" t="str">
            <v/>
          </cell>
          <cell r="X81">
            <v>2.5</v>
          </cell>
          <cell r="AD81">
            <v>43466</v>
          </cell>
          <cell r="AG81">
            <v>43466</v>
          </cell>
          <cell r="AI81">
            <v>43466</v>
          </cell>
          <cell r="AJ81">
            <v>43466</v>
          </cell>
          <cell r="AK81">
            <v>2019</v>
          </cell>
          <cell r="AL81" t="str">
            <v/>
          </cell>
          <cell r="AM81">
            <v>43376</v>
          </cell>
          <cell r="AO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>
            <v>0</v>
          </cell>
          <cell r="BH81" t="str">
            <v/>
          </cell>
          <cell r="BI81">
            <v>0</v>
          </cell>
          <cell r="BN81">
            <v>0</v>
          </cell>
          <cell r="BO81">
            <v>0</v>
          </cell>
          <cell r="BR81">
            <v>0</v>
          </cell>
          <cell r="BU81">
            <v>0</v>
          </cell>
          <cell r="BX81" t="str">
            <v>INT</v>
          </cell>
          <cell r="CP81" t="str">
            <v>NON</v>
          </cell>
          <cell r="DT81" t="str">
            <v/>
          </cell>
          <cell r="DX81">
            <v>0</v>
          </cell>
        </row>
        <row r="82">
          <cell r="C82" t="str">
            <v>E177B05153S</v>
          </cell>
          <cell r="D82" t="str">
            <v>MATERIEL</v>
          </cell>
          <cell r="E82" t="str">
            <v>ACTIF</v>
          </cell>
          <cell r="F82" t="str">
            <v/>
          </cell>
          <cell r="G82" t="str">
            <v/>
          </cell>
          <cell r="H82" t="str">
            <v>LARIVIERE</v>
          </cell>
          <cell r="I82" t="str">
            <v>BOULOGNE</v>
          </cell>
          <cell r="J82" t="str">
            <v>NORD OUEST</v>
          </cell>
          <cell r="K82" t="str">
            <v>03E</v>
          </cell>
          <cell r="L82" t="str">
            <v/>
          </cell>
          <cell r="M82" t="str">
            <v/>
          </cell>
          <cell r="O82" t="str">
            <v/>
          </cell>
          <cell r="P82" t="str">
            <v>CHA</v>
          </cell>
          <cell r="Q82" t="str">
            <v>FRONTAL STANDARD</v>
          </cell>
          <cell r="R82" t="str">
            <v>YALE</v>
          </cell>
          <cell r="S82" t="str">
            <v>GDP30TF</v>
          </cell>
          <cell r="T82" t="str">
            <v>GASOIL</v>
          </cell>
          <cell r="W82" t="str">
            <v/>
          </cell>
          <cell r="X82">
            <v>3</v>
          </cell>
          <cell r="AD82">
            <v>36557</v>
          </cell>
          <cell r="AE82">
            <v>43101</v>
          </cell>
          <cell r="AG82">
            <v>36557</v>
          </cell>
          <cell r="AI82">
            <v>73050</v>
          </cell>
          <cell r="AJ82">
            <v>73020</v>
          </cell>
          <cell r="AK82">
            <v>2099</v>
          </cell>
          <cell r="AL82">
            <v>0</v>
          </cell>
          <cell r="AM82" t="str">
            <v/>
          </cell>
          <cell r="AO82">
            <v>0</v>
          </cell>
          <cell r="AQ82" t="str">
            <v>PROPRIETE</v>
          </cell>
          <cell r="AR82" t="str">
            <v>PROPRIETE</v>
          </cell>
          <cell r="AS82" t="str">
            <v>PROPRIETE</v>
          </cell>
          <cell r="AT82" t="str">
            <v>NC</v>
          </cell>
          <cell r="AU82" t="str">
            <v>PROPRIETE</v>
          </cell>
          <cell r="AV82" t="str">
            <v>NON</v>
          </cell>
          <cell r="AW82" t="str">
            <v>NON</v>
          </cell>
          <cell r="AY82" t="str">
            <v>CTR</v>
          </cell>
          <cell r="AZ82" t="str">
            <v>MUTA INTERNE</v>
          </cell>
          <cell r="BA82">
            <v>0</v>
          </cell>
          <cell r="BB82" t="str">
            <v>NON</v>
          </cell>
          <cell r="BC82" t="str">
            <v>NON</v>
          </cell>
          <cell r="BD82" t="str">
            <v>NON</v>
          </cell>
          <cell r="BE82" t="str">
            <v>NON</v>
          </cell>
          <cell r="BF82" t="str">
            <v>NON</v>
          </cell>
          <cell r="BG82">
            <v>0</v>
          </cell>
          <cell r="BH82">
            <v>0</v>
          </cell>
          <cell r="BI82">
            <v>0</v>
          </cell>
          <cell r="BN82">
            <v>0</v>
          </cell>
          <cell r="BO82">
            <v>0</v>
          </cell>
          <cell r="BP82" t="str">
            <v>REEL</v>
          </cell>
          <cell r="BQ82">
            <v>0</v>
          </cell>
          <cell r="BR82">
            <v>0</v>
          </cell>
          <cell r="BU82">
            <v>0</v>
          </cell>
          <cell r="BW82">
            <v>1</v>
          </cell>
          <cell r="BX82" t="str">
            <v>INT</v>
          </cell>
          <cell r="CP82" t="str">
            <v>RC</v>
          </cell>
          <cell r="DT82" t="str">
            <v/>
          </cell>
          <cell r="DX82">
            <v>0</v>
          </cell>
        </row>
        <row r="83">
          <cell r="C83" t="str">
            <v>H2X393D55070</v>
          </cell>
          <cell r="D83" t="str">
            <v>MATERIEL</v>
          </cell>
          <cell r="E83" t="str">
            <v>ACTIF</v>
          </cell>
          <cell r="F83" t="str">
            <v/>
          </cell>
          <cell r="G83" t="str">
            <v/>
          </cell>
          <cell r="H83" t="str">
            <v>LARIVIERE</v>
          </cell>
          <cell r="I83" t="str">
            <v>BOULOGNE</v>
          </cell>
          <cell r="J83" t="str">
            <v>NORD OUEST</v>
          </cell>
          <cell r="K83" t="str">
            <v>03E</v>
          </cell>
          <cell r="L83" t="str">
            <v>RENOUVELLEMENT</v>
          </cell>
          <cell r="M83">
            <v>2021</v>
          </cell>
          <cell r="N83" t="str">
            <v>RENOUVELLEMENT</v>
          </cell>
          <cell r="O83" t="str">
            <v>01.EXPRESSION DE BESOIN EN COURS</v>
          </cell>
          <cell r="P83" t="str">
            <v>CHA</v>
          </cell>
          <cell r="Q83" t="str">
            <v>FRONTAL STANDARD</v>
          </cell>
          <cell r="R83" t="str">
            <v>FENWICK</v>
          </cell>
          <cell r="S83" t="str">
            <v>H30D</v>
          </cell>
          <cell r="T83" t="str">
            <v>GASOIL</v>
          </cell>
          <cell r="V83" t="str">
            <v>POSITIONNEUR</v>
          </cell>
          <cell r="X83">
            <v>3</v>
          </cell>
          <cell r="AD83">
            <v>41730</v>
          </cell>
          <cell r="AE83">
            <v>41716</v>
          </cell>
          <cell r="AG83">
            <v>41730</v>
          </cell>
          <cell r="AI83">
            <v>44286</v>
          </cell>
          <cell r="AJ83">
            <v>44256</v>
          </cell>
          <cell r="AK83">
            <v>2021</v>
          </cell>
          <cell r="AL83">
            <v>3</v>
          </cell>
          <cell r="AM83">
            <v>44106</v>
          </cell>
          <cell r="AN83">
            <v>44019</v>
          </cell>
          <cell r="AO83">
            <v>12</v>
          </cell>
          <cell r="AQ83" t="str">
            <v>LLD</v>
          </cell>
          <cell r="AR83" t="str">
            <v>FENWICK LEASE</v>
          </cell>
          <cell r="AS83" t="str">
            <v>FENWICK LEASE</v>
          </cell>
          <cell r="AT83" t="str">
            <v>NC</v>
          </cell>
          <cell r="AU83" t="str">
            <v>001127668-00</v>
          </cell>
          <cell r="AV83" t="str">
            <v>OUI</v>
          </cell>
          <cell r="AW83" t="str">
            <v>SIG</v>
          </cell>
          <cell r="AX83">
            <v>61384</v>
          </cell>
          <cell r="AY83" t="str">
            <v>CTR</v>
          </cell>
          <cell r="AZ83" t="str">
            <v/>
          </cell>
          <cell r="BA83">
            <v>84</v>
          </cell>
          <cell r="BB83" t="str">
            <v>NON</v>
          </cell>
          <cell r="BC83" t="str">
            <v>OUI</v>
          </cell>
          <cell r="BD83" t="str">
            <v>PREVENTIF ET CURATIF</v>
          </cell>
          <cell r="BE83" t="str">
            <v>NON</v>
          </cell>
          <cell r="BF83" t="str">
            <v>OUI</v>
          </cell>
          <cell r="BG83">
            <v>514.24</v>
          </cell>
          <cell r="BH83">
            <v>353</v>
          </cell>
          <cell r="BI83">
            <v>161.24</v>
          </cell>
          <cell r="BN83">
            <v>510</v>
          </cell>
          <cell r="BO83">
            <v>4.24</v>
          </cell>
          <cell r="BP83" t="str">
            <v>FORFAIT</v>
          </cell>
          <cell r="BQ83">
            <v>67</v>
          </cell>
          <cell r="BR83">
            <v>7.6752238805970148</v>
          </cell>
          <cell r="BU83">
            <v>800</v>
          </cell>
          <cell r="BV83">
            <v>5600</v>
          </cell>
          <cell r="BW83">
            <v>5105</v>
          </cell>
          <cell r="BX83" t="str">
            <v>INT</v>
          </cell>
          <cell r="CP83" t="str">
            <v>RC</v>
          </cell>
          <cell r="DF83">
            <v>44286</v>
          </cell>
          <cell r="DG83">
            <v>2021</v>
          </cell>
          <cell r="DH83">
            <v>390</v>
          </cell>
          <cell r="DI83">
            <v>170</v>
          </cell>
          <cell r="DK83">
            <v>560</v>
          </cell>
          <cell r="DS83">
            <v>44098</v>
          </cell>
          <cell r="DT83">
            <v>44279</v>
          </cell>
          <cell r="DV83">
            <v>65.448717948717942</v>
          </cell>
          <cell r="DW83">
            <v>785.38461538461524</v>
          </cell>
          <cell r="DX83">
            <v>5497.6923076923067</v>
          </cell>
        </row>
        <row r="84">
          <cell r="C84" t="str">
            <v>RENOUV H2X393D55070</v>
          </cell>
          <cell r="D84" t="str">
            <v>ENGAGEMENT</v>
          </cell>
          <cell r="E84" t="str">
            <v>ACTIF</v>
          </cell>
          <cell r="F84" t="str">
            <v>DE Envoi Prestataire</v>
          </cell>
          <cell r="G84" t="str">
            <v/>
          </cell>
          <cell r="H84" t="str">
            <v>LARIVIERE</v>
          </cell>
          <cell r="I84" t="str">
            <v>BOULOGNE</v>
          </cell>
          <cell r="J84" t="str">
            <v>NORD OUEST</v>
          </cell>
          <cell r="K84" t="str">
            <v>03E</v>
          </cell>
          <cell r="L84" t="str">
            <v>RENOUVELLEMENT</v>
          </cell>
          <cell r="M84">
            <v>2021</v>
          </cell>
          <cell r="N84" t="str">
            <v>RENOUVELLEMENT</v>
          </cell>
          <cell r="O84" t="str">
            <v>01.EXPRESSION DE BESOIN EN COURS</v>
          </cell>
          <cell r="P84" t="str">
            <v>CHA</v>
          </cell>
          <cell r="Q84" t="str">
            <v>FRONTAL STANDARD</v>
          </cell>
          <cell r="R84" t="str">
            <v>FENWICK</v>
          </cell>
          <cell r="S84" t="str">
            <v>H30D</v>
          </cell>
          <cell r="T84" t="str">
            <v>GASOIL</v>
          </cell>
          <cell r="V84" t="str">
            <v>POSITIONNEUR</v>
          </cell>
          <cell r="X84">
            <v>3</v>
          </cell>
          <cell r="AC84">
            <v>44102</v>
          </cell>
          <cell r="AI84">
            <v>44286</v>
          </cell>
          <cell r="AJ84">
            <v>44256</v>
          </cell>
          <cell r="AK84">
            <v>2021</v>
          </cell>
          <cell r="AL84">
            <v>3</v>
          </cell>
          <cell r="AQ84" t="str">
            <v>LLD</v>
          </cell>
          <cell r="AR84" t="str">
            <v>FENWICK LEASE</v>
          </cell>
          <cell r="AS84" t="str">
            <v>FENWICK LEASE</v>
          </cell>
          <cell r="AT84" t="str">
            <v>2020LACH50</v>
          </cell>
          <cell r="BA84">
            <v>84</v>
          </cell>
          <cell r="BB84" t="str">
            <v>NON</v>
          </cell>
          <cell r="BC84" t="str">
            <v>OUI</v>
          </cell>
          <cell r="BD84" t="str">
            <v>PREVENTIF ET CURATIF</v>
          </cell>
          <cell r="BE84" t="str">
            <v>NON</v>
          </cell>
          <cell r="BF84" t="str">
            <v>OUI</v>
          </cell>
          <cell r="BG84">
            <v>560</v>
          </cell>
          <cell r="BH84">
            <v>390</v>
          </cell>
          <cell r="BI84">
            <v>170</v>
          </cell>
          <cell r="BU84">
            <v>800</v>
          </cell>
          <cell r="BX84" t="str">
            <v>INT</v>
          </cell>
          <cell r="CP84" t="str">
            <v>NON</v>
          </cell>
          <cell r="DT84" t="str">
            <v/>
          </cell>
          <cell r="DX84">
            <v>0</v>
          </cell>
        </row>
        <row r="85">
          <cell r="C85" t="str">
            <v>H2X393D55407</v>
          </cell>
          <cell r="D85" t="str">
            <v>MATERIEL</v>
          </cell>
          <cell r="E85" t="str">
            <v>ACTIF</v>
          </cell>
          <cell r="F85" t="str">
            <v/>
          </cell>
          <cell r="G85" t="str">
            <v/>
          </cell>
          <cell r="H85" t="str">
            <v>LARIVIERE</v>
          </cell>
          <cell r="I85" t="str">
            <v>BOURGES</v>
          </cell>
          <cell r="J85" t="str">
            <v>CENTRE OUEST</v>
          </cell>
          <cell r="K85" t="str">
            <v>01T</v>
          </cell>
          <cell r="L85" t="str">
            <v>RENOUVELLEMENT</v>
          </cell>
          <cell r="M85">
            <v>2021</v>
          </cell>
          <cell r="N85" t="str">
            <v>RENOUVELLEMENT</v>
          </cell>
          <cell r="O85" t="str">
            <v>01.EXPRESSION DE BESOIN EN COURS</v>
          </cell>
          <cell r="P85" t="str">
            <v>CHA</v>
          </cell>
          <cell r="Q85" t="str">
            <v>FRONTAL TRIPLEX</v>
          </cell>
          <cell r="R85" t="str">
            <v>FENWICK</v>
          </cell>
          <cell r="S85" t="str">
            <v>H30D</v>
          </cell>
          <cell r="T85" t="str">
            <v>GASOIL</v>
          </cell>
          <cell r="V85" t="str">
            <v>POSITIONNEUR</v>
          </cell>
          <cell r="X85">
            <v>3</v>
          </cell>
          <cell r="AD85">
            <v>41730</v>
          </cell>
          <cell r="AE85">
            <v>41704</v>
          </cell>
          <cell r="AG85">
            <v>41730</v>
          </cell>
          <cell r="AI85">
            <v>44286</v>
          </cell>
          <cell r="AJ85">
            <v>44256</v>
          </cell>
          <cell r="AK85">
            <v>2021</v>
          </cell>
          <cell r="AL85">
            <v>3</v>
          </cell>
          <cell r="AM85">
            <v>44106</v>
          </cell>
          <cell r="AN85">
            <v>44019</v>
          </cell>
          <cell r="AO85">
            <v>12</v>
          </cell>
          <cell r="AQ85" t="str">
            <v>LLD</v>
          </cell>
          <cell r="AR85" t="str">
            <v>FENWICK LEASE</v>
          </cell>
          <cell r="AS85" t="str">
            <v>FENWICK LEASE</v>
          </cell>
          <cell r="AT85" t="str">
            <v>NC</v>
          </cell>
          <cell r="AU85" t="str">
            <v>001127674-00</v>
          </cell>
          <cell r="AV85" t="str">
            <v>OUI</v>
          </cell>
          <cell r="AW85" t="str">
            <v>SIG</v>
          </cell>
          <cell r="AX85">
            <v>65230</v>
          </cell>
          <cell r="AY85" t="str">
            <v>CTR</v>
          </cell>
          <cell r="AZ85" t="str">
            <v/>
          </cell>
          <cell r="BA85">
            <v>84</v>
          </cell>
          <cell r="BB85" t="str">
            <v>NON</v>
          </cell>
          <cell r="BC85" t="str">
            <v>OUI</v>
          </cell>
          <cell r="BD85" t="str">
            <v>PREVENTIF ET CURATIF</v>
          </cell>
          <cell r="BE85" t="str">
            <v>NON</v>
          </cell>
          <cell r="BF85" t="str">
            <v>OUI</v>
          </cell>
          <cell r="BG85">
            <v>538.24</v>
          </cell>
          <cell r="BH85">
            <v>377</v>
          </cell>
          <cell r="BI85">
            <v>161.24</v>
          </cell>
          <cell r="BN85">
            <v>534</v>
          </cell>
          <cell r="BO85">
            <v>4.24</v>
          </cell>
          <cell r="BP85" t="str">
            <v>FORFAIT</v>
          </cell>
          <cell r="BQ85">
            <v>67</v>
          </cell>
          <cell r="BR85">
            <v>8.0334328358208964</v>
          </cell>
          <cell r="BU85">
            <v>800</v>
          </cell>
          <cell r="BV85">
            <v>5600</v>
          </cell>
          <cell r="BW85">
            <v>2617</v>
          </cell>
          <cell r="BX85" t="str">
            <v>INT</v>
          </cell>
          <cell r="CP85" t="str">
            <v>RC</v>
          </cell>
          <cell r="DF85">
            <v>44286</v>
          </cell>
          <cell r="DG85">
            <v>2021</v>
          </cell>
          <cell r="DH85">
            <v>390</v>
          </cell>
          <cell r="DI85">
            <v>170</v>
          </cell>
          <cell r="DK85">
            <v>560</v>
          </cell>
          <cell r="DS85">
            <v>44251</v>
          </cell>
          <cell r="DT85">
            <v>44432</v>
          </cell>
          <cell r="DV85">
            <v>31.53012048192771</v>
          </cell>
          <cell r="DW85">
            <v>378.36144578313252</v>
          </cell>
          <cell r="DX85">
            <v>2648.5301204819275</v>
          </cell>
        </row>
        <row r="86">
          <cell r="C86" t="str">
            <v>RENOUV H2X393D55407</v>
          </cell>
          <cell r="D86" t="str">
            <v>ENGAGEMENT</v>
          </cell>
          <cell r="E86" t="str">
            <v>ACTIF</v>
          </cell>
          <cell r="F86" t="str">
            <v>DE Envoi Prestataire</v>
          </cell>
          <cell r="H86" t="str">
            <v>LARIVIERE</v>
          </cell>
          <cell r="I86" t="str">
            <v>BOURGES</v>
          </cell>
          <cell r="J86" t="str">
            <v>CENTRE OUEST</v>
          </cell>
          <cell r="K86" t="str">
            <v>01T</v>
          </cell>
          <cell r="L86" t="str">
            <v>RENOUVELLEMENT</v>
          </cell>
          <cell r="M86">
            <v>2021</v>
          </cell>
          <cell r="N86" t="str">
            <v>RENOUVELLEMENT</v>
          </cell>
          <cell r="O86" t="str">
            <v>01.EXPRESSION DE BESOIN EN COURS</v>
          </cell>
          <cell r="P86" t="str">
            <v>CHA</v>
          </cell>
          <cell r="Q86" t="str">
            <v>FRONTAL TRIPLEX</v>
          </cell>
          <cell r="R86" t="str">
            <v>FENWICK</v>
          </cell>
          <cell r="S86" t="str">
            <v>H30D</v>
          </cell>
          <cell r="T86" t="str">
            <v>GASOIL</v>
          </cell>
          <cell r="V86" t="str">
            <v>POSITIONNEUR</v>
          </cell>
          <cell r="X86">
            <v>3</v>
          </cell>
          <cell r="AC86">
            <v>44096</v>
          </cell>
          <cell r="AI86">
            <v>44286</v>
          </cell>
          <cell r="AJ86">
            <v>44256</v>
          </cell>
          <cell r="AK86">
            <v>2021</v>
          </cell>
          <cell r="AQ86" t="str">
            <v>LLD</v>
          </cell>
          <cell r="AR86" t="str">
            <v>FENWICK LEASE</v>
          </cell>
          <cell r="AS86" t="str">
            <v>FENWICK LEASE</v>
          </cell>
          <cell r="AT86" t="str">
            <v>2020LACH37</v>
          </cell>
          <cell r="AY86" t="str">
            <v>CTR</v>
          </cell>
          <cell r="BA86">
            <v>84</v>
          </cell>
          <cell r="BB86" t="str">
            <v>NON</v>
          </cell>
          <cell r="BC86" t="str">
            <v>OUI</v>
          </cell>
          <cell r="BD86" t="str">
            <v>PREVENTIF ET CURATIF</v>
          </cell>
          <cell r="BE86" t="str">
            <v>NON</v>
          </cell>
          <cell r="BF86" t="str">
            <v>OUI</v>
          </cell>
          <cell r="BG86">
            <v>560</v>
          </cell>
          <cell r="BH86">
            <v>390</v>
          </cell>
          <cell r="BI86">
            <v>170</v>
          </cell>
          <cell r="BU86">
            <v>800</v>
          </cell>
          <cell r="BX86" t="str">
            <v>INT</v>
          </cell>
          <cell r="CP86" t="str">
            <v>NON</v>
          </cell>
          <cell r="DT86" t="str">
            <v/>
          </cell>
          <cell r="DX86">
            <v>0</v>
          </cell>
        </row>
        <row r="87">
          <cell r="C87" t="str">
            <v>351E02038630</v>
          </cell>
          <cell r="D87" t="str">
            <v>MATERIEL</v>
          </cell>
          <cell r="E87" t="str">
            <v>ACTIF</v>
          </cell>
          <cell r="F87" t="str">
            <v/>
          </cell>
          <cell r="G87" t="str">
            <v/>
          </cell>
          <cell r="H87" t="str">
            <v>LARIVIERE</v>
          </cell>
          <cell r="I87" t="str">
            <v>BREST</v>
          </cell>
          <cell r="J87" t="str">
            <v>OUEST</v>
          </cell>
          <cell r="K87">
            <v>115</v>
          </cell>
          <cell r="L87" t="str">
            <v/>
          </cell>
          <cell r="M87" t="str">
            <v/>
          </cell>
          <cell r="O87" t="str">
            <v/>
          </cell>
          <cell r="P87" t="str">
            <v>CHA</v>
          </cell>
          <cell r="Q87" t="str">
            <v>FRONTAL DUPLEX</v>
          </cell>
          <cell r="R87" t="str">
            <v>FENWICK</v>
          </cell>
          <cell r="S87" t="str">
            <v>H30D</v>
          </cell>
          <cell r="T87" t="str">
            <v>GASOIL</v>
          </cell>
          <cell r="V87" t="str">
            <v>SANS POSITIONNEUR</v>
          </cell>
          <cell r="X87">
            <v>3</v>
          </cell>
          <cell r="AD87">
            <v>35615</v>
          </cell>
          <cell r="AG87">
            <v>35615</v>
          </cell>
          <cell r="AI87">
            <v>73050</v>
          </cell>
          <cell r="AJ87">
            <v>73020</v>
          </cell>
          <cell r="AK87">
            <v>2099</v>
          </cell>
          <cell r="AL87">
            <v>0</v>
          </cell>
          <cell r="AM87" t="str">
            <v/>
          </cell>
          <cell r="AO87">
            <v>0</v>
          </cell>
          <cell r="AQ87" t="str">
            <v>PROPRIETE</v>
          </cell>
          <cell r="AR87" t="str">
            <v>PROPRIETE</v>
          </cell>
          <cell r="AS87" t="str">
            <v>PROPRIETE</v>
          </cell>
          <cell r="AT87" t="str">
            <v>NC</v>
          </cell>
          <cell r="AU87" t="str">
            <v>PROPRIETE</v>
          </cell>
          <cell r="AV87" t="str">
            <v>NON</v>
          </cell>
          <cell r="AW87" t="str">
            <v>NON</v>
          </cell>
          <cell r="AY87" t="str">
            <v>CTR</v>
          </cell>
          <cell r="AZ87" t="str">
            <v/>
          </cell>
          <cell r="BA87">
            <v>0</v>
          </cell>
          <cell r="BB87" t="str">
            <v>NON</v>
          </cell>
          <cell r="BC87" t="str">
            <v>NON</v>
          </cell>
          <cell r="BD87" t="str">
            <v>NON</v>
          </cell>
          <cell r="BE87" t="str">
            <v>NON</v>
          </cell>
          <cell r="BF87" t="str">
            <v>NON</v>
          </cell>
          <cell r="BG87">
            <v>0</v>
          </cell>
          <cell r="BH87">
            <v>0</v>
          </cell>
          <cell r="BI87">
            <v>0</v>
          </cell>
          <cell r="BN87">
            <v>0</v>
          </cell>
          <cell r="BO87">
            <v>0</v>
          </cell>
          <cell r="BP87" t="str">
            <v>REEL</v>
          </cell>
          <cell r="BQ87">
            <v>0</v>
          </cell>
          <cell r="BR87">
            <v>0</v>
          </cell>
          <cell r="BU87">
            <v>0</v>
          </cell>
          <cell r="BW87">
            <v>1</v>
          </cell>
          <cell r="BX87" t="str">
            <v>INT</v>
          </cell>
          <cell r="CP87" t="str">
            <v>RC</v>
          </cell>
          <cell r="DT87" t="str">
            <v/>
          </cell>
          <cell r="DX87">
            <v>0</v>
          </cell>
        </row>
        <row r="88">
          <cell r="C88" t="str">
            <v>H2X392E00749</v>
          </cell>
          <cell r="D88" t="str">
            <v>MATERIEL</v>
          </cell>
          <cell r="E88" t="str">
            <v>ACTIF</v>
          </cell>
          <cell r="F88" t="str">
            <v/>
          </cell>
          <cell r="G88" t="str">
            <v/>
          </cell>
          <cell r="H88" t="str">
            <v>LARIVIERE</v>
          </cell>
          <cell r="I88" t="str">
            <v>BREST</v>
          </cell>
          <cell r="J88" t="str">
            <v>OUEST</v>
          </cell>
          <cell r="K88">
            <v>115</v>
          </cell>
          <cell r="L88" t="str">
            <v>RENOUVELLEMENT</v>
          </cell>
          <cell r="M88">
            <v>2021</v>
          </cell>
          <cell r="N88" t="str">
            <v>RENOUVELLEMENT</v>
          </cell>
          <cell r="O88" t="str">
            <v/>
          </cell>
          <cell r="P88" t="str">
            <v>CHA</v>
          </cell>
          <cell r="Q88" t="str">
            <v>FRONTAL STANDARD</v>
          </cell>
          <cell r="R88" t="str">
            <v>FENWICK</v>
          </cell>
          <cell r="S88" t="str">
            <v>H25D</v>
          </cell>
          <cell r="T88" t="str">
            <v>GASOIL</v>
          </cell>
          <cell r="V88" t="str">
            <v>POSITIONNEUR</v>
          </cell>
          <cell r="X88">
            <v>2.5</v>
          </cell>
          <cell r="AD88">
            <v>41760</v>
          </cell>
          <cell r="AE88">
            <v>41772</v>
          </cell>
          <cell r="AG88">
            <v>41760</v>
          </cell>
          <cell r="AI88">
            <v>44316</v>
          </cell>
          <cell r="AJ88">
            <v>44287</v>
          </cell>
          <cell r="AK88">
            <v>2021</v>
          </cell>
          <cell r="AL88">
            <v>3</v>
          </cell>
          <cell r="AM88">
            <v>44136</v>
          </cell>
          <cell r="AN88">
            <v>44019</v>
          </cell>
          <cell r="AO88">
            <v>12</v>
          </cell>
          <cell r="AQ88" t="str">
            <v>LLD</v>
          </cell>
          <cell r="AR88" t="str">
            <v>FENWICK LEASE</v>
          </cell>
          <cell r="AS88" t="str">
            <v>FENWICK LEASE</v>
          </cell>
          <cell r="AT88" t="str">
            <v>NC</v>
          </cell>
          <cell r="AU88" t="str">
            <v>001127711-00</v>
          </cell>
          <cell r="AV88" t="str">
            <v>OUI</v>
          </cell>
          <cell r="AW88" t="str">
            <v>SIG</v>
          </cell>
          <cell r="AX88">
            <v>55875</v>
          </cell>
          <cell r="AY88" t="str">
            <v>CTR</v>
          </cell>
          <cell r="AZ88" t="str">
            <v/>
          </cell>
          <cell r="BA88">
            <v>84</v>
          </cell>
          <cell r="BB88" t="str">
            <v>NON</v>
          </cell>
          <cell r="BC88" t="str">
            <v>OUI</v>
          </cell>
          <cell r="BD88" t="str">
            <v>PREVENTIF ET CURATIF</v>
          </cell>
          <cell r="BE88" t="str">
            <v>NON</v>
          </cell>
          <cell r="BF88" t="str">
            <v>OUI</v>
          </cell>
          <cell r="BG88">
            <v>466.02</v>
          </cell>
          <cell r="BH88">
            <v>313</v>
          </cell>
          <cell r="BI88">
            <v>153.02000000000001</v>
          </cell>
          <cell r="BN88">
            <v>462</v>
          </cell>
          <cell r="BO88">
            <v>0</v>
          </cell>
          <cell r="BP88" t="str">
            <v>FORFAIT</v>
          </cell>
          <cell r="BQ88">
            <v>67</v>
          </cell>
          <cell r="BR88">
            <v>6.955522388059701</v>
          </cell>
          <cell r="BU88">
            <v>800</v>
          </cell>
          <cell r="BV88">
            <v>5600</v>
          </cell>
          <cell r="BW88">
            <v>2030</v>
          </cell>
          <cell r="BX88" t="str">
            <v>INT</v>
          </cell>
          <cell r="CP88" t="str">
            <v>RC</v>
          </cell>
          <cell r="DF88">
            <v>44316</v>
          </cell>
          <cell r="DG88">
            <v>2021</v>
          </cell>
          <cell r="DH88">
            <v>400</v>
          </cell>
          <cell r="DI88">
            <v>175</v>
          </cell>
          <cell r="DK88">
            <v>575</v>
          </cell>
          <cell r="DS88">
            <v>44215</v>
          </cell>
          <cell r="DT88">
            <v>44396</v>
          </cell>
          <cell r="DV88">
            <v>25.375</v>
          </cell>
          <cell r="DW88">
            <v>304.5</v>
          </cell>
          <cell r="DX88">
            <v>2131.5</v>
          </cell>
        </row>
        <row r="89">
          <cell r="C89" t="str">
            <v>517322C00207</v>
          </cell>
          <cell r="D89" t="str">
            <v>MATERIEL</v>
          </cell>
          <cell r="E89" t="str">
            <v>INACTIF</v>
          </cell>
          <cell r="F89" t="str">
            <v/>
          </cell>
          <cell r="G89" t="str">
            <v xml:space="preserve"> </v>
          </cell>
          <cell r="H89" t="str">
            <v>LARIVIERE</v>
          </cell>
          <cell r="I89" t="str">
            <v>BRIVE</v>
          </cell>
          <cell r="J89" t="str">
            <v>SUD OUEST</v>
          </cell>
          <cell r="K89">
            <v>170</v>
          </cell>
          <cell r="L89" t="str">
            <v>RENOUVELLEMENT</v>
          </cell>
          <cell r="M89">
            <v>2019</v>
          </cell>
          <cell r="N89" t="str">
            <v>RENOUVELLEMENT</v>
          </cell>
          <cell r="O89" t="str">
            <v>08.DOSSIER CLOT</v>
          </cell>
          <cell r="P89" t="str">
            <v>CHA</v>
          </cell>
          <cell r="Q89" t="str">
            <v>FRONTAL STANDARD</v>
          </cell>
          <cell r="R89" t="str">
            <v>STILL</v>
          </cell>
          <cell r="S89" t="str">
            <v>RX70.25D</v>
          </cell>
          <cell r="T89" t="str">
            <v>GASOIL</v>
          </cell>
          <cell r="V89" t="str">
            <v>SANS POSITIONNEUR</v>
          </cell>
          <cell r="X89">
            <v>2.5</v>
          </cell>
          <cell r="AD89">
            <v>43770</v>
          </cell>
          <cell r="AE89">
            <v>41212</v>
          </cell>
          <cell r="AG89">
            <v>43770</v>
          </cell>
          <cell r="AI89">
            <v>43799</v>
          </cell>
          <cell r="AJ89">
            <v>43770</v>
          </cell>
          <cell r="AK89">
            <v>2019</v>
          </cell>
          <cell r="AL89">
            <v>1</v>
          </cell>
          <cell r="AM89">
            <v>43678</v>
          </cell>
          <cell r="AN89">
            <v>43297</v>
          </cell>
          <cell r="AO89">
            <v>1</v>
          </cell>
          <cell r="AQ89" t="str">
            <v>LLD</v>
          </cell>
          <cell r="AR89" t="str">
            <v>STILL LOCATION</v>
          </cell>
          <cell r="AS89" t="str">
            <v>STILL LOCATION</v>
          </cell>
          <cell r="AT89" t="str">
            <v>NC</v>
          </cell>
          <cell r="AU89" t="str">
            <v>838922</v>
          </cell>
          <cell r="AV89" t="str">
            <v>OUI</v>
          </cell>
          <cell r="AW89" t="str">
            <v>1ER JANVIER</v>
          </cell>
          <cell r="AX89">
            <v>32000</v>
          </cell>
          <cell r="AY89" t="str">
            <v>AV1</v>
          </cell>
          <cell r="AZ89" t="str">
            <v>PROLONGATION</v>
          </cell>
          <cell r="BA89">
            <v>84</v>
          </cell>
          <cell r="BB89" t="str">
            <v>NON</v>
          </cell>
          <cell r="BC89" t="str">
            <v>OUI</v>
          </cell>
          <cell r="BD89" t="str">
            <v>PREVENTIF ET CURATIF</v>
          </cell>
          <cell r="BE89" t="str">
            <v>NON</v>
          </cell>
          <cell r="BF89" t="str">
            <v>OUI</v>
          </cell>
          <cell r="BG89">
            <v>525.52</v>
          </cell>
          <cell r="BH89">
            <v>525.52</v>
          </cell>
          <cell r="BI89">
            <v>0</v>
          </cell>
          <cell r="BN89">
            <v>514</v>
          </cell>
          <cell r="BO89">
            <v>0</v>
          </cell>
          <cell r="BP89" t="str">
            <v>FORFAIT</v>
          </cell>
          <cell r="BQ89">
            <v>67</v>
          </cell>
          <cell r="BR89">
            <v>7.8435820895522381</v>
          </cell>
          <cell r="BU89">
            <v>800</v>
          </cell>
          <cell r="BX89" t="str">
            <v>INT</v>
          </cell>
          <cell r="CP89" t="str">
            <v>NON</v>
          </cell>
          <cell r="DT89" t="str">
            <v/>
          </cell>
          <cell r="DX89">
            <v>0</v>
          </cell>
        </row>
        <row r="90">
          <cell r="C90" t="str">
            <v>517322C00207</v>
          </cell>
          <cell r="D90" t="str">
            <v>MATERIEL</v>
          </cell>
          <cell r="E90" t="str">
            <v>INACTIF</v>
          </cell>
          <cell r="F90" t="str">
            <v/>
          </cell>
          <cell r="G90" t="str">
            <v>Le 04/10/19 En attente reprise du chariot suivant mail du 03/10/19 - le contrat sera actif jusqu'à la fin du mois  - le 16/10/19 relance STILL - Le 18/11/2019 après point fait avec le commercial, La date de démarrage erronée =ayant une incidence sur la date d'échéance + 1 mois (idate de démarrage =date premièce facture 01/12/12 ) aucune information dans notre dossier sur le sujet.</v>
          </cell>
          <cell r="H90" t="str">
            <v>LARIVIERE</v>
          </cell>
          <cell r="I90" t="str">
            <v>BRIVE</v>
          </cell>
          <cell r="J90" t="str">
            <v>SUD OUEST</v>
          </cell>
          <cell r="K90">
            <v>170</v>
          </cell>
          <cell r="L90" t="str">
            <v/>
          </cell>
          <cell r="M90" t="str">
            <v/>
          </cell>
          <cell r="N90" t="str">
            <v>PROLONGATION</v>
          </cell>
          <cell r="O90" t="str">
            <v>08.DOSSIER CLOT</v>
          </cell>
          <cell r="P90" t="str">
            <v>CHA</v>
          </cell>
          <cell r="Q90" t="str">
            <v>FRONTAL STANDARD</v>
          </cell>
          <cell r="R90" t="str">
            <v>STILL</v>
          </cell>
          <cell r="S90" t="str">
            <v>RX70.25D</v>
          </cell>
          <cell r="T90" t="str">
            <v>GASOIL</v>
          </cell>
          <cell r="V90" t="str">
            <v>SANS POSITIONNEUR</v>
          </cell>
          <cell r="X90">
            <v>2.5</v>
          </cell>
          <cell r="AD90">
            <v>41212</v>
          </cell>
          <cell r="AE90">
            <v>41212</v>
          </cell>
          <cell r="AG90">
            <v>41212</v>
          </cell>
          <cell r="AI90">
            <v>43769</v>
          </cell>
          <cell r="AJ90">
            <v>43739</v>
          </cell>
          <cell r="AK90">
            <v>2019</v>
          </cell>
          <cell r="AL90">
            <v>1</v>
          </cell>
          <cell r="AM90">
            <v>43649</v>
          </cell>
          <cell r="AN90">
            <v>43297</v>
          </cell>
          <cell r="AO90">
            <v>1</v>
          </cell>
          <cell r="AP90">
            <v>43799</v>
          </cell>
          <cell r="AQ90" t="str">
            <v>LLD</v>
          </cell>
          <cell r="AR90" t="str">
            <v>STILL LOCATION</v>
          </cell>
          <cell r="AS90" t="str">
            <v>STILL LOCATION</v>
          </cell>
          <cell r="AT90" t="str">
            <v>NC</v>
          </cell>
          <cell r="AU90" t="str">
            <v>838922</v>
          </cell>
          <cell r="AV90" t="str">
            <v>OUI</v>
          </cell>
          <cell r="AW90" t="str">
            <v>1ER JANVIER</v>
          </cell>
          <cell r="AX90">
            <v>32000</v>
          </cell>
          <cell r="AY90" t="str">
            <v>CTR</v>
          </cell>
          <cell r="AZ90" t="str">
            <v/>
          </cell>
          <cell r="BA90">
            <v>84</v>
          </cell>
          <cell r="BB90" t="str">
            <v>NON</v>
          </cell>
          <cell r="BC90" t="str">
            <v>OUI</v>
          </cell>
          <cell r="BD90" t="str">
            <v>PREVENTIF ET CURATIF</v>
          </cell>
          <cell r="BE90" t="str">
            <v>NON</v>
          </cell>
          <cell r="BF90" t="str">
            <v>OUI</v>
          </cell>
          <cell r="BG90">
            <v>525.52</v>
          </cell>
          <cell r="BH90">
            <v>525.52</v>
          </cell>
          <cell r="BI90">
            <v>0</v>
          </cell>
          <cell r="BN90">
            <v>514</v>
          </cell>
          <cell r="BO90">
            <v>0</v>
          </cell>
          <cell r="BP90" t="str">
            <v>FORFAIT</v>
          </cell>
          <cell r="BQ90">
            <v>67</v>
          </cell>
          <cell r="BR90">
            <v>7.8435820895522381</v>
          </cell>
          <cell r="BU90">
            <v>800</v>
          </cell>
          <cell r="BX90" t="str">
            <v>INT</v>
          </cell>
          <cell r="CP90" t="str">
            <v>NON</v>
          </cell>
          <cell r="DT90" t="str">
            <v/>
          </cell>
          <cell r="DX90">
            <v>0</v>
          </cell>
        </row>
        <row r="91">
          <cell r="C91" t="str">
            <v>H2X392V02150</v>
          </cell>
          <cell r="D91" t="str">
            <v>MATERIEL</v>
          </cell>
          <cell r="E91" t="str">
            <v>ACTIF</v>
          </cell>
          <cell r="F91" t="str">
            <v/>
          </cell>
          <cell r="G91" t="str">
            <v/>
          </cell>
          <cell r="H91" t="str">
            <v>LARIVIERE</v>
          </cell>
          <cell r="I91" t="str">
            <v>BRIVE</v>
          </cell>
          <cell r="J91" t="str">
            <v>SUD OUEST</v>
          </cell>
          <cell r="K91">
            <v>170</v>
          </cell>
          <cell r="L91" t="str">
            <v/>
          </cell>
          <cell r="M91" t="str">
            <v/>
          </cell>
          <cell r="O91" t="str">
            <v/>
          </cell>
          <cell r="P91" t="str">
            <v>CHA</v>
          </cell>
          <cell r="Q91" t="str">
            <v>FRONTAL STANDARD</v>
          </cell>
          <cell r="R91" t="str">
            <v>FENWICK</v>
          </cell>
          <cell r="S91" t="str">
            <v>H25D</v>
          </cell>
          <cell r="T91" t="str">
            <v>GASOIL</v>
          </cell>
          <cell r="V91" t="str">
            <v>POSITIONNEUR</v>
          </cell>
          <cell r="X91">
            <v>2.5</v>
          </cell>
          <cell r="AD91">
            <v>43770</v>
          </cell>
          <cell r="AE91">
            <v>43742</v>
          </cell>
          <cell r="AG91">
            <v>43770</v>
          </cell>
          <cell r="AI91">
            <v>46326</v>
          </cell>
          <cell r="AJ91">
            <v>46296</v>
          </cell>
          <cell r="AK91">
            <v>2026</v>
          </cell>
          <cell r="AL91">
            <v>3</v>
          </cell>
          <cell r="AM91">
            <v>46144</v>
          </cell>
          <cell r="AO91">
            <v>12</v>
          </cell>
          <cell r="AQ91" t="str">
            <v>LLD</v>
          </cell>
          <cell r="AR91" t="str">
            <v>FENWICK LEASE</v>
          </cell>
          <cell r="AS91" t="str">
            <v>FENWICK LEASE</v>
          </cell>
          <cell r="AT91" t="str">
            <v>2019LACH05</v>
          </cell>
          <cell r="AU91" t="str">
            <v>001656968-00</v>
          </cell>
          <cell r="AV91" t="str">
            <v>OUI</v>
          </cell>
          <cell r="AW91" t="str">
            <v>SIG</v>
          </cell>
          <cell r="AX91">
            <v>62596</v>
          </cell>
          <cell r="AY91" t="str">
            <v>CTR</v>
          </cell>
          <cell r="AZ91" t="str">
            <v/>
          </cell>
          <cell r="BA91">
            <v>84</v>
          </cell>
          <cell r="BB91" t="str">
            <v>NON</v>
          </cell>
          <cell r="BC91" t="str">
            <v>OUI</v>
          </cell>
          <cell r="BD91" t="str">
            <v>PREVENTIF ET CURATIF</v>
          </cell>
          <cell r="BE91" t="str">
            <v>NON</v>
          </cell>
          <cell r="BF91" t="str">
            <v>OUI</v>
          </cell>
          <cell r="BG91">
            <v>485.22</v>
          </cell>
          <cell r="BH91">
            <v>328.05</v>
          </cell>
          <cell r="BI91">
            <v>157.16999999999999</v>
          </cell>
          <cell r="BN91">
            <v>485.22</v>
          </cell>
          <cell r="BO91">
            <v>4</v>
          </cell>
          <cell r="BP91" t="str">
            <v>FORFAIT</v>
          </cell>
          <cell r="BQ91">
            <v>67</v>
          </cell>
          <cell r="BR91">
            <v>7.2420895522388067</v>
          </cell>
          <cell r="BU91">
            <v>800</v>
          </cell>
          <cell r="BV91">
            <v>5600</v>
          </cell>
          <cell r="BW91">
            <v>375</v>
          </cell>
          <cell r="BX91" t="str">
            <v>INT</v>
          </cell>
          <cell r="CP91" t="str">
            <v>RC</v>
          </cell>
          <cell r="DS91">
            <v>44141</v>
          </cell>
          <cell r="DT91">
            <v>44322</v>
          </cell>
          <cell r="DV91">
            <v>28.846153846153847</v>
          </cell>
          <cell r="DW91">
            <v>346.15384615384619</v>
          </cell>
          <cell r="DX91">
            <v>2423.0769230769233</v>
          </cell>
        </row>
        <row r="92">
          <cell r="C92" t="str">
            <v>H2X392V02150</v>
          </cell>
          <cell r="D92" t="str">
            <v>COMMANDE</v>
          </cell>
          <cell r="E92" t="str">
            <v>INACTIF</v>
          </cell>
          <cell r="F92" t="str">
            <v/>
          </cell>
          <cell r="G92" t="str">
            <v/>
          </cell>
          <cell r="H92" t="str">
            <v>LARIVIERE</v>
          </cell>
          <cell r="I92" t="str">
            <v>BRIVE</v>
          </cell>
          <cell r="J92" t="str">
            <v>SUD OUEST</v>
          </cell>
          <cell r="K92">
            <v>170</v>
          </cell>
          <cell r="L92" t="str">
            <v/>
          </cell>
          <cell r="M92" t="str">
            <v/>
          </cell>
          <cell r="O92" t="str">
            <v/>
          </cell>
          <cell r="P92" t="str">
            <v>CHA</v>
          </cell>
          <cell r="Q92" t="str">
            <v>FRONTAL STANDARD</v>
          </cell>
          <cell r="R92" t="str">
            <v>FENWICK</v>
          </cell>
          <cell r="S92" t="str">
            <v>H25D</v>
          </cell>
          <cell r="T92" t="str">
            <v>GASOIL</v>
          </cell>
          <cell r="V92" t="str">
            <v>POSITIONNEUR</v>
          </cell>
          <cell r="X92">
            <v>2.5</v>
          </cell>
          <cell r="AD92">
            <v>43671</v>
          </cell>
          <cell r="AE92">
            <v>43766</v>
          </cell>
          <cell r="AG92">
            <v>43671</v>
          </cell>
          <cell r="AI92">
            <v>46326</v>
          </cell>
          <cell r="AJ92">
            <v>46296</v>
          </cell>
          <cell r="AK92">
            <v>2026</v>
          </cell>
          <cell r="AL92">
            <v>3</v>
          </cell>
          <cell r="AM92">
            <v>46144</v>
          </cell>
          <cell r="AO92">
            <v>12</v>
          </cell>
          <cell r="AQ92" t="str">
            <v>LLD</v>
          </cell>
          <cell r="AR92" t="str">
            <v>FENWICK LEASE</v>
          </cell>
          <cell r="AS92" t="str">
            <v>FENWICK LEASE</v>
          </cell>
          <cell r="AT92" t="str">
            <v>2019LACH05</v>
          </cell>
          <cell r="AU92" t="str">
            <v>001656968-00</v>
          </cell>
          <cell r="AV92" t="str">
            <v>OUI</v>
          </cell>
          <cell r="AW92" t="str">
            <v>SIG</v>
          </cell>
          <cell r="AX92">
            <v>62596</v>
          </cell>
          <cell r="AY92" t="str">
            <v>CTR</v>
          </cell>
          <cell r="AZ92" t="str">
            <v/>
          </cell>
          <cell r="BA92">
            <v>84</v>
          </cell>
          <cell r="BB92" t="str">
            <v>NON</v>
          </cell>
          <cell r="BC92" t="str">
            <v>OUI</v>
          </cell>
          <cell r="BD92" t="str">
            <v>PREVENTIF ET CURATIF</v>
          </cell>
          <cell r="BE92" t="str">
            <v>NON</v>
          </cell>
          <cell r="BF92" t="str">
            <v>OUI</v>
          </cell>
          <cell r="BG92">
            <v>485.22</v>
          </cell>
          <cell r="BH92">
            <v>328.05</v>
          </cell>
          <cell r="BI92">
            <v>157.16999999999999</v>
          </cell>
          <cell r="BN92">
            <v>485.22</v>
          </cell>
          <cell r="BO92">
            <v>4</v>
          </cell>
          <cell r="BP92" t="str">
            <v>FORFAIT</v>
          </cell>
          <cell r="BQ92">
            <v>67</v>
          </cell>
          <cell r="BR92">
            <v>7.2420895522388067</v>
          </cell>
          <cell r="BU92">
            <v>800</v>
          </cell>
          <cell r="BW92">
            <v>375</v>
          </cell>
          <cell r="BX92" t="str">
            <v>INT</v>
          </cell>
          <cell r="CP92" t="str">
            <v>NON</v>
          </cell>
          <cell r="DS92">
            <v>44141</v>
          </cell>
          <cell r="DT92">
            <v>44322</v>
          </cell>
          <cell r="DV92">
            <v>28.846153846153847</v>
          </cell>
          <cell r="DW92">
            <v>346.15384615384619</v>
          </cell>
          <cell r="DX92">
            <v>2423.0769230769233</v>
          </cell>
        </row>
        <row r="93">
          <cell r="C93" t="str">
            <v>13671</v>
          </cell>
          <cell r="D93" t="str">
            <v>MATERIEL</v>
          </cell>
          <cell r="E93" t="str">
            <v>INACTIF</v>
          </cell>
          <cell r="F93" t="str">
            <v/>
          </cell>
          <cell r="G93" t="str">
            <v/>
          </cell>
          <cell r="H93" t="str">
            <v>LARIVIERE</v>
          </cell>
          <cell r="I93" t="str">
            <v>CAEN</v>
          </cell>
          <cell r="J93" t="str">
            <v>NORMANDIE</v>
          </cell>
          <cell r="K93">
            <v>186</v>
          </cell>
          <cell r="L93" t="str">
            <v/>
          </cell>
          <cell r="M93" t="str">
            <v/>
          </cell>
          <cell r="O93" t="str">
            <v/>
          </cell>
          <cell r="P93" t="str">
            <v>CHA</v>
          </cell>
          <cell r="R93" t="str">
            <v>TOYOTA</v>
          </cell>
          <cell r="S93" t="str">
            <v>02 8 FGF25</v>
          </cell>
          <cell r="T93" t="str">
            <v>GAZ</v>
          </cell>
          <cell r="V93" t="str">
            <v/>
          </cell>
          <cell r="W93" t="str">
            <v/>
          </cell>
          <cell r="X93">
            <v>2.5</v>
          </cell>
          <cell r="AD93">
            <v>40626</v>
          </cell>
          <cell r="AE93">
            <v>40625</v>
          </cell>
          <cell r="AG93">
            <v>40626</v>
          </cell>
          <cell r="AI93">
            <v>42452</v>
          </cell>
          <cell r="AJ93">
            <v>42430</v>
          </cell>
          <cell r="AK93">
            <v>2016</v>
          </cell>
          <cell r="AL93">
            <v>3</v>
          </cell>
          <cell r="AM93">
            <v>42271</v>
          </cell>
          <cell r="AN93">
            <v>42109</v>
          </cell>
          <cell r="AO93">
            <v>12</v>
          </cell>
          <cell r="AP93">
            <v>42450</v>
          </cell>
          <cell r="AQ93" t="str">
            <v>LLD</v>
          </cell>
          <cell r="AR93" t="str">
            <v>CFM CIE FSE MANUTENTION</v>
          </cell>
          <cell r="AS93" t="str">
            <v>CFM CIE FSE MANUTENTION</v>
          </cell>
          <cell r="AT93" t="str">
            <v/>
          </cell>
          <cell r="AU93" t="str">
            <v>9</v>
          </cell>
          <cell r="AV93" t="str">
            <v/>
          </cell>
          <cell r="AW93" t="str">
            <v/>
          </cell>
          <cell r="AX93">
            <v>25487</v>
          </cell>
          <cell r="AY93" t="str">
            <v>CTR</v>
          </cell>
          <cell r="AZ93" t="str">
            <v/>
          </cell>
          <cell r="BA93">
            <v>60</v>
          </cell>
          <cell r="BB93" t="str">
            <v>NON</v>
          </cell>
          <cell r="BC93" t="str">
            <v>OUI</v>
          </cell>
          <cell r="BD93" t="str">
            <v>PREVENTIF ET CURATIF</v>
          </cell>
          <cell r="BE93" t="str">
            <v/>
          </cell>
          <cell r="BF93" t="str">
            <v>NON</v>
          </cell>
          <cell r="BG93">
            <v>568.70000000000005</v>
          </cell>
          <cell r="BH93">
            <v>568.70000000000005</v>
          </cell>
          <cell r="BI93">
            <v>0</v>
          </cell>
          <cell r="BN93">
            <v>542</v>
          </cell>
          <cell r="BO93">
            <v>3.04</v>
          </cell>
          <cell r="BP93" t="str">
            <v>FORFAIT</v>
          </cell>
          <cell r="BQ93">
            <v>58</v>
          </cell>
          <cell r="BR93">
            <v>9.8051724137931036</v>
          </cell>
          <cell r="BU93">
            <v>696</v>
          </cell>
          <cell r="BX93" t="str">
            <v>INT</v>
          </cell>
          <cell r="CP93" t="str">
            <v>NON</v>
          </cell>
          <cell r="DT93" t="str">
            <v/>
          </cell>
          <cell r="DX93">
            <v>0</v>
          </cell>
        </row>
        <row r="94">
          <cell r="C94" t="str">
            <v>30114</v>
          </cell>
          <cell r="D94" t="str">
            <v>MATERIEL</v>
          </cell>
          <cell r="E94" t="str">
            <v>INACTIF</v>
          </cell>
          <cell r="F94" t="str">
            <v/>
          </cell>
          <cell r="G94" t="str">
            <v/>
          </cell>
          <cell r="H94" t="str">
            <v>LARIVIERE</v>
          </cell>
          <cell r="I94" t="str">
            <v>CAEN</v>
          </cell>
          <cell r="J94" t="str">
            <v>NORMANDIE</v>
          </cell>
          <cell r="K94">
            <v>186</v>
          </cell>
          <cell r="L94" t="str">
            <v>RENOUVELLEMENT</v>
          </cell>
          <cell r="M94">
            <v>2018</v>
          </cell>
          <cell r="N94" t="str">
            <v>RENOUVELLEMENT</v>
          </cell>
          <cell r="O94" t="str">
            <v>08.DOSSIER CLOT</v>
          </cell>
          <cell r="P94" t="str">
            <v>CHA</v>
          </cell>
          <cell r="Q94" t="str">
            <v>FRONTAL STANDARD</v>
          </cell>
          <cell r="R94" t="str">
            <v>TOYOTA</v>
          </cell>
          <cell r="S94" t="str">
            <v>02 8 FGF30</v>
          </cell>
          <cell r="T94" t="str">
            <v>GAZ</v>
          </cell>
          <cell r="V94" t="str">
            <v>SANS POSITIONNEUR</v>
          </cell>
          <cell r="X94">
            <v>3</v>
          </cell>
          <cell r="AD94">
            <v>40862</v>
          </cell>
          <cell r="AG94">
            <v>40862</v>
          </cell>
          <cell r="AI94">
            <v>43418</v>
          </cell>
          <cell r="AJ94">
            <v>43405</v>
          </cell>
          <cell r="AK94">
            <v>2018</v>
          </cell>
          <cell r="AL94">
            <v>3</v>
          </cell>
          <cell r="AM94">
            <v>43236</v>
          </cell>
          <cell r="AN94">
            <v>42944</v>
          </cell>
          <cell r="AO94">
            <v>12</v>
          </cell>
          <cell r="AP94">
            <v>43468</v>
          </cell>
          <cell r="AQ94" t="str">
            <v>LLD</v>
          </cell>
          <cell r="AR94" t="str">
            <v>MANITOU GLOBAL SERVICES</v>
          </cell>
          <cell r="AS94" t="str">
            <v>MANITOU GLOBAL SERVICES</v>
          </cell>
          <cell r="AT94" t="str">
            <v/>
          </cell>
          <cell r="AU94" t="str">
            <v>16</v>
          </cell>
          <cell r="AV94" t="str">
            <v/>
          </cell>
          <cell r="AW94" t="str">
            <v/>
          </cell>
          <cell r="AX94">
            <v>39710</v>
          </cell>
          <cell r="AY94" t="str">
            <v>CTR</v>
          </cell>
          <cell r="AZ94" t="str">
            <v/>
          </cell>
          <cell r="BA94">
            <v>84</v>
          </cell>
          <cell r="BB94" t="str">
            <v>NON</v>
          </cell>
          <cell r="BC94" t="str">
            <v>OUI</v>
          </cell>
          <cell r="BD94" t="str">
            <v>PREVENTIF ET CURATIF</v>
          </cell>
          <cell r="BE94" t="str">
            <v>NON</v>
          </cell>
          <cell r="BF94" t="str">
            <v>OUI</v>
          </cell>
          <cell r="BG94">
            <v>537.11</v>
          </cell>
          <cell r="BH94">
            <v>537.11</v>
          </cell>
          <cell r="BI94">
            <v>0</v>
          </cell>
          <cell r="BN94">
            <v>532</v>
          </cell>
          <cell r="BO94">
            <v>3.26</v>
          </cell>
          <cell r="BP94" t="str">
            <v>FORFAIT</v>
          </cell>
          <cell r="BQ94">
            <v>67</v>
          </cell>
          <cell r="BR94">
            <v>8.0165671641791043</v>
          </cell>
          <cell r="BU94">
            <v>800</v>
          </cell>
          <cell r="BX94" t="str">
            <v>INT</v>
          </cell>
          <cell r="CP94" t="str">
            <v>SUPP</v>
          </cell>
          <cell r="DT94" t="str">
            <v/>
          </cell>
          <cell r="DX94">
            <v>0</v>
          </cell>
        </row>
        <row r="95">
          <cell r="C95" t="str">
            <v>H2X393G01133</v>
          </cell>
          <cell r="D95" t="str">
            <v>MATERIEL</v>
          </cell>
          <cell r="E95" t="str">
            <v>ACTIF</v>
          </cell>
          <cell r="F95" t="str">
            <v/>
          </cell>
          <cell r="G95" t="str">
            <v/>
          </cell>
          <cell r="H95" t="str">
            <v>LARIVIERE</v>
          </cell>
          <cell r="I95" t="str">
            <v>CAEN</v>
          </cell>
          <cell r="J95" t="str">
            <v>NORMANDIE</v>
          </cell>
          <cell r="K95">
            <v>186</v>
          </cell>
          <cell r="L95" t="str">
            <v/>
          </cell>
          <cell r="M95" t="str">
            <v/>
          </cell>
          <cell r="O95" t="str">
            <v/>
          </cell>
          <cell r="P95" t="str">
            <v>CHA</v>
          </cell>
          <cell r="Q95" t="str">
            <v>FRONTAL STANDARD</v>
          </cell>
          <cell r="R95" t="str">
            <v>FENWICK</v>
          </cell>
          <cell r="S95" t="str">
            <v>H30T</v>
          </cell>
          <cell r="T95" t="str">
            <v>GAZ</v>
          </cell>
          <cell r="V95" t="str">
            <v>SANS POSITIONNEUR</v>
          </cell>
          <cell r="X95">
            <v>3</v>
          </cell>
          <cell r="AD95">
            <v>42522</v>
          </cell>
          <cell r="AE95">
            <v>42453</v>
          </cell>
          <cell r="AG95">
            <v>42522</v>
          </cell>
          <cell r="AI95">
            <v>45077</v>
          </cell>
          <cell r="AJ95">
            <v>45047</v>
          </cell>
          <cell r="AK95">
            <v>2023</v>
          </cell>
          <cell r="AL95">
            <v>3</v>
          </cell>
          <cell r="AM95">
            <v>44898</v>
          </cell>
          <cell r="AO95">
            <v>12</v>
          </cell>
          <cell r="AQ95" t="str">
            <v>LLD</v>
          </cell>
          <cell r="AR95" t="str">
            <v>FENWICK LEASE</v>
          </cell>
          <cell r="AS95" t="str">
            <v>FENWICK LEASE</v>
          </cell>
          <cell r="AT95" t="str">
            <v>2016LAR10</v>
          </cell>
          <cell r="AU95" t="str">
            <v>001373378-00</v>
          </cell>
          <cell r="AV95" t="str">
            <v>OUI</v>
          </cell>
          <cell r="AW95" t="str">
            <v>SIG</v>
          </cell>
          <cell r="AX95">
            <v>65548</v>
          </cell>
          <cell r="AY95" t="str">
            <v>CTR</v>
          </cell>
          <cell r="AZ95" t="str">
            <v/>
          </cell>
          <cell r="BA95">
            <v>84</v>
          </cell>
          <cell r="BB95" t="str">
            <v>NON</v>
          </cell>
          <cell r="BC95" t="str">
            <v>OUI</v>
          </cell>
          <cell r="BD95" t="str">
            <v>PREVENTIF ET CURATIF</v>
          </cell>
          <cell r="BE95" t="str">
            <v>NON</v>
          </cell>
          <cell r="BF95" t="str">
            <v>OUI</v>
          </cell>
          <cell r="BG95">
            <v>540.35</v>
          </cell>
          <cell r="BH95">
            <v>362.13</v>
          </cell>
          <cell r="BI95">
            <v>178.22</v>
          </cell>
          <cell r="BN95">
            <v>532.01</v>
          </cell>
          <cell r="BO95">
            <v>4.59</v>
          </cell>
          <cell r="BP95" t="str">
            <v>FORFAIT</v>
          </cell>
          <cell r="BQ95">
            <v>67</v>
          </cell>
          <cell r="BR95">
            <v>8.0649253731343293</v>
          </cell>
          <cell r="BU95">
            <v>800</v>
          </cell>
          <cell r="BV95">
            <v>5600</v>
          </cell>
          <cell r="BW95">
            <v>1403</v>
          </cell>
          <cell r="BX95" t="str">
            <v>INT</v>
          </cell>
          <cell r="CP95" t="str">
            <v>RC</v>
          </cell>
          <cell r="DS95">
            <v>44169</v>
          </cell>
          <cell r="DT95">
            <v>44351</v>
          </cell>
          <cell r="DV95">
            <v>25.981481481481481</v>
          </cell>
          <cell r="DW95">
            <v>311.77777777777777</v>
          </cell>
          <cell r="DX95">
            <v>2182.4444444444443</v>
          </cell>
        </row>
        <row r="96">
          <cell r="C96" t="str">
            <v>H2X393J04872</v>
          </cell>
          <cell r="D96" t="str">
            <v>MATERIEL</v>
          </cell>
          <cell r="E96" t="str">
            <v>ACTIF</v>
          </cell>
          <cell r="F96" t="str">
            <v/>
          </cell>
          <cell r="G96" t="str">
            <v/>
          </cell>
          <cell r="H96" t="str">
            <v>LARIVIERE</v>
          </cell>
          <cell r="I96" t="str">
            <v>CAEN</v>
          </cell>
          <cell r="J96" t="str">
            <v>NORMANDIE</v>
          </cell>
          <cell r="K96">
            <v>186</v>
          </cell>
          <cell r="L96" t="str">
            <v/>
          </cell>
          <cell r="M96" t="str">
            <v/>
          </cell>
          <cell r="O96" t="str">
            <v/>
          </cell>
          <cell r="P96" t="str">
            <v>CHA</v>
          </cell>
          <cell r="Q96" t="str">
            <v>FRONTAL STANDARD</v>
          </cell>
          <cell r="R96" t="str">
            <v>FENWICK</v>
          </cell>
          <cell r="S96" t="str">
            <v>H30T</v>
          </cell>
          <cell r="T96" t="str">
            <v>GAZ</v>
          </cell>
          <cell r="V96" t="str">
            <v>POSITIONNEUR</v>
          </cell>
          <cell r="X96">
            <v>3</v>
          </cell>
          <cell r="AD96">
            <v>43435</v>
          </cell>
          <cell r="AE96">
            <v>43419</v>
          </cell>
          <cell r="AG96">
            <v>43435</v>
          </cell>
          <cell r="AI96">
            <v>45991</v>
          </cell>
          <cell r="AJ96">
            <v>45962</v>
          </cell>
          <cell r="AK96">
            <v>2025</v>
          </cell>
          <cell r="AL96">
            <v>3</v>
          </cell>
          <cell r="AM96">
            <v>45809</v>
          </cell>
          <cell r="AO96">
            <v>12</v>
          </cell>
          <cell r="AQ96" t="str">
            <v>LLD</v>
          </cell>
          <cell r="AR96" t="str">
            <v>FENWICK LEASE</v>
          </cell>
          <cell r="AS96" t="str">
            <v>FENWICK LEASE</v>
          </cell>
          <cell r="AT96" t="str">
            <v>2018LACH43</v>
          </cell>
          <cell r="AU96" t="str">
            <v>001575766-00</v>
          </cell>
          <cell r="AV96" t="str">
            <v>OUI</v>
          </cell>
          <cell r="AW96" t="str">
            <v>SIG</v>
          </cell>
          <cell r="AX96">
            <v>67187</v>
          </cell>
          <cell r="AY96" t="str">
            <v>CTR</v>
          </cell>
          <cell r="AZ96" t="str">
            <v/>
          </cell>
          <cell r="BA96">
            <v>84</v>
          </cell>
          <cell r="BB96" t="str">
            <v>NON</v>
          </cell>
          <cell r="BC96" t="str">
            <v>OUI</v>
          </cell>
          <cell r="BD96" t="str">
            <v>PREVENTIF ET CURATIF</v>
          </cell>
          <cell r="BE96" t="str">
            <v>NON</v>
          </cell>
          <cell r="BF96" t="str">
            <v>OUI</v>
          </cell>
          <cell r="BG96">
            <v>539.4</v>
          </cell>
          <cell r="BH96">
            <v>362.38</v>
          </cell>
          <cell r="BI96">
            <v>177.02</v>
          </cell>
          <cell r="BN96">
            <v>539.4</v>
          </cell>
          <cell r="BO96">
            <v>4.59</v>
          </cell>
          <cell r="BP96" t="str">
            <v>FORFAIT</v>
          </cell>
          <cell r="BQ96">
            <v>67</v>
          </cell>
          <cell r="BR96">
            <v>8.0507462686567166</v>
          </cell>
          <cell r="BU96">
            <v>800</v>
          </cell>
          <cell r="BV96">
            <v>5600</v>
          </cell>
          <cell r="BW96">
            <v>840</v>
          </cell>
          <cell r="BX96" t="str">
            <v>INT</v>
          </cell>
          <cell r="CP96" t="str">
            <v>RC</v>
          </cell>
          <cell r="DS96">
            <v>44169</v>
          </cell>
          <cell r="DT96">
            <v>44351</v>
          </cell>
          <cell r="DV96">
            <v>35</v>
          </cell>
          <cell r="DW96">
            <v>420</v>
          </cell>
          <cell r="DX96">
            <v>2940</v>
          </cell>
        </row>
        <row r="97">
          <cell r="C97" t="str">
            <v>H2X393J04872</v>
          </cell>
          <cell r="D97" t="str">
            <v>COMMANDE</v>
          </cell>
          <cell r="E97" t="str">
            <v>INACTIF</v>
          </cell>
          <cell r="F97" t="str">
            <v/>
          </cell>
          <cell r="G97" t="str">
            <v/>
          </cell>
          <cell r="H97" t="str">
            <v>LARIVIERE</v>
          </cell>
          <cell r="I97" t="str">
            <v>CAEN</v>
          </cell>
          <cell r="J97" t="str">
            <v>NORMANDIE</v>
          </cell>
          <cell r="K97">
            <v>186</v>
          </cell>
          <cell r="L97" t="str">
            <v/>
          </cell>
          <cell r="M97" t="str">
            <v/>
          </cell>
          <cell r="O97" t="str">
            <v/>
          </cell>
          <cell r="P97" t="str">
            <v>CHA</v>
          </cell>
          <cell r="Q97" t="str">
            <v>FRONTAL STANDARD</v>
          </cell>
          <cell r="R97" t="str">
            <v>FENWICK</v>
          </cell>
          <cell r="S97" t="str">
            <v>H30T</v>
          </cell>
          <cell r="T97" t="str">
            <v>GAZ</v>
          </cell>
          <cell r="V97" t="str">
            <v>POSITIONNEUR</v>
          </cell>
          <cell r="X97">
            <v>3</v>
          </cell>
          <cell r="AD97">
            <v>43272</v>
          </cell>
          <cell r="AE97">
            <v>43418</v>
          </cell>
          <cell r="AG97">
            <v>43272</v>
          </cell>
          <cell r="AI97">
            <v>45991</v>
          </cell>
          <cell r="AJ97">
            <v>45962</v>
          </cell>
          <cell r="AK97">
            <v>2025</v>
          </cell>
          <cell r="AL97">
            <v>3</v>
          </cell>
          <cell r="AM97">
            <v>45809</v>
          </cell>
          <cell r="AO97">
            <v>12</v>
          </cell>
          <cell r="AQ97" t="str">
            <v>LLD</v>
          </cell>
          <cell r="AR97" t="str">
            <v>FENWICK LEASE</v>
          </cell>
          <cell r="AS97" t="str">
            <v>FENWICK LEASE</v>
          </cell>
          <cell r="AT97" t="str">
            <v>2018LACH43</v>
          </cell>
          <cell r="AU97" t="str">
            <v>001575766-00</v>
          </cell>
          <cell r="AV97" t="str">
            <v>OUI</v>
          </cell>
          <cell r="AW97" t="str">
            <v>SIG</v>
          </cell>
          <cell r="AX97">
            <v>67187</v>
          </cell>
          <cell r="AY97" t="str">
            <v>CTR</v>
          </cell>
          <cell r="AZ97" t="str">
            <v/>
          </cell>
          <cell r="BA97">
            <v>84</v>
          </cell>
          <cell r="BB97" t="str">
            <v>NON</v>
          </cell>
          <cell r="BC97" t="str">
            <v>OUI</v>
          </cell>
          <cell r="BD97" t="str">
            <v>PREVENTIF ET CURATIF</v>
          </cell>
          <cell r="BE97" t="str">
            <v>NON</v>
          </cell>
          <cell r="BF97" t="str">
            <v>OUI</v>
          </cell>
          <cell r="BG97">
            <v>539.4</v>
          </cell>
          <cell r="BH97">
            <v>362.38</v>
          </cell>
          <cell r="BI97">
            <v>177.02</v>
          </cell>
          <cell r="BN97">
            <v>539.4</v>
          </cell>
          <cell r="BO97">
            <v>4.59</v>
          </cell>
          <cell r="BP97" t="str">
            <v>FORFAIT</v>
          </cell>
          <cell r="BQ97">
            <v>67</v>
          </cell>
          <cell r="BR97">
            <v>8.0507462686567166</v>
          </cell>
          <cell r="BU97">
            <v>800</v>
          </cell>
          <cell r="BW97">
            <v>840</v>
          </cell>
          <cell r="BX97" t="str">
            <v>INT</v>
          </cell>
          <cell r="CP97" t="str">
            <v>NON</v>
          </cell>
          <cell r="DS97">
            <v>44169</v>
          </cell>
          <cell r="DT97">
            <v>44351</v>
          </cell>
          <cell r="DV97">
            <v>35</v>
          </cell>
          <cell r="DW97">
            <v>420</v>
          </cell>
          <cell r="DX97">
            <v>2940</v>
          </cell>
        </row>
        <row r="98">
          <cell r="C98" t="str">
            <v>H2X392C02891</v>
          </cell>
          <cell r="D98" t="str">
            <v>MATERIEL</v>
          </cell>
          <cell r="E98" t="str">
            <v>INACTIF</v>
          </cell>
          <cell r="F98" t="str">
            <v/>
          </cell>
          <cell r="G98" t="str">
            <v xml:space="preserve"> </v>
          </cell>
          <cell r="H98" t="str">
            <v>LARIVIERE</v>
          </cell>
          <cell r="I98" t="str">
            <v>CHAMBERY</v>
          </cell>
          <cell r="J98" t="str">
            <v>SUD EST</v>
          </cell>
          <cell r="K98" t="str">
            <v>P11</v>
          </cell>
          <cell r="L98" t="str">
            <v>RENOUVELLEMENT</v>
          </cell>
          <cell r="M98">
            <v>2020</v>
          </cell>
          <cell r="N98" t="str">
            <v>PROLONGATION</v>
          </cell>
          <cell r="O98" t="str">
            <v>08.DOSSIER CLOT</v>
          </cell>
          <cell r="P98" t="str">
            <v>CHA</v>
          </cell>
          <cell r="Q98" t="str">
            <v>FRONTAL TRIPLEX</v>
          </cell>
          <cell r="R98" t="str">
            <v>FENWICK</v>
          </cell>
          <cell r="S98" t="str">
            <v>H25D</v>
          </cell>
          <cell r="T98" t="str">
            <v>GASOIL</v>
          </cell>
          <cell r="V98" t="str">
            <v>SANS POSITIONNEUR</v>
          </cell>
          <cell r="X98">
            <v>2.5</v>
          </cell>
          <cell r="AD98">
            <v>41306</v>
          </cell>
          <cell r="AE98">
            <v>41297</v>
          </cell>
          <cell r="AG98">
            <v>41306</v>
          </cell>
          <cell r="AI98">
            <v>43861</v>
          </cell>
          <cell r="AJ98">
            <v>43831</v>
          </cell>
          <cell r="AK98">
            <v>2020</v>
          </cell>
          <cell r="AL98">
            <v>3</v>
          </cell>
          <cell r="AM98">
            <v>43679</v>
          </cell>
          <cell r="AN98">
            <v>43672</v>
          </cell>
          <cell r="AO98">
            <v>12</v>
          </cell>
          <cell r="AQ98" t="str">
            <v>LLD</v>
          </cell>
          <cell r="AR98" t="str">
            <v>LOIRE OCEAN MANUTENTION</v>
          </cell>
          <cell r="AS98" t="str">
            <v>LOIRE OCEAN MANUTENTION</v>
          </cell>
          <cell r="AT98" t="str">
            <v>NC</v>
          </cell>
          <cell r="AU98" t="str">
            <v>HS001797</v>
          </cell>
          <cell r="AV98" t="str">
            <v>OUI</v>
          </cell>
          <cell r="AW98" t="str">
            <v>1ER FEVRIER</v>
          </cell>
          <cell r="AX98">
            <v>43810</v>
          </cell>
          <cell r="AY98" t="str">
            <v>CTR</v>
          </cell>
          <cell r="AZ98" t="str">
            <v/>
          </cell>
          <cell r="BA98">
            <v>84</v>
          </cell>
          <cell r="BB98" t="str">
            <v>NON</v>
          </cell>
          <cell r="BC98" t="str">
            <v>OUI</v>
          </cell>
          <cell r="BD98" t="str">
            <v>PREVENTIF ET CURATIF</v>
          </cell>
          <cell r="BE98" t="str">
            <v>OUI</v>
          </cell>
          <cell r="BF98" t="str">
            <v>OUI</v>
          </cell>
          <cell r="BG98">
            <v>575.21</v>
          </cell>
          <cell r="BH98">
            <v>575.21</v>
          </cell>
          <cell r="BI98">
            <v>0</v>
          </cell>
          <cell r="BN98">
            <v>539</v>
          </cell>
          <cell r="BO98">
            <v>4.59</v>
          </cell>
          <cell r="BP98" t="str">
            <v>FORFAIT</v>
          </cell>
          <cell r="BQ98">
            <v>67</v>
          </cell>
          <cell r="BR98">
            <v>8.5852238805970149</v>
          </cell>
          <cell r="BU98">
            <v>800</v>
          </cell>
          <cell r="BW98">
            <v>3956</v>
          </cell>
          <cell r="BX98" t="str">
            <v>INT</v>
          </cell>
          <cell r="CP98" t="str">
            <v>NON</v>
          </cell>
          <cell r="DS98">
            <v>44006</v>
          </cell>
          <cell r="DT98">
            <v>44189</v>
          </cell>
          <cell r="DV98">
            <v>44.449438202247194</v>
          </cell>
          <cell r="DW98">
            <v>533.39325842696633</v>
          </cell>
          <cell r="DX98">
            <v>3733.7528089887642</v>
          </cell>
        </row>
        <row r="99">
          <cell r="C99" t="str">
            <v>H2X393C06213</v>
          </cell>
          <cell r="D99" t="str">
            <v>MATERIEL</v>
          </cell>
          <cell r="E99" t="str">
            <v>INACTIF</v>
          </cell>
          <cell r="F99" t="str">
            <v/>
          </cell>
          <cell r="G99" t="str">
            <v xml:space="preserve"> </v>
          </cell>
          <cell r="H99" t="str">
            <v>LARIVIERE</v>
          </cell>
          <cell r="I99" t="str">
            <v>CHAMBERY</v>
          </cell>
          <cell r="J99" t="str">
            <v>SUD EST</v>
          </cell>
          <cell r="K99" t="str">
            <v>P11</v>
          </cell>
          <cell r="L99" t="str">
            <v>RENOUVELLEMENT</v>
          </cell>
          <cell r="M99">
            <v>2020</v>
          </cell>
          <cell r="N99" t="str">
            <v>PROLONGATION</v>
          </cell>
          <cell r="O99" t="str">
            <v>08.DOSSIER CLOT</v>
          </cell>
          <cell r="P99" t="str">
            <v>CHA</v>
          </cell>
          <cell r="Q99" t="str">
            <v>FRONTAL TRIPLEX</v>
          </cell>
          <cell r="R99" t="str">
            <v>FENWICK</v>
          </cell>
          <cell r="S99" t="str">
            <v>H30D</v>
          </cell>
          <cell r="T99" t="str">
            <v>GASOIL</v>
          </cell>
          <cell r="V99" t="str">
            <v>SANS POSITIONNEUR</v>
          </cell>
          <cell r="X99">
            <v>3</v>
          </cell>
          <cell r="AD99">
            <v>41306</v>
          </cell>
          <cell r="AE99">
            <v>41295</v>
          </cell>
          <cell r="AG99">
            <v>41306</v>
          </cell>
          <cell r="AI99">
            <v>43861</v>
          </cell>
          <cell r="AJ99">
            <v>43831</v>
          </cell>
          <cell r="AK99">
            <v>2020</v>
          </cell>
          <cell r="AL99">
            <v>3</v>
          </cell>
          <cell r="AM99">
            <v>43679</v>
          </cell>
          <cell r="AN99">
            <v>43672</v>
          </cell>
          <cell r="AO99">
            <v>12</v>
          </cell>
          <cell r="AQ99" t="str">
            <v>LLD</v>
          </cell>
          <cell r="AR99" t="str">
            <v>LOIRE OCEAN MANUTENTION</v>
          </cell>
          <cell r="AS99" t="str">
            <v>LOIRE OCEAN MANUTENTION</v>
          </cell>
          <cell r="AT99" t="str">
            <v>NC</v>
          </cell>
          <cell r="AU99" t="str">
            <v>HS001798</v>
          </cell>
          <cell r="AV99" t="str">
            <v>OUI</v>
          </cell>
          <cell r="AW99" t="str">
            <v>1ER FEVRIER</v>
          </cell>
          <cell r="AX99">
            <v>49587</v>
          </cell>
          <cell r="AY99" t="str">
            <v>CTR</v>
          </cell>
          <cell r="AZ99" t="str">
            <v/>
          </cell>
          <cell r="BA99">
            <v>84</v>
          </cell>
          <cell r="BB99" t="str">
            <v>NON</v>
          </cell>
          <cell r="BC99" t="str">
            <v>OUI</v>
          </cell>
          <cell r="BD99" t="str">
            <v>PREVENTIF ET CURATIF</v>
          </cell>
          <cell r="BE99" t="str">
            <v>OUI</v>
          </cell>
          <cell r="BF99" t="str">
            <v>OUI</v>
          </cell>
          <cell r="BG99">
            <v>600.83000000000004</v>
          </cell>
          <cell r="BH99">
            <v>600.83000000000004</v>
          </cell>
          <cell r="BI99">
            <v>0</v>
          </cell>
          <cell r="BN99">
            <v>563</v>
          </cell>
          <cell r="BO99">
            <v>4.75</v>
          </cell>
          <cell r="BP99" t="str">
            <v>FORFAIT</v>
          </cell>
          <cell r="BQ99">
            <v>67</v>
          </cell>
          <cell r="BR99">
            <v>8.9676119402985073</v>
          </cell>
          <cell r="BU99">
            <v>800</v>
          </cell>
          <cell r="BW99">
            <v>4579</v>
          </cell>
          <cell r="BX99" t="str">
            <v>INT</v>
          </cell>
          <cell r="CP99" t="str">
            <v>NON</v>
          </cell>
          <cell r="DS99">
            <v>44166</v>
          </cell>
          <cell r="DT99">
            <v>44348</v>
          </cell>
          <cell r="DV99">
            <v>48.712765957446805</v>
          </cell>
          <cell r="DW99">
            <v>584.55319148936167</v>
          </cell>
          <cell r="DX99">
            <v>4091.8723404255315</v>
          </cell>
        </row>
        <row r="100">
          <cell r="C100" t="str">
            <v xml:space="preserve"> renouv H2X392C02891</v>
          </cell>
          <cell r="D100" t="str">
            <v>COMMANDE</v>
          </cell>
          <cell r="E100" t="str">
            <v>INACTIF</v>
          </cell>
          <cell r="H100" t="str">
            <v>LARIVIERE</v>
          </cell>
          <cell r="I100" t="str">
            <v>CHAMBERY</v>
          </cell>
          <cell r="J100" t="str">
            <v>SUD EST</v>
          </cell>
          <cell r="K100" t="str">
            <v>P11</v>
          </cell>
          <cell r="L100" t="str">
            <v/>
          </cell>
          <cell r="M100" t="str">
            <v/>
          </cell>
          <cell r="O100" t="str">
            <v/>
          </cell>
          <cell r="P100" t="str">
            <v>CHA</v>
          </cell>
          <cell r="Q100" t="str">
            <v>FRONTAL TRIPLEX</v>
          </cell>
          <cell r="R100" t="str">
            <v>FENWICK</v>
          </cell>
          <cell r="S100" t="str">
            <v>H30D</v>
          </cell>
          <cell r="T100" t="str">
            <v>GASOIL</v>
          </cell>
          <cell r="V100" t="str">
            <v>POSITIONNEUR</v>
          </cell>
          <cell r="W100" t="str">
            <v>(CHA) DOSSERET</v>
          </cell>
          <cell r="X100">
            <v>3</v>
          </cell>
          <cell r="AB100" t="str">
            <v>5 480 mm</v>
          </cell>
          <cell r="AC100">
            <v>43718</v>
          </cell>
          <cell r="AD100">
            <v>43888</v>
          </cell>
          <cell r="AE100">
            <v>44132</v>
          </cell>
          <cell r="AG100">
            <v>43888</v>
          </cell>
          <cell r="AI100">
            <v>44136</v>
          </cell>
          <cell r="AJ100">
            <v>44136</v>
          </cell>
          <cell r="AK100">
            <v>2020</v>
          </cell>
          <cell r="AL100" t="str">
            <v/>
          </cell>
          <cell r="AO100" t="str">
            <v/>
          </cell>
          <cell r="AQ100" t="str">
            <v>LLD</v>
          </cell>
          <cell r="AR100" t="str">
            <v>LOIRE OCEAN MANUTENTION</v>
          </cell>
          <cell r="AS100" t="str">
            <v>LOIRE OCEAN MANUTENTION</v>
          </cell>
          <cell r="AT100" t="str">
            <v>2020LACH02</v>
          </cell>
          <cell r="AU100" t="str">
            <v>001702165-00</v>
          </cell>
          <cell r="AV100" t="str">
            <v/>
          </cell>
          <cell r="AW100" t="str">
            <v/>
          </cell>
          <cell r="AX100" t="str">
            <v/>
          </cell>
          <cell r="AY100" t="str">
            <v>CTR</v>
          </cell>
          <cell r="AZ100" t="str">
            <v/>
          </cell>
          <cell r="BA100">
            <v>84</v>
          </cell>
          <cell r="BB100" t="str">
            <v>NON</v>
          </cell>
          <cell r="BC100" t="str">
            <v>OUI</v>
          </cell>
          <cell r="BD100" t="str">
            <v>PREVENTIF ET CURATIF</v>
          </cell>
          <cell r="BE100" t="str">
            <v>NON</v>
          </cell>
          <cell r="BF100" t="str">
            <v>OUI</v>
          </cell>
          <cell r="BG100">
            <v>586.73</v>
          </cell>
          <cell r="BH100">
            <v>420.28</v>
          </cell>
          <cell r="BI100">
            <v>166.45</v>
          </cell>
          <cell r="BN100" t="str">
            <v/>
          </cell>
          <cell r="BO100">
            <v>0</v>
          </cell>
          <cell r="BP100" t="str">
            <v>FORFAIT</v>
          </cell>
          <cell r="BQ100">
            <v>67</v>
          </cell>
          <cell r="BR100">
            <v>8.7571641791044783</v>
          </cell>
          <cell r="BU100">
            <v>800</v>
          </cell>
          <cell r="BX100" t="str">
            <v>INT</v>
          </cell>
          <cell r="CP100" t="str">
            <v>NON</v>
          </cell>
          <cell r="DT100" t="str">
            <v/>
          </cell>
          <cell r="DX100">
            <v>0</v>
          </cell>
        </row>
        <row r="101">
          <cell r="C101" t="str">
            <v>H21202X02830</v>
          </cell>
          <cell r="D101" t="str">
            <v>MATERIEL</v>
          </cell>
          <cell r="E101" t="str">
            <v>ACTIF</v>
          </cell>
          <cell r="G101" t="str">
            <v>RESERVE FENETRE DECHIREE</v>
          </cell>
          <cell r="H101" t="str">
            <v>LARIVIERE</v>
          </cell>
          <cell r="I101" t="str">
            <v>CHAMBERY</v>
          </cell>
          <cell r="J101" t="str">
            <v>SUD EST</v>
          </cell>
          <cell r="K101" t="str">
            <v>P11</v>
          </cell>
          <cell r="L101" t="str">
            <v/>
          </cell>
          <cell r="M101" t="str">
            <v/>
          </cell>
          <cell r="O101" t="str">
            <v/>
          </cell>
          <cell r="P101" t="str">
            <v>CHA</v>
          </cell>
          <cell r="Q101" t="str">
            <v>FRONTAL TRIPLEX</v>
          </cell>
          <cell r="R101" t="str">
            <v>FENWICK</v>
          </cell>
          <cell r="S101" t="str">
            <v>H30D</v>
          </cell>
          <cell r="T101" t="str">
            <v>GASOIL</v>
          </cell>
          <cell r="V101" t="str">
            <v>POSITIONNEUR</v>
          </cell>
          <cell r="W101" t="str">
            <v>(CHA) DOSSERET</v>
          </cell>
          <cell r="X101">
            <v>3</v>
          </cell>
          <cell r="AB101" t="str">
            <v>5480 mm</v>
          </cell>
          <cell r="AC101">
            <v>43718</v>
          </cell>
          <cell r="AD101">
            <v>43888</v>
          </cell>
          <cell r="AE101">
            <v>44132</v>
          </cell>
          <cell r="AF101">
            <v>44139</v>
          </cell>
          <cell r="AG101">
            <v>44136</v>
          </cell>
          <cell r="AI101">
            <v>46691</v>
          </cell>
          <cell r="AJ101">
            <v>46661</v>
          </cell>
          <cell r="AK101">
            <v>2027</v>
          </cell>
          <cell r="AL101">
            <v>3</v>
          </cell>
          <cell r="AM101">
            <v>46509</v>
          </cell>
          <cell r="AO101">
            <v>12</v>
          </cell>
          <cell r="AQ101" t="str">
            <v>LLD</v>
          </cell>
          <cell r="AR101" t="str">
            <v>FENWICK LEASE</v>
          </cell>
          <cell r="AS101" t="str">
            <v>FENWICK LEASE</v>
          </cell>
          <cell r="AT101" t="str">
            <v>2020LACH02</v>
          </cell>
          <cell r="AU101" t="str">
            <v>001702165-00</v>
          </cell>
          <cell r="AV101" t="str">
            <v>OUI</v>
          </cell>
          <cell r="AW101" t="str">
            <v>1ER JANVIER</v>
          </cell>
          <cell r="AX101">
            <v>85777</v>
          </cell>
          <cell r="AY101" t="str">
            <v>CTR</v>
          </cell>
          <cell r="AZ101" t="str">
            <v/>
          </cell>
          <cell r="BA101">
            <v>84</v>
          </cell>
          <cell r="BB101" t="str">
            <v>NON</v>
          </cell>
          <cell r="BC101" t="str">
            <v>OUI</v>
          </cell>
          <cell r="BD101" t="str">
            <v>PREVENTIF ET CURATIF</v>
          </cell>
          <cell r="BE101" t="str">
            <v>NON</v>
          </cell>
          <cell r="BF101" t="str">
            <v>OUI</v>
          </cell>
          <cell r="BG101">
            <v>586.73</v>
          </cell>
          <cell r="BH101">
            <v>420.28</v>
          </cell>
          <cell r="BI101">
            <v>166.45</v>
          </cell>
          <cell r="BN101" t="str">
            <v/>
          </cell>
          <cell r="BO101">
            <v>0</v>
          </cell>
          <cell r="BP101" t="str">
            <v>FORFAIT</v>
          </cell>
          <cell r="BQ101">
            <v>67</v>
          </cell>
          <cell r="BR101">
            <v>8.7571641791044783</v>
          </cell>
          <cell r="BU101">
            <v>800</v>
          </cell>
          <cell r="BV101">
            <v>5600</v>
          </cell>
          <cell r="BW101">
            <v>1</v>
          </cell>
          <cell r="BX101" t="str">
            <v>INT</v>
          </cell>
          <cell r="CP101" t="str">
            <v>RC</v>
          </cell>
          <cell r="DS101">
            <v>44132</v>
          </cell>
          <cell r="DT101">
            <v>44314</v>
          </cell>
          <cell r="DV101">
            <v>0</v>
          </cell>
          <cell r="DW101">
            <v>0</v>
          </cell>
          <cell r="DX101">
            <v>0</v>
          </cell>
        </row>
        <row r="102">
          <cell r="C102" t="str">
            <v>renouv H2X393C06213</v>
          </cell>
          <cell r="D102" t="str">
            <v>COMMANDE</v>
          </cell>
          <cell r="E102" t="str">
            <v>INACTIF</v>
          </cell>
          <cell r="H102" t="str">
            <v>LARIVIERE</v>
          </cell>
          <cell r="I102" t="str">
            <v>CHAMBERY</v>
          </cell>
          <cell r="J102" t="str">
            <v>SUD EST</v>
          </cell>
          <cell r="K102" t="str">
            <v>P11</v>
          </cell>
          <cell r="L102" t="str">
            <v/>
          </cell>
          <cell r="M102" t="str">
            <v/>
          </cell>
          <cell r="O102" t="str">
            <v/>
          </cell>
          <cell r="P102" t="str">
            <v>CHA</v>
          </cell>
          <cell r="Q102" t="str">
            <v>FRONTAL TRIPLEX</v>
          </cell>
          <cell r="R102" t="str">
            <v>FENWICK</v>
          </cell>
          <cell r="S102" t="str">
            <v>H30D</v>
          </cell>
          <cell r="T102" t="str">
            <v>GASOIL</v>
          </cell>
          <cell r="V102" t="str">
            <v>POSITIONNEUR</v>
          </cell>
          <cell r="W102" t="str">
            <v>(CHA) DOSSERET</v>
          </cell>
          <cell r="X102">
            <v>3</v>
          </cell>
          <cell r="AB102" t="str">
            <v>5 480 mm</v>
          </cell>
          <cell r="AC102">
            <v>43626</v>
          </cell>
          <cell r="AD102">
            <v>43888</v>
          </cell>
          <cell r="AE102">
            <v>44136</v>
          </cell>
          <cell r="AG102">
            <v>43888</v>
          </cell>
          <cell r="AI102">
            <v>44147</v>
          </cell>
          <cell r="AJ102">
            <v>44136</v>
          </cell>
          <cell r="AK102">
            <v>2020</v>
          </cell>
          <cell r="AL102" t="str">
            <v/>
          </cell>
          <cell r="AO102" t="str">
            <v/>
          </cell>
          <cell r="AQ102" t="str">
            <v>LLD</v>
          </cell>
          <cell r="AR102" t="str">
            <v>LOIRE OCEAN MANUTENTION</v>
          </cell>
          <cell r="AS102" t="str">
            <v>LOIRE OCEAN MANUTENTION</v>
          </cell>
          <cell r="AT102" t="str">
            <v>2020LACH03</v>
          </cell>
          <cell r="AU102" t="str">
            <v>001702163-00</v>
          </cell>
          <cell r="AV102" t="str">
            <v/>
          </cell>
          <cell r="AW102" t="str">
            <v/>
          </cell>
          <cell r="AX102" t="str">
            <v/>
          </cell>
          <cell r="AY102" t="str">
            <v>CTR</v>
          </cell>
          <cell r="AZ102" t="str">
            <v/>
          </cell>
          <cell r="BA102">
            <v>84</v>
          </cell>
          <cell r="BB102" t="str">
            <v>NON</v>
          </cell>
          <cell r="BC102" t="str">
            <v>OUI</v>
          </cell>
          <cell r="BD102" t="str">
            <v>PREVENTIF ET CURATIF</v>
          </cell>
          <cell r="BE102" t="str">
            <v>NON</v>
          </cell>
          <cell r="BF102" t="str">
            <v>OUI</v>
          </cell>
          <cell r="BG102">
            <v>586.73</v>
          </cell>
          <cell r="BH102">
            <v>420.28</v>
          </cell>
          <cell r="BI102">
            <v>166.45</v>
          </cell>
          <cell r="BN102" t="str">
            <v/>
          </cell>
          <cell r="BO102">
            <v>0</v>
          </cell>
          <cell r="BP102" t="str">
            <v>FORFAIT</v>
          </cell>
          <cell r="BQ102">
            <v>67</v>
          </cell>
          <cell r="BR102">
            <v>8.7571641791044783</v>
          </cell>
          <cell r="BU102">
            <v>800</v>
          </cell>
          <cell r="BX102" t="str">
            <v>INT</v>
          </cell>
          <cell r="CP102" t="str">
            <v>NON</v>
          </cell>
          <cell r="DT102" t="str">
            <v/>
          </cell>
          <cell r="DX102">
            <v>0</v>
          </cell>
        </row>
        <row r="103">
          <cell r="C103" t="str">
            <v>H21202X02857</v>
          </cell>
          <cell r="D103" t="str">
            <v>MATERIEL</v>
          </cell>
          <cell r="E103" t="str">
            <v>ACTIF</v>
          </cell>
          <cell r="H103" t="str">
            <v>LARIVIERE</v>
          </cell>
          <cell r="I103" t="str">
            <v>CHAMBERY</v>
          </cell>
          <cell r="J103" t="str">
            <v>SUD EST</v>
          </cell>
          <cell r="K103" t="str">
            <v>P11</v>
          </cell>
          <cell r="L103" t="str">
            <v/>
          </cell>
          <cell r="M103" t="str">
            <v/>
          </cell>
          <cell r="O103" t="str">
            <v/>
          </cell>
          <cell r="P103" t="str">
            <v>CHA</v>
          </cell>
          <cell r="Q103" t="str">
            <v>FRONTAL TRIPLEX</v>
          </cell>
          <cell r="R103" t="str">
            <v>FENWICK</v>
          </cell>
          <cell r="S103" t="str">
            <v>H30D</v>
          </cell>
          <cell r="T103" t="str">
            <v>GASOIL</v>
          </cell>
          <cell r="V103" t="str">
            <v>POSITIONNEUR</v>
          </cell>
          <cell r="W103" t="str">
            <v>(CHA) DOSSERET</v>
          </cell>
          <cell r="X103">
            <v>3</v>
          </cell>
          <cell r="AB103" t="str">
            <v>5 480 mm</v>
          </cell>
          <cell r="AC103">
            <v>43626</v>
          </cell>
          <cell r="AD103">
            <v>43888</v>
          </cell>
          <cell r="AE103">
            <v>44148</v>
          </cell>
          <cell r="AF103">
            <v>44148</v>
          </cell>
          <cell r="AG103">
            <v>44166</v>
          </cell>
          <cell r="AI103">
            <v>46721</v>
          </cell>
          <cell r="AJ103">
            <v>46692</v>
          </cell>
          <cell r="AK103">
            <v>2027</v>
          </cell>
          <cell r="AL103">
            <v>3</v>
          </cell>
          <cell r="AM103">
            <v>46539</v>
          </cell>
          <cell r="AO103">
            <v>12</v>
          </cell>
          <cell r="AQ103" t="str">
            <v>LLD</v>
          </cell>
          <cell r="AR103" t="str">
            <v>FENWICK LEASE</v>
          </cell>
          <cell r="AS103" t="str">
            <v>FENWICK LEASE</v>
          </cell>
          <cell r="AT103" t="str">
            <v>2020LACH03</v>
          </cell>
          <cell r="AU103" t="str">
            <v>001702163-00</v>
          </cell>
          <cell r="AV103" t="str">
            <v>OUI</v>
          </cell>
          <cell r="AW103" t="str">
            <v>1ER JANVIER</v>
          </cell>
          <cell r="AX103">
            <v>85777</v>
          </cell>
          <cell r="AY103" t="str">
            <v>CTR</v>
          </cell>
          <cell r="AZ103" t="str">
            <v/>
          </cell>
          <cell r="BA103">
            <v>84</v>
          </cell>
          <cell r="BB103" t="str">
            <v>NON</v>
          </cell>
          <cell r="BC103" t="str">
            <v>OUI</v>
          </cell>
          <cell r="BD103" t="str">
            <v>PREVENTIF ET CURATIF</v>
          </cell>
          <cell r="BE103" t="str">
            <v>NON</v>
          </cell>
          <cell r="BF103" t="str">
            <v>OUI</v>
          </cell>
          <cell r="BG103">
            <v>586.73</v>
          </cell>
          <cell r="BH103">
            <v>420.28</v>
          </cell>
          <cell r="BI103">
            <v>166.45</v>
          </cell>
          <cell r="BN103" t="str">
            <v/>
          </cell>
          <cell r="BO103">
            <v>0</v>
          </cell>
          <cell r="BP103" t="str">
            <v>FORFAIT</v>
          </cell>
          <cell r="BQ103">
            <v>67</v>
          </cell>
          <cell r="BR103">
            <v>8.7571641791044783</v>
          </cell>
          <cell r="BU103">
            <v>800</v>
          </cell>
          <cell r="BV103">
            <v>5600</v>
          </cell>
          <cell r="BW103">
            <v>1</v>
          </cell>
          <cell r="BX103" t="str">
            <v>INT</v>
          </cell>
          <cell r="CP103" t="str">
            <v>RC</v>
          </cell>
          <cell r="DS103">
            <v>44148</v>
          </cell>
          <cell r="DT103">
            <v>44329</v>
          </cell>
          <cell r="DV103">
            <v>0</v>
          </cell>
          <cell r="DW103">
            <v>0</v>
          </cell>
          <cell r="DX103">
            <v>0</v>
          </cell>
        </row>
        <row r="104">
          <cell r="C104" t="str">
            <v xml:space="preserve"> renouv H2X392C02891</v>
          </cell>
          <cell r="D104" t="str">
            <v>ENGAGEMENT</v>
          </cell>
          <cell r="E104" t="str">
            <v>INACTIF</v>
          </cell>
          <cell r="H104" t="str">
            <v>LARIVIERE</v>
          </cell>
          <cell r="I104" t="str">
            <v>CHAMBERY</v>
          </cell>
          <cell r="J104" t="str">
            <v>SUD EST</v>
          </cell>
          <cell r="K104" t="str">
            <v>P11</v>
          </cell>
          <cell r="P104" t="str">
            <v>CHA</v>
          </cell>
          <cell r="Q104" t="str">
            <v>FRONTAL TRIPLEX</v>
          </cell>
          <cell r="R104" t="str">
            <v>FENWICK</v>
          </cell>
          <cell r="S104" t="str">
            <v>H30D</v>
          </cell>
          <cell r="T104" t="str">
            <v>GASOIL</v>
          </cell>
          <cell r="V104" t="str">
            <v>POSITIONNEUR</v>
          </cell>
          <cell r="W104" t="str">
            <v>(CHA) DOSSERET</v>
          </cell>
          <cell r="X104">
            <v>3</v>
          </cell>
          <cell r="AC104">
            <v>43718</v>
          </cell>
          <cell r="AD104">
            <v>43888</v>
          </cell>
          <cell r="AE104">
            <v>44136</v>
          </cell>
          <cell r="AI104">
            <v>44136</v>
          </cell>
          <cell r="AJ104">
            <v>44136</v>
          </cell>
          <cell r="AK104">
            <v>2020</v>
          </cell>
          <cell r="AQ104" t="str">
            <v>LLD</v>
          </cell>
          <cell r="AR104" t="str">
            <v>LOIRE OCEAN MANUTENTION</v>
          </cell>
          <cell r="AS104" t="str">
            <v>LOIRE OCEAN MANUTENTION</v>
          </cell>
          <cell r="AT104" t="str">
            <v>2020LACH02</v>
          </cell>
          <cell r="AU104" t="str">
            <v>001702165-00</v>
          </cell>
          <cell r="BA104">
            <v>84</v>
          </cell>
          <cell r="BB104" t="str">
            <v>NON</v>
          </cell>
          <cell r="BC104" t="str">
            <v>OUI</v>
          </cell>
          <cell r="BD104" t="str">
            <v>PREVENTIF ET CURATIF</v>
          </cell>
          <cell r="BE104" t="str">
            <v>NON</v>
          </cell>
          <cell r="BF104" t="str">
            <v>OUI</v>
          </cell>
          <cell r="BG104">
            <v>586.73</v>
          </cell>
          <cell r="BH104">
            <v>420.28</v>
          </cell>
          <cell r="BI104">
            <v>166.45</v>
          </cell>
          <cell r="BN104">
            <v>575.21</v>
          </cell>
          <cell r="BO104">
            <v>0</v>
          </cell>
          <cell r="BP104" t="str">
            <v>FORFAIT</v>
          </cell>
          <cell r="BQ104">
            <v>67</v>
          </cell>
          <cell r="BR104">
            <v>8.7571641791044783</v>
          </cell>
          <cell r="BU104">
            <v>800</v>
          </cell>
          <cell r="BX104" t="str">
            <v>INT</v>
          </cell>
          <cell r="CP104" t="str">
            <v>NON</v>
          </cell>
          <cell r="DT104" t="str">
            <v/>
          </cell>
          <cell r="DX104">
            <v>0</v>
          </cell>
        </row>
        <row r="105">
          <cell r="C105" t="str">
            <v>renouv H2X393C06213</v>
          </cell>
          <cell r="D105" t="str">
            <v>ENGAGEMENT</v>
          </cell>
          <cell r="E105" t="str">
            <v>INACTIF</v>
          </cell>
          <cell r="H105" t="str">
            <v>LARIVIERE</v>
          </cell>
          <cell r="I105" t="str">
            <v>CHAMBERY</v>
          </cell>
          <cell r="J105" t="str">
            <v>SUD EST</v>
          </cell>
          <cell r="K105" t="str">
            <v>P11</v>
          </cell>
          <cell r="P105" t="str">
            <v>CHA</v>
          </cell>
          <cell r="Q105" t="str">
            <v>FRONTAL TRIPLEX</v>
          </cell>
          <cell r="R105" t="str">
            <v>FENWICK</v>
          </cell>
          <cell r="S105" t="str">
            <v>H30D</v>
          </cell>
          <cell r="T105" t="str">
            <v>GASOIL</v>
          </cell>
          <cell r="V105" t="str">
            <v>POSITIONNEUR</v>
          </cell>
          <cell r="W105" t="str">
            <v>(CHA) DOSSERET</v>
          </cell>
          <cell r="X105">
            <v>3</v>
          </cell>
          <cell r="AC105">
            <v>43718</v>
          </cell>
          <cell r="AD105">
            <v>43888</v>
          </cell>
          <cell r="AE105">
            <v>44136</v>
          </cell>
          <cell r="AI105">
            <v>44136</v>
          </cell>
          <cell r="AJ105">
            <v>44136</v>
          </cell>
          <cell r="AK105">
            <v>2020</v>
          </cell>
          <cell r="AQ105" t="str">
            <v>LLD</v>
          </cell>
          <cell r="AR105" t="str">
            <v>LOIRE OCEAN MANUTENTION</v>
          </cell>
          <cell r="AS105" t="str">
            <v>LOIRE OCEAN MANUTENTION</v>
          </cell>
          <cell r="AT105" t="str">
            <v>2020LACH03</v>
          </cell>
          <cell r="AU105" t="str">
            <v>001702163-00</v>
          </cell>
          <cell r="BA105">
            <v>84</v>
          </cell>
          <cell r="BB105" t="str">
            <v>NON</v>
          </cell>
          <cell r="BC105" t="str">
            <v>OUI</v>
          </cell>
          <cell r="BD105" t="str">
            <v>PREVENTIF ET CURATIF</v>
          </cell>
          <cell r="BE105" t="str">
            <v>NON</v>
          </cell>
          <cell r="BF105" t="str">
            <v>OUI</v>
          </cell>
          <cell r="BG105">
            <v>586.73</v>
          </cell>
          <cell r="BH105">
            <v>420.28</v>
          </cell>
          <cell r="BI105">
            <v>166.45</v>
          </cell>
          <cell r="BN105">
            <v>600.83000000000004</v>
          </cell>
          <cell r="BO105">
            <v>0</v>
          </cell>
          <cell r="BP105" t="str">
            <v>FORFAIT</v>
          </cell>
          <cell r="BQ105">
            <v>67</v>
          </cell>
          <cell r="BR105">
            <v>8.7571641791044783</v>
          </cell>
          <cell r="BU105">
            <v>800</v>
          </cell>
          <cell r="BX105" t="str">
            <v>INT</v>
          </cell>
          <cell r="CP105" t="str">
            <v>NON</v>
          </cell>
          <cell r="DT105" t="str">
            <v/>
          </cell>
          <cell r="DX105">
            <v>0</v>
          </cell>
        </row>
        <row r="106">
          <cell r="C106" t="str">
            <v>H2X392C02891</v>
          </cell>
          <cell r="D106" t="str">
            <v>MATERIEL</v>
          </cell>
          <cell r="E106" t="str">
            <v>INACTIF</v>
          </cell>
          <cell r="H106" t="str">
            <v>LARIVIERE</v>
          </cell>
          <cell r="I106" t="str">
            <v>CHAMBERY</v>
          </cell>
          <cell r="J106" t="str">
            <v>SUD EST</v>
          </cell>
          <cell r="K106" t="str">
            <v>P11</v>
          </cell>
          <cell r="L106" t="str">
            <v>RENOUVELLEMENT</v>
          </cell>
          <cell r="M106">
            <v>2020</v>
          </cell>
          <cell r="N106" t="str">
            <v>RENOUVELLEMENT</v>
          </cell>
          <cell r="O106" t="str">
            <v>08.DOSSIER CLOT</v>
          </cell>
          <cell r="P106" t="str">
            <v>CHA</v>
          </cell>
          <cell r="Q106" t="str">
            <v>FRONTAL TRIPLEX</v>
          </cell>
          <cell r="R106" t="str">
            <v>FENWICK</v>
          </cell>
          <cell r="S106" t="str">
            <v>H25D</v>
          </cell>
          <cell r="T106" t="str">
            <v>GASOIL</v>
          </cell>
          <cell r="V106" t="str">
            <v>SANS POSITIONNEUR</v>
          </cell>
          <cell r="X106">
            <v>2.5</v>
          </cell>
          <cell r="AD106">
            <v>43862</v>
          </cell>
          <cell r="AE106">
            <v>41297</v>
          </cell>
          <cell r="AG106">
            <v>43862</v>
          </cell>
          <cell r="AI106">
            <v>44135</v>
          </cell>
          <cell r="AJ106">
            <v>44105</v>
          </cell>
          <cell r="AK106">
            <v>2020</v>
          </cell>
          <cell r="AL106">
            <v>3</v>
          </cell>
          <cell r="AM106">
            <v>43679</v>
          </cell>
          <cell r="AN106">
            <v>43672</v>
          </cell>
          <cell r="AO106">
            <v>12</v>
          </cell>
          <cell r="AP106">
            <v>44135</v>
          </cell>
          <cell r="AQ106" t="str">
            <v>LLD</v>
          </cell>
          <cell r="AR106" t="str">
            <v>LOIRE OCEAN MANUTENTION</v>
          </cell>
          <cell r="AS106" t="str">
            <v>LOIRE OCEAN MANUTENTION</v>
          </cell>
          <cell r="AT106" t="str">
            <v>NC</v>
          </cell>
          <cell r="AU106" t="str">
            <v>HS001797</v>
          </cell>
          <cell r="AV106" t="str">
            <v>OUI</v>
          </cell>
          <cell r="AW106" t="str">
            <v>1ER FEVRIER</v>
          </cell>
          <cell r="AX106">
            <v>43810</v>
          </cell>
          <cell r="AY106" t="str">
            <v>AV1</v>
          </cell>
          <cell r="AZ106" t="str">
            <v>PROLONGATION</v>
          </cell>
          <cell r="BA106">
            <v>84</v>
          </cell>
          <cell r="BB106" t="str">
            <v>NON</v>
          </cell>
          <cell r="BC106" t="str">
            <v>OUI</v>
          </cell>
          <cell r="BD106" t="str">
            <v>PREVENTIF ET CURATIF</v>
          </cell>
          <cell r="BE106" t="str">
            <v>OUI</v>
          </cell>
          <cell r="BF106" t="str">
            <v>OUI</v>
          </cell>
          <cell r="BG106">
            <v>575.21</v>
          </cell>
          <cell r="BH106">
            <v>575.21</v>
          </cell>
          <cell r="BI106">
            <v>0</v>
          </cell>
          <cell r="BN106">
            <v>539</v>
          </cell>
          <cell r="BO106">
            <v>4.59</v>
          </cell>
          <cell r="BP106" t="str">
            <v>FORFAIT</v>
          </cell>
          <cell r="BQ106">
            <v>67</v>
          </cell>
          <cell r="BR106">
            <v>8.5852238805970149</v>
          </cell>
          <cell r="BU106">
            <v>800</v>
          </cell>
          <cell r="BW106">
            <v>3956</v>
          </cell>
          <cell r="BX106" t="str">
            <v>INT</v>
          </cell>
          <cell r="CP106" t="str">
            <v>RC</v>
          </cell>
          <cell r="DS106">
            <v>44006</v>
          </cell>
          <cell r="DT106">
            <v>44189</v>
          </cell>
          <cell r="DV106">
            <v>44.449438202247194</v>
          </cell>
          <cell r="DW106">
            <v>533.39325842696633</v>
          </cell>
          <cell r="DX106">
            <v>3733.7528089887642</v>
          </cell>
        </row>
        <row r="107">
          <cell r="C107" t="str">
            <v>H2X393C06213</v>
          </cell>
          <cell r="D107" t="str">
            <v>MATERIEL</v>
          </cell>
          <cell r="E107" t="str">
            <v>INACTIF</v>
          </cell>
          <cell r="H107" t="str">
            <v>LARIVIERE</v>
          </cell>
          <cell r="I107" t="str">
            <v>CHAMBERY</v>
          </cell>
          <cell r="J107" t="str">
            <v>SUD EST</v>
          </cell>
          <cell r="K107" t="str">
            <v>P11</v>
          </cell>
          <cell r="L107" t="str">
            <v>RENOUVELLEMENT</v>
          </cell>
          <cell r="M107">
            <v>2020</v>
          </cell>
          <cell r="N107" t="str">
            <v>RENOUVELLEMENT</v>
          </cell>
          <cell r="O107" t="str">
            <v>08.DOSSIER CLOT</v>
          </cell>
          <cell r="P107" t="str">
            <v>CHA</v>
          </cell>
          <cell r="Q107" t="str">
            <v>FRONTAL TRIPLEX</v>
          </cell>
          <cell r="R107" t="str">
            <v>FENWICK</v>
          </cell>
          <cell r="S107" t="str">
            <v>H30D</v>
          </cell>
          <cell r="T107" t="str">
            <v>GASOIL</v>
          </cell>
          <cell r="V107" t="str">
            <v>SANS POSITIONNEUR</v>
          </cell>
          <cell r="X107">
            <v>3</v>
          </cell>
          <cell r="AD107">
            <v>43862</v>
          </cell>
          <cell r="AE107">
            <v>41295</v>
          </cell>
          <cell r="AG107">
            <v>43862</v>
          </cell>
          <cell r="AH107">
            <v>43862</v>
          </cell>
          <cell r="AI107">
            <v>44147</v>
          </cell>
          <cell r="AJ107">
            <v>44136</v>
          </cell>
          <cell r="AK107">
            <v>2020</v>
          </cell>
          <cell r="AL107">
            <v>3</v>
          </cell>
          <cell r="AM107">
            <v>43679</v>
          </cell>
          <cell r="AN107">
            <v>43672</v>
          </cell>
          <cell r="AO107">
            <v>12</v>
          </cell>
          <cell r="AP107">
            <v>44147</v>
          </cell>
          <cell r="AQ107" t="str">
            <v>LLD</v>
          </cell>
          <cell r="AR107" t="str">
            <v>LOIRE OCEAN MANUTENTION</v>
          </cell>
          <cell r="AS107" t="str">
            <v>LOIRE OCEAN MANUTENTION</v>
          </cell>
          <cell r="AT107" t="str">
            <v>NC</v>
          </cell>
          <cell r="AU107" t="str">
            <v>HS001798</v>
          </cell>
          <cell r="AV107" t="str">
            <v>OUI</v>
          </cell>
          <cell r="AW107" t="str">
            <v>1ER FEVRIER</v>
          </cell>
          <cell r="AX107">
            <v>49587</v>
          </cell>
          <cell r="AY107" t="str">
            <v>AV1</v>
          </cell>
          <cell r="AZ107" t="str">
            <v>PROLONGATION</v>
          </cell>
          <cell r="BA107">
            <v>84</v>
          </cell>
          <cell r="BB107" t="str">
            <v>NON</v>
          </cell>
          <cell r="BC107" t="str">
            <v>OUI</v>
          </cell>
          <cell r="BD107" t="str">
            <v>PREVENTIF ET CURATIF</v>
          </cell>
          <cell r="BE107" t="str">
            <v>OUI</v>
          </cell>
          <cell r="BF107" t="str">
            <v>OUI</v>
          </cell>
          <cell r="BG107">
            <v>600.83000000000004</v>
          </cell>
          <cell r="BH107">
            <v>600.83000000000004</v>
          </cell>
          <cell r="BI107">
            <v>0</v>
          </cell>
          <cell r="BN107">
            <v>563</v>
          </cell>
          <cell r="BO107">
            <v>4.75</v>
          </cell>
          <cell r="BP107" t="str">
            <v>FORFAIT</v>
          </cell>
          <cell r="BQ107">
            <v>67</v>
          </cell>
          <cell r="BR107">
            <v>8.9676119402985073</v>
          </cell>
          <cell r="BU107">
            <v>800</v>
          </cell>
          <cell r="BW107">
            <v>4579</v>
          </cell>
          <cell r="BX107" t="str">
            <v>INT</v>
          </cell>
          <cell r="CP107" t="str">
            <v>RC</v>
          </cell>
          <cell r="DS107">
            <v>44166</v>
          </cell>
          <cell r="DT107">
            <v>44348</v>
          </cell>
          <cell r="DV107">
            <v>48.712765957446805</v>
          </cell>
          <cell r="DW107">
            <v>584.55319148936167</v>
          </cell>
          <cell r="DX107">
            <v>4091.8723404255315</v>
          </cell>
        </row>
        <row r="108">
          <cell r="C108" t="str">
            <v>NON DEFINIE</v>
          </cell>
          <cell r="D108" t="str">
            <v>ENGAGEMENT</v>
          </cell>
          <cell r="E108" t="str">
            <v>ACTIF</v>
          </cell>
          <cell r="F108" t="str">
            <v>DE Direction Opérations</v>
          </cell>
          <cell r="H108" t="str">
            <v>LARIVIERE</v>
          </cell>
          <cell r="I108" t="str">
            <v>CHAMBERY</v>
          </cell>
          <cell r="J108" t="str">
            <v>SUD EST</v>
          </cell>
          <cell r="K108" t="str">
            <v>P11</v>
          </cell>
          <cell r="L108" t="str">
            <v>SUPPLEMENTAIRE</v>
          </cell>
          <cell r="M108">
            <v>2021</v>
          </cell>
          <cell r="N108" t="str">
            <v>SUPPLEMENTAIRE</v>
          </cell>
          <cell r="O108" t="str">
            <v>01.EXPRESSION DE BESOIN EN COURS</v>
          </cell>
          <cell r="P108" t="str">
            <v>CHA</v>
          </cell>
          <cell r="Q108" t="str">
            <v>FRONTAL TRIPLEX</v>
          </cell>
          <cell r="R108" t="str">
            <v>FENWICK</v>
          </cell>
          <cell r="S108" t="str">
            <v>H30D</v>
          </cell>
          <cell r="T108" t="str">
            <v>GASOIL</v>
          </cell>
          <cell r="V108" t="str">
            <v>POSITIONNEUR</v>
          </cell>
          <cell r="X108">
            <v>3</v>
          </cell>
          <cell r="AC108">
            <v>44176</v>
          </cell>
          <cell r="AI108">
            <v>44197</v>
          </cell>
          <cell r="AJ108">
            <v>44197</v>
          </cell>
          <cell r="AK108">
            <v>2021</v>
          </cell>
          <cell r="AQ108" t="str">
            <v>LLD</v>
          </cell>
          <cell r="AR108" t="str">
            <v>LOIRE OCEAN MANUTENTION</v>
          </cell>
          <cell r="AS108" t="str">
            <v>LOIRE OCEAN MANUTENTION</v>
          </cell>
          <cell r="AT108" t="str">
            <v>2020LACH81</v>
          </cell>
          <cell r="BB108" t="str">
            <v>NON</v>
          </cell>
          <cell r="BC108" t="str">
            <v>OUI</v>
          </cell>
          <cell r="BD108" t="str">
            <v>PREVENTIF ET CURATIF</v>
          </cell>
          <cell r="BE108" t="str">
            <v>OUI</v>
          </cell>
          <cell r="BF108" t="str">
            <v>OUI</v>
          </cell>
          <cell r="BG108">
            <v>600.83000000000004</v>
          </cell>
          <cell r="BH108">
            <v>600.83000000000004</v>
          </cell>
          <cell r="BI108">
            <v>0</v>
          </cell>
          <cell r="BN108">
            <v>563</v>
          </cell>
          <cell r="BO108">
            <v>4.75</v>
          </cell>
          <cell r="BP108" t="str">
            <v>FORFAIT</v>
          </cell>
          <cell r="BQ108">
            <v>67</v>
          </cell>
          <cell r="BR108">
            <v>8.9676119402985073</v>
          </cell>
          <cell r="BU108">
            <v>800</v>
          </cell>
          <cell r="BX108" t="str">
            <v>INT</v>
          </cell>
          <cell r="CP108" t="str">
            <v>RC</v>
          </cell>
          <cell r="DT108" t="str">
            <v/>
          </cell>
          <cell r="DX108">
            <v>0</v>
          </cell>
        </row>
        <row r="109">
          <cell r="C109" t="str">
            <v>H2X392G02688</v>
          </cell>
          <cell r="D109" t="str">
            <v>MATERIEL</v>
          </cell>
          <cell r="E109" t="str">
            <v>ACTIF</v>
          </cell>
          <cell r="G109" t="str">
            <v>CHARIOT DE PARC</v>
          </cell>
          <cell r="H109" t="str">
            <v>LARIVIERE</v>
          </cell>
          <cell r="I109" t="str">
            <v>CHAMBERY</v>
          </cell>
          <cell r="J109" t="str">
            <v>SUD EST</v>
          </cell>
          <cell r="K109" t="str">
            <v>P11</v>
          </cell>
          <cell r="L109" t="str">
            <v>SUPPLEMENTAIRE</v>
          </cell>
          <cell r="M109">
            <v>2021</v>
          </cell>
          <cell r="N109" t="str">
            <v>SUPPLEMENTAIRE</v>
          </cell>
          <cell r="O109" t="str">
            <v>01.EXPRESSION DE BESOIN EN COURS</v>
          </cell>
          <cell r="P109" t="str">
            <v>CHA</v>
          </cell>
          <cell r="Q109" t="str">
            <v>FRONTAL TRIPLEX</v>
          </cell>
          <cell r="R109" t="str">
            <v>FENWICK</v>
          </cell>
          <cell r="S109" t="str">
            <v>H25D</v>
          </cell>
          <cell r="T109" t="str">
            <v>GASOIL</v>
          </cell>
          <cell r="V109" t="str">
            <v>POSITIONNEUR</v>
          </cell>
          <cell r="X109">
            <v>2.5</v>
          </cell>
          <cell r="AC109">
            <v>44176</v>
          </cell>
          <cell r="AE109">
            <v>44231</v>
          </cell>
          <cell r="AG109">
            <v>44231</v>
          </cell>
          <cell r="AI109">
            <v>44469</v>
          </cell>
          <cell r="AJ109">
            <v>44440</v>
          </cell>
          <cell r="AK109">
            <v>2021</v>
          </cell>
          <cell r="AQ109" t="str">
            <v>LLD PARC</v>
          </cell>
          <cell r="AR109" t="str">
            <v>LOIRE OCEAN MANUTENTION</v>
          </cell>
          <cell r="AS109" t="str">
            <v>LOIRE OCEAN MANUTENTION</v>
          </cell>
          <cell r="AT109" t="str">
            <v>2020LACH81</v>
          </cell>
          <cell r="BA109">
            <v>7</v>
          </cell>
          <cell r="BB109" t="str">
            <v>NON</v>
          </cell>
          <cell r="BC109" t="str">
            <v>OUI</v>
          </cell>
          <cell r="BD109" t="str">
            <v>PREVENTIF ET CURATIF</v>
          </cell>
          <cell r="BE109" t="str">
            <v>OUI</v>
          </cell>
          <cell r="BF109" t="str">
            <v>OUI</v>
          </cell>
          <cell r="BG109">
            <v>815</v>
          </cell>
          <cell r="BH109">
            <v>815</v>
          </cell>
          <cell r="BI109">
            <v>0</v>
          </cell>
          <cell r="BN109">
            <v>563</v>
          </cell>
          <cell r="BO109">
            <v>4.75</v>
          </cell>
          <cell r="BP109" t="str">
            <v>FORFAIT</v>
          </cell>
          <cell r="BQ109">
            <v>67</v>
          </cell>
          <cell r="BR109">
            <v>12.164179104477611</v>
          </cell>
          <cell r="BU109">
            <v>800</v>
          </cell>
          <cell r="BW109">
            <v>1</v>
          </cell>
          <cell r="BX109" t="str">
            <v>INT</v>
          </cell>
          <cell r="CP109" t="str">
            <v>RC</v>
          </cell>
          <cell r="DT109" t="str">
            <v/>
          </cell>
          <cell r="DX109">
            <v>0</v>
          </cell>
        </row>
        <row r="110">
          <cell r="C110" t="str">
            <v>H2X393B04431</v>
          </cell>
          <cell r="D110" t="str">
            <v>MATERIEL</v>
          </cell>
          <cell r="E110" t="str">
            <v>INACTIF</v>
          </cell>
          <cell r="F110" t="str">
            <v/>
          </cell>
          <cell r="G110" t="str">
            <v/>
          </cell>
          <cell r="H110" t="str">
            <v>LARIVIERE</v>
          </cell>
          <cell r="I110" t="str">
            <v>CHAMPIGNY</v>
          </cell>
          <cell r="J110" t="str">
            <v>ILE DE France CENTRE</v>
          </cell>
          <cell r="K110" t="str">
            <v>050</v>
          </cell>
          <cell r="L110" t="str">
            <v>RENOUVELLEMENT</v>
          </cell>
          <cell r="M110">
            <v>2018</v>
          </cell>
          <cell r="N110" t="str">
            <v>RENOUVELLEMENT</v>
          </cell>
          <cell r="O110" t="str">
            <v>08.DOSSIER CLOT</v>
          </cell>
          <cell r="P110" t="str">
            <v>CHA</v>
          </cell>
          <cell r="Q110" t="str">
            <v>FRONTAL STANDARD</v>
          </cell>
          <cell r="R110" t="str">
            <v>FENWICK</v>
          </cell>
          <cell r="S110" t="str">
            <v>H30D</v>
          </cell>
          <cell r="T110" t="str">
            <v>GASOIL</v>
          </cell>
          <cell r="V110" t="str">
            <v>SANS POSITIONNEUR</v>
          </cell>
          <cell r="X110">
            <v>3</v>
          </cell>
          <cell r="AD110">
            <v>40848</v>
          </cell>
          <cell r="AG110">
            <v>40848</v>
          </cell>
          <cell r="AI110">
            <v>43404</v>
          </cell>
          <cell r="AJ110">
            <v>43374</v>
          </cell>
          <cell r="AK110">
            <v>2018</v>
          </cell>
          <cell r="AL110">
            <v>3</v>
          </cell>
          <cell r="AM110">
            <v>43222</v>
          </cell>
          <cell r="AN110">
            <v>42944</v>
          </cell>
          <cell r="AO110">
            <v>12</v>
          </cell>
          <cell r="AP110">
            <v>43427</v>
          </cell>
          <cell r="AQ110" t="str">
            <v>LLD</v>
          </cell>
          <cell r="AR110" t="str">
            <v>LOIRE OCEAN MANUTENTION</v>
          </cell>
          <cell r="AS110" t="str">
            <v>LOIRE OCEAN MANUTENTION</v>
          </cell>
          <cell r="AT110" t="str">
            <v/>
          </cell>
          <cell r="AU110" t="str">
            <v>HS001504</v>
          </cell>
          <cell r="AV110" t="str">
            <v>OUI</v>
          </cell>
          <cell r="AW110" t="str">
            <v>1ER NOVEMBRE</v>
          </cell>
          <cell r="AX110">
            <v>55690</v>
          </cell>
          <cell r="AY110" t="str">
            <v>CTR</v>
          </cell>
          <cell r="AZ110" t="str">
            <v/>
          </cell>
          <cell r="BA110">
            <v>84</v>
          </cell>
          <cell r="BB110" t="str">
            <v>NON</v>
          </cell>
          <cell r="BC110" t="str">
            <v>OUI</v>
          </cell>
          <cell r="BD110" t="str">
            <v>PREVENTIF ET CURATIF</v>
          </cell>
          <cell r="BE110" t="str">
            <v>OUI</v>
          </cell>
          <cell r="BF110" t="str">
            <v>OUI</v>
          </cell>
          <cell r="BG110">
            <v>586.32000000000005</v>
          </cell>
          <cell r="BH110">
            <v>586.32000000000005</v>
          </cell>
          <cell r="BI110">
            <v>0</v>
          </cell>
          <cell r="BN110">
            <v>529</v>
          </cell>
          <cell r="BO110">
            <v>4.59</v>
          </cell>
          <cell r="BP110" t="str">
            <v>FORFAIT</v>
          </cell>
          <cell r="BQ110">
            <v>67</v>
          </cell>
          <cell r="BR110">
            <v>8.7510447761194037</v>
          </cell>
          <cell r="BU110">
            <v>800</v>
          </cell>
          <cell r="BX110" t="str">
            <v>INT</v>
          </cell>
          <cell r="CP110" t="str">
            <v>NON</v>
          </cell>
          <cell r="DT110" t="str">
            <v/>
          </cell>
          <cell r="DX110">
            <v>0</v>
          </cell>
        </row>
        <row r="111">
          <cell r="C111" t="str">
            <v>H2X393E00033</v>
          </cell>
          <cell r="D111" t="str">
            <v>MATERIEL</v>
          </cell>
          <cell r="E111" t="str">
            <v>ACTIF</v>
          </cell>
          <cell r="F111" t="str">
            <v/>
          </cell>
          <cell r="G111" t="str">
            <v/>
          </cell>
          <cell r="H111" t="str">
            <v>LARIVIERE</v>
          </cell>
          <cell r="I111" t="str">
            <v>CHAMPIGNY</v>
          </cell>
          <cell r="J111" t="str">
            <v>ILE DE France CENTRE</v>
          </cell>
          <cell r="K111" t="str">
            <v>050</v>
          </cell>
          <cell r="L111" t="str">
            <v>RENOUVELLEMENT</v>
          </cell>
          <cell r="M111">
            <v>2021</v>
          </cell>
          <cell r="N111" t="str">
            <v>RENOUVELLEMENT</v>
          </cell>
          <cell r="O111" t="str">
            <v>07.COMMANDE EN COURS</v>
          </cell>
          <cell r="P111" t="str">
            <v>CHA</v>
          </cell>
          <cell r="Q111" t="str">
            <v>FRONTAL TRIPLEX</v>
          </cell>
          <cell r="R111" t="str">
            <v>FENWICK</v>
          </cell>
          <cell r="S111" t="str">
            <v>H30D</v>
          </cell>
          <cell r="T111" t="str">
            <v>GASOIL</v>
          </cell>
          <cell r="V111" t="str">
            <v>POSITIONNEUR</v>
          </cell>
          <cell r="X111">
            <v>3</v>
          </cell>
          <cell r="AD111">
            <v>41730</v>
          </cell>
          <cell r="AE111">
            <v>41709</v>
          </cell>
          <cell r="AG111">
            <v>41730</v>
          </cell>
          <cell r="AI111">
            <v>44286</v>
          </cell>
          <cell r="AJ111">
            <v>44256</v>
          </cell>
          <cell r="AK111">
            <v>2021</v>
          </cell>
          <cell r="AL111">
            <v>3</v>
          </cell>
          <cell r="AM111">
            <v>44106</v>
          </cell>
          <cell r="AN111">
            <v>44019</v>
          </cell>
          <cell r="AO111">
            <v>12</v>
          </cell>
          <cell r="AQ111" t="str">
            <v>LLD</v>
          </cell>
          <cell r="AR111" t="str">
            <v>FENWICK LEASE</v>
          </cell>
          <cell r="AS111" t="str">
            <v>FENWICK LEASE</v>
          </cell>
          <cell r="AT111" t="str">
            <v>NC</v>
          </cell>
          <cell r="AU111" t="str">
            <v>001127664-00</v>
          </cell>
          <cell r="AV111" t="str">
            <v>OUI</v>
          </cell>
          <cell r="AW111" t="str">
            <v>SIG</v>
          </cell>
          <cell r="AX111">
            <v>65230</v>
          </cell>
          <cell r="AY111" t="str">
            <v>CTR</v>
          </cell>
          <cell r="AZ111" t="str">
            <v/>
          </cell>
          <cell r="BA111">
            <v>84</v>
          </cell>
          <cell r="BB111" t="str">
            <v>NON</v>
          </cell>
          <cell r="BC111" t="str">
            <v>OUI</v>
          </cell>
          <cell r="BD111" t="str">
            <v>PREVENTIF ET CURATIF</v>
          </cell>
          <cell r="BE111" t="str">
            <v>NON</v>
          </cell>
          <cell r="BF111" t="str">
            <v>OUI</v>
          </cell>
          <cell r="BG111">
            <v>538.24</v>
          </cell>
          <cell r="BH111">
            <v>377</v>
          </cell>
          <cell r="BI111">
            <v>161.24</v>
          </cell>
          <cell r="BN111">
            <v>534</v>
          </cell>
          <cell r="BO111">
            <v>4.24</v>
          </cell>
          <cell r="BP111" t="str">
            <v>FORFAIT</v>
          </cell>
          <cell r="BQ111">
            <v>67</v>
          </cell>
          <cell r="BR111">
            <v>8.0334328358208964</v>
          </cell>
          <cell r="BU111">
            <v>800</v>
          </cell>
          <cell r="BV111">
            <v>5600</v>
          </cell>
          <cell r="BW111">
            <v>2347</v>
          </cell>
          <cell r="BX111" t="str">
            <v>INT</v>
          </cell>
          <cell r="CP111" t="str">
            <v>RC</v>
          </cell>
          <cell r="DF111">
            <v>44286</v>
          </cell>
          <cell r="DG111">
            <v>2021</v>
          </cell>
          <cell r="DH111">
            <v>390</v>
          </cell>
          <cell r="DI111">
            <v>170</v>
          </cell>
          <cell r="DK111">
            <v>560</v>
          </cell>
          <cell r="DS111">
            <v>44249</v>
          </cell>
          <cell r="DT111">
            <v>44430</v>
          </cell>
          <cell r="DV111">
            <v>28.277108433734941</v>
          </cell>
          <cell r="DW111">
            <v>339.32530120481931</v>
          </cell>
          <cell r="DX111">
            <v>2375.2771084337351</v>
          </cell>
        </row>
        <row r="112">
          <cell r="C112" t="str">
            <v>RENOUV H2X393E00033</v>
          </cell>
          <cell r="D112" t="str">
            <v>ENGAGEMENT</v>
          </cell>
          <cell r="E112" t="str">
            <v>INACTIF</v>
          </cell>
          <cell r="G112" t="str">
            <v/>
          </cell>
          <cell r="H112" t="str">
            <v>LARIVIERE</v>
          </cell>
          <cell r="I112" t="str">
            <v>CHAMPIGNY</v>
          </cell>
          <cell r="J112" t="str">
            <v>ILE DE France CENTRE</v>
          </cell>
          <cell r="K112" t="str">
            <v>050</v>
          </cell>
          <cell r="P112" t="str">
            <v>CHA</v>
          </cell>
          <cell r="Q112" t="str">
            <v>FRONTAL TRIPLEX</v>
          </cell>
          <cell r="R112" t="str">
            <v>FENWICK</v>
          </cell>
          <cell r="S112" t="str">
            <v>H30D</v>
          </cell>
          <cell r="T112" t="str">
            <v>GASOIL</v>
          </cell>
          <cell r="V112" t="str">
            <v>POSITIONNEUR</v>
          </cell>
          <cell r="X112">
            <v>3</v>
          </cell>
          <cell r="AC112">
            <v>44102</v>
          </cell>
          <cell r="AI112">
            <v>44286</v>
          </cell>
          <cell r="AJ112">
            <v>44256</v>
          </cell>
          <cell r="AK112">
            <v>2021</v>
          </cell>
          <cell r="AQ112" t="str">
            <v>LLD</v>
          </cell>
          <cell r="AR112" t="str">
            <v>FENWICK LEASE</v>
          </cell>
          <cell r="AS112" t="str">
            <v>FENWICK LEASE</v>
          </cell>
          <cell r="AT112" t="str">
            <v>2020LACH51</v>
          </cell>
          <cell r="BA112">
            <v>84</v>
          </cell>
          <cell r="BB112" t="str">
            <v>NON</v>
          </cell>
          <cell r="BC112" t="str">
            <v>OUI</v>
          </cell>
          <cell r="BD112" t="str">
            <v>PREVENTIF ET CURATIF</v>
          </cell>
          <cell r="BE112" t="str">
            <v>NON</v>
          </cell>
          <cell r="BF112" t="str">
            <v>OUI</v>
          </cell>
          <cell r="BG112">
            <v>560</v>
          </cell>
          <cell r="BH112">
            <v>390</v>
          </cell>
          <cell r="BI112">
            <v>170</v>
          </cell>
          <cell r="BU112">
            <v>800</v>
          </cell>
          <cell r="BX112" t="str">
            <v>INT</v>
          </cell>
          <cell r="CP112" t="str">
            <v>NON</v>
          </cell>
          <cell r="DT112" t="str">
            <v/>
          </cell>
          <cell r="DX112">
            <v>0</v>
          </cell>
        </row>
        <row r="113">
          <cell r="C113" t="str">
            <v>RENOUV H2X393E00033</v>
          </cell>
          <cell r="D113" t="str">
            <v>COMMANDE</v>
          </cell>
          <cell r="E113" t="str">
            <v>ACTIF</v>
          </cell>
          <cell r="F113" t="str">
            <v>Contrat SG/loueur</v>
          </cell>
          <cell r="G113" t="str">
            <v/>
          </cell>
          <cell r="H113" t="str">
            <v>LARIVIERE</v>
          </cell>
          <cell r="I113" t="str">
            <v>CHAMPIGNY</v>
          </cell>
          <cell r="J113" t="str">
            <v>ILE DE France CENTRE</v>
          </cell>
          <cell r="K113" t="str">
            <v>050</v>
          </cell>
          <cell r="L113" t="str">
            <v>RENOUVELLEMENT</v>
          </cell>
          <cell r="M113">
            <v>2021</v>
          </cell>
          <cell r="N113" t="str">
            <v>RENOUVELLEMENT</v>
          </cell>
          <cell r="O113" t="str">
            <v>07.COMMANDE EN COURS</v>
          </cell>
          <cell r="P113" t="str">
            <v>CHA</v>
          </cell>
          <cell r="Q113" t="str">
            <v>FRONTAL TRIPLEX</v>
          </cell>
          <cell r="R113" t="str">
            <v>FENWICK</v>
          </cell>
          <cell r="S113" t="str">
            <v>H30D</v>
          </cell>
          <cell r="T113" t="str">
            <v>GASOIL</v>
          </cell>
          <cell r="V113" t="str">
            <v>POSITIONNEUR</v>
          </cell>
          <cell r="W113" t="str">
            <v>(CHA) ECLAIRAGE ROUTE</v>
          </cell>
          <cell r="X113">
            <v>3</v>
          </cell>
          <cell r="AB113" t="str">
            <v>4830 mm</v>
          </cell>
          <cell r="AC113">
            <v>44102</v>
          </cell>
          <cell r="AD113">
            <v>44175</v>
          </cell>
          <cell r="AE113">
            <v>44362</v>
          </cell>
          <cell r="AI113">
            <v>44286</v>
          </cell>
          <cell r="AJ113">
            <v>44256</v>
          </cell>
          <cell r="AK113">
            <v>2021</v>
          </cell>
          <cell r="AQ113" t="str">
            <v>LLD</v>
          </cell>
          <cell r="AR113" t="str">
            <v>FENWICK LEASE</v>
          </cell>
          <cell r="AS113" t="str">
            <v>FENWICK LEASE</v>
          </cell>
          <cell r="AT113" t="str">
            <v>2020LACH51</v>
          </cell>
          <cell r="AU113" t="str">
            <v>001742232-00</v>
          </cell>
          <cell r="AV113" t="str">
            <v>OUI</v>
          </cell>
          <cell r="AW113" t="str">
            <v>1ER JANVIER</v>
          </cell>
          <cell r="AY113" t="str">
            <v>CTR</v>
          </cell>
          <cell r="BA113">
            <v>84</v>
          </cell>
          <cell r="BB113" t="str">
            <v>NON</v>
          </cell>
          <cell r="BC113" t="str">
            <v>OUI</v>
          </cell>
          <cell r="BD113" t="str">
            <v>PREVENTIF ET CURATIF</v>
          </cell>
          <cell r="BE113" t="str">
            <v>NON</v>
          </cell>
          <cell r="BF113" t="str">
            <v>OUI</v>
          </cell>
          <cell r="BG113">
            <v>576.97</v>
          </cell>
          <cell r="BH113">
            <v>410.52000000000004</v>
          </cell>
          <cell r="BI113">
            <v>166.45000000000002</v>
          </cell>
          <cell r="BU113">
            <v>800</v>
          </cell>
          <cell r="BX113" t="str">
            <v>INT</v>
          </cell>
          <cell r="CP113" t="str">
            <v>NON</v>
          </cell>
          <cell r="DT113" t="str">
            <v/>
          </cell>
          <cell r="DX113">
            <v>0</v>
          </cell>
        </row>
        <row r="114">
          <cell r="C114" t="str">
            <v>H2X393J04888</v>
          </cell>
          <cell r="D114" t="str">
            <v>MATERIEL</v>
          </cell>
          <cell r="E114" t="str">
            <v>ACTIF</v>
          </cell>
          <cell r="F114" t="str">
            <v/>
          </cell>
          <cell r="G114" t="str">
            <v/>
          </cell>
          <cell r="H114" t="str">
            <v>LARIVIERE</v>
          </cell>
          <cell r="I114" t="str">
            <v>CHAMPIGNY</v>
          </cell>
          <cell r="J114" t="str">
            <v>ILE DE France CENTRE</v>
          </cell>
          <cell r="K114" t="str">
            <v>050</v>
          </cell>
          <cell r="L114" t="str">
            <v/>
          </cell>
          <cell r="M114" t="str">
            <v/>
          </cell>
          <cell r="O114" t="str">
            <v/>
          </cell>
          <cell r="P114" t="str">
            <v>CHA</v>
          </cell>
          <cell r="Q114" t="str">
            <v>FRONTAL TRIPLEX</v>
          </cell>
          <cell r="R114" t="str">
            <v>FENWICK</v>
          </cell>
          <cell r="S114" t="str">
            <v>H30D</v>
          </cell>
          <cell r="T114" t="str">
            <v>GASOIL</v>
          </cell>
          <cell r="V114" t="str">
            <v>POSITIONNEUR</v>
          </cell>
          <cell r="W114" t="str">
            <v>(CHA) ECLAIRAGE ROUTE</v>
          </cell>
          <cell r="X114">
            <v>3</v>
          </cell>
          <cell r="AD114">
            <v>43405</v>
          </cell>
          <cell r="AE114">
            <v>43402</v>
          </cell>
          <cell r="AG114">
            <v>43405</v>
          </cell>
          <cell r="AI114">
            <v>45961</v>
          </cell>
          <cell r="AJ114">
            <v>45931</v>
          </cell>
          <cell r="AK114">
            <v>2025</v>
          </cell>
          <cell r="AL114">
            <v>3</v>
          </cell>
          <cell r="AM114">
            <v>45779</v>
          </cell>
          <cell r="AO114">
            <v>12</v>
          </cell>
          <cell r="AQ114" t="str">
            <v>LLD</v>
          </cell>
          <cell r="AR114" t="str">
            <v>FENWICK LEASE</v>
          </cell>
          <cell r="AS114" t="str">
            <v>FENWICK LEASE</v>
          </cell>
          <cell r="AT114" t="str">
            <v>2018LACH34</v>
          </cell>
          <cell r="AU114" t="str">
            <v>001560185-00</v>
          </cell>
          <cell r="AV114" t="str">
            <v>OUI</v>
          </cell>
          <cell r="AW114" t="str">
            <v>SIG</v>
          </cell>
          <cell r="AX114">
            <v>73241</v>
          </cell>
          <cell r="AY114" t="str">
            <v>CTR</v>
          </cell>
          <cell r="AZ114" t="str">
            <v/>
          </cell>
          <cell r="BA114">
            <v>84</v>
          </cell>
          <cell r="BB114" t="str">
            <v>NON</v>
          </cell>
          <cell r="BC114" t="str">
            <v>OUI</v>
          </cell>
          <cell r="BD114" t="str">
            <v>PREVENTIF ET CURATIF</v>
          </cell>
          <cell r="BE114" t="str">
            <v>NON</v>
          </cell>
          <cell r="BF114" t="str">
            <v>OUI</v>
          </cell>
          <cell r="BG114">
            <v>558.27</v>
          </cell>
          <cell r="BH114">
            <v>395.74</v>
          </cell>
          <cell r="BI114">
            <v>162.53</v>
          </cell>
          <cell r="BN114">
            <v>558.27</v>
          </cell>
          <cell r="BO114">
            <v>4.21</v>
          </cell>
          <cell r="BP114" t="str">
            <v>FORFAIT</v>
          </cell>
          <cell r="BQ114">
            <v>67</v>
          </cell>
          <cell r="BR114">
            <v>8.3323880597014917</v>
          </cell>
          <cell r="BU114">
            <v>800</v>
          </cell>
          <cell r="BV114">
            <v>5600</v>
          </cell>
          <cell r="BW114">
            <v>557</v>
          </cell>
          <cell r="BX114" t="str">
            <v>INT</v>
          </cell>
          <cell r="CP114" t="str">
            <v>RC</v>
          </cell>
          <cell r="DS114">
            <v>44249</v>
          </cell>
          <cell r="DT114">
            <v>44430</v>
          </cell>
          <cell r="DV114">
            <v>20.62962962962963</v>
          </cell>
          <cell r="DW114">
            <v>247.55555555555554</v>
          </cell>
          <cell r="DX114">
            <v>1732.8888888888887</v>
          </cell>
        </row>
        <row r="115">
          <cell r="C115" t="str">
            <v>H2X393J04888</v>
          </cell>
          <cell r="D115" t="str">
            <v>COMMANDE</v>
          </cell>
          <cell r="E115" t="str">
            <v>INACTIF</v>
          </cell>
          <cell r="F115" t="str">
            <v/>
          </cell>
          <cell r="G115" t="str">
            <v/>
          </cell>
          <cell r="H115" t="str">
            <v>LARIVIERE</v>
          </cell>
          <cell r="I115" t="str">
            <v>CHAMPIGNY</v>
          </cell>
          <cell r="J115" t="str">
            <v>ILE DE France CENTRE</v>
          </cell>
          <cell r="K115" t="str">
            <v>050</v>
          </cell>
          <cell r="L115" t="str">
            <v/>
          </cell>
          <cell r="M115" t="str">
            <v/>
          </cell>
          <cell r="O115" t="str">
            <v/>
          </cell>
          <cell r="P115" t="str">
            <v>CHA</v>
          </cell>
          <cell r="Q115" t="str">
            <v>FRONTAL TRIPLEX</v>
          </cell>
          <cell r="R115" t="str">
            <v>FENWICK</v>
          </cell>
          <cell r="S115" t="str">
            <v>H30D</v>
          </cell>
          <cell r="T115" t="str">
            <v>GASOIL</v>
          </cell>
          <cell r="V115" t="str">
            <v>POSITIONNEUR</v>
          </cell>
          <cell r="W115" t="str">
            <v>(CHA) ECLAIRAGE ROUTE</v>
          </cell>
          <cell r="X115">
            <v>3</v>
          </cell>
          <cell r="AD115">
            <v>43290</v>
          </cell>
          <cell r="AE115">
            <v>43402</v>
          </cell>
          <cell r="AG115">
            <v>43290</v>
          </cell>
          <cell r="AI115">
            <v>45960</v>
          </cell>
          <cell r="AJ115">
            <v>45931</v>
          </cell>
          <cell r="AK115">
            <v>2025</v>
          </cell>
          <cell r="AL115">
            <v>3</v>
          </cell>
          <cell r="AM115">
            <v>45778</v>
          </cell>
          <cell r="AO115">
            <v>12</v>
          </cell>
          <cell r="AQ115" t="str">
            <v>LLD</v>
          </cell>
          <cell r="AR115" t="str">
            <v>FENWICK LEASE</v>
          </cell>
          <cell r="AS115" t="str">
            <v>FENWICK LEASE</v>
          </cell>
          <cell r="AT115" t="str">
            <v>2018LACH34</v>
          </cell>
          <cell r="AU115" t="str">
            <v>001560185-00</v>
          </cell>
          <cell r="AV115" t="str">
            <v>OUI</v>
          </cell>
          <cell r="AW115" t="str">
            <v>SIG</v>
          </cell>
          <cell r="AX115">
            <v>73241</v>
          </cell>
          <cell r="AY115" t="str">
            <v>CTR</v>
          </cell>
          <cell r="AZ115" t="str">
            <v/>
          </cell>
          <cell r="BA115">
            <v>84</v>
          </cell>
          <cell r="BB115" t="str">
            <v>NON</v>
          </cell>
          <cell r="BC115" t="str">
            <v>OUI</v>
          </cell>
          <cell r="BD115" t="str">
            <v>PREVENTIF ET CURATIF</v>
          </cell>
          <cell r="BE115" t="str">
            <v>NON</v>
          </cell>
          <cell r="BF115" t="str">
            <v>OUI</v>
          </cell>
          <cell r="BG115">
            <v>558.27</v>
          </cell>
          <cell r="BH115">
            <v>395.74</v>
          </cell>
          <cell r="BI115">
            <v>162.53</v>
          </cell>
          <cell r="BN115">
            <v>558.27</v>
          </cell>
          <cell r="BO115">
            <v>4.21</v>
          </cell>
          <cell r="BP115" t="str">
            <v>FORFAIT</v>
          </cell>
          <cell r="BQ115">
            <v>67</v>
          </cell>
          <cell r="BR115">
            <v>8.3323880597014917</v>
          </cell>
          <cell r="BU115">
            <v>800</v>
          </cell>
          <cell r="BW115">
            <v>557</v>
          </cell>
          <cell r="BX115" t="str">
            <v>INT</v>
          </cell>
          <cell r="CP115" t="str">
            <v>NON</v>
          </cell>
          <cell r="DS115">
            <v>44249</v>
          </cell>
          <cell r="DT115">
            <v>44430</v>
          </cell>
          <cell r="DV115">
            <v>20.62962962962963</v>
          </cell>
          <cell r="DW115">
            <v>247.55555555555554</v>
          </cell>
          <cell r="DX115">
            <v>1732.8888888888887</v>
          </cell>
        </row>
        <row r="116">
          <cell r="C116" t="str">
            <v>H2X392D50505</v>
          </cell>
          <cell r="D116" t="str">
            <v>MATERIEL</v>
          </cell>
          <cell r="E116" t="str">
            <v>INACTIF</v>
          </cell>
          <cell r="F116" t="str">
            <v/>
          </cell>
          <cell r="G116" t="str">
            <v/>
          </cell>
          <cell r="H116" t="str">
            <v>LARIVIERE</v>
          </cell>
          <cell r="I116" t="str">
            <v>CHAMPLAN</v>
          </cell>
          <cell r="J116" t="str">
            <v>ILE DE France CENTRE</v>
          </cell>
          <cell r="K116" t="str">
            <v>054</v>
          </cell>
          <cell r="L116" t="str">
            <v>RENOUVELLEMENT</v>
          </cell>
          <cell r="M116">
            <v>2020</v>
          </cell>
          <cell r="N116" t="str">
            <v>PROLONGATION</v>
          </cell>
          <cell r="O116" t="str">
            <v>08.DOSSIER CLOT</v>
          </cell>
          <cell r="P116" t="str">
            <v>CHA</v>
          </cell>
          <cell r="Q116" t="str">
            <v>FRONTAL STANDARD</v>
          </cell>
          <cell r="R116" t="str">
            <v>FENWICK</v>
          </cell>
          <cell r="S116" t="str">
            <v>H25D</v>
          </cell>
          <cell r="T116" t="str">
            <v>GASOIL</v>
          </cell>
          <cell r="V116" t="str">
            <v>POSITIONNEUR</v>
          </cell>
          <cell r="X116">
            <v>2.5</v>
          </cell>
          <cell r="AD116">
            <v>41395</v>
          </cell>
          <cell r="AE116">
            <v>41372</v>
          </cell>
          <cell r="AG116">
            <v>41395</v>
          </cell>
          <cell r="AI116">
            <v>43951</v>
          </cell>
          <cell r="AJ116">
            <v>43922</v>
          </cell>
          <cell r="AK116">
            <v>2020</v>
          </cell>
          <cell r="AL116">
            <v>3</v>
          </cell>
          <cell r="AM116">
            <v>43770</v>
          </cell>
          <cell r="AN116">
            <v>43672</v>
          </cell>
          <cell r="AO116">
            <v>12</v>
          </cell>
          <cell r="AQ116" t="str">
            <v>LLD</v>
          </cell>
          <cell r="AR116" t="str">
            <v>LOIRE OCEAN MANUTENTION</v>
          </cell>
          <cell r="AS116" t="str">
            <v>LOIRE OCEAN MANUTENTION</v>
          </cell>
          <cell r="AT116" t="str">
            <v>NC</v>
          </cell>
          <cell r="AU116" t="str">
            <v>HS002002</v>
          </cell>
          <cell r="AV116" t="str">
            <v>OUI</v>
          </cell>
          <cell r="AW116" t="str">
            <v>1ER MAI</v>
          </cell>
          <cell r="AX116">
            <v>42365</v>
          </cell>
          <cell r="AY116" t="str">
            <v>CTR</v>
          </cell>
          <cell r="AZ116" t="str">
            <v/>
          </cell>
          <cell r="BA116">
            <v>84</v>
          </cell>
          <cell r="BB116" t="str">
            <v>NON</v>
          </cell>
          <cell r="BC116" t="str">
            <v>OUI</v>
          </cell>
          <cell r="BD116" t="str">
            <v>PREVENTIF ET CURATIF</v>
          </cell>
          <cell r="BE116" t="str">
            <v>NON</v>
          </cell>
          <cell r="BF116" t="str">
            <v>OUI</v>
          </cell>
          <cell r="BG116">
            <v>539.91999999999996</v>
          </cell>
          <cell r="BH116">
            <v>539.91999999999996</v>
          </cell>
          <cell r="BI116">
            <v>0</v>
          </cell>
          <cell r="BN116">
            <v>501</v>
          </cell>
          <cell r="BO116">
            <v>4.43</v>
          </cell>
          <cell r="BP116" t="str">
            <v>FORFAIT</v>
          </cell>
          <cell r="BQ116">
            <v>67</v>
          </cell>
          <cell r="BR116">
            <v>8.0585074626865669</v>
          </cell>
          <cell r="BU116">
            <v>800</v>
          </cell>
          <cell r="BW116">
            <v>4052</v>
          </cell>
          <cell r="BX116" t="str">
            <v>INT</v>
          </cell>
          <cell r="CP116" t="str">
            <v>RC</v>
          </cell>
          <cell r="DS116">
            <v>44070</v>
          </cell>
          <cell r="DT116">
            <v>44254</v>
          </cell>
          <cell r="DV116">
            <v>46.045454545454547</v>
          </cell>
          <cell r="DW116">
            <v>552.5454545454545</v>
          </cell>
          <cell r="DX116">
            <v>3867.8181818181815</v>
          </cell>
        </row>
        <row r="117">
          <cell r="C117" t="str">
            <v>H2X393B01830</v>
          </cell>
          <cell r="D117" t="str">
            <v>MATERIEL</v>
          </cell>
          <cell r="E117" t="str">
            <v>INACTIF</v>
          </cell>
          <cell r="F117" t="str">
            <v/>
          </cell>
          <cell r="G117" t="str">
            <v/>
          </cell>
          <cell r="H117" t="str">
            <v>LARIVIERE</v>
          </cell>
          <cell r="I117" t="str">
            <v>CHAMPLAN</v>
          </cell>
          <cell r="J117" t="str">
            <v>ILE DE France CENTRE</v>
          </cell>
          <cell r="K117" t="str">
            <v>054</v>
          </cell>
          <cell r="L117" t="str">
            <v/>
          </cell>
          <cell r="M117" t="str">
            <v/>
          </cell>
          <cell r="O117" t="str">
            <v/>
          </cell>
          <cell r="P117" t="str">
            <v>CHA</v>
          </cell>
          <cell r="R117" t="str">
            <v>FENWICK</v>
          </cell>
          <cell r="S117" t="str">
            <v>H30D</v>
          </cell>
          <cell r="T117" t="str">
            <v>GASOIL</v>
          </cell>
          <cell r="V117" t="str">
            <v/>
          </cell>
          <cell r="W117" t="str">
            <v/>
          </cell>
          <cell r="X117">
            <v>3</v>
          </cell>
          <cell r="AD117">
            <v>42667</v>
          </cell>
          <cell r="AE117">
            <v>42667</v>
          </cell>
          <cell r="AG117">
            <v>42667</v>
          </cell>
          <cell r="AI117">
            <v>42789</v>
          </cell>
          <cell r="AJ117">
            <v>42767</v>
          </cell>
          <cell r="AK117">
            <v>2017</v>
          </cell>
          <cell r="AL117">
            <v>0</v>
          </cell>
          <cell r="AM117">
            <v>42699</v>
          </cell>
          <cell r="AO117">
            <v>0</v>
          </cell>
          <cell r="AP117">
            <v>42765</v>
          </cell>
          <cell r="AQ117" t="str">
            <v>LLD PARC</v>
          </cell>
          <cell r="AR117" t="str">
            <v>LOIRE OCEAN MANUTENTION</v>
          </cell>
          <cell r="AS117" t="str">
            <v>LOIRE OCEAN MANUTENTION</v>
          </cell>
          <cell r="AT117" t="str">
            <v/>
          </cell>
          <cell r="AU117" t="str">
            <v>NA00011771</v>
          </cell>
          <cell r="AV117" t="str">
            <v>NON</v>
          </cell>
          <cell r="AW117" t="str">
            <v>NON</v>
          </cell>
          <cell r="AY117" t="str">
            <v>CTAT</v>
          </cell>
          <cell r="AZ117" t="str">
            <v/>
          </cell>
          <cell r="BA117">
            <v>4</v>
          </cell>
          <cell r="BB117" t="str">
            <v>NON</v>
          </cell>
          <cell r="BC117" t="str">
            <v>OUI</v>
          </cell>
          <cell r="BD117" t="str">
            <v>PREVENTIF ET CURATIF</v>
          </cell>
          <cell r="BE117" t="str">
            <v>NON</v>
          </cell>
          <cell r="BF117" t="str">
            <v>OUI</v>
          </cell>
          <cell r="BG117">
            <v>652.72</v>
          </cell>
          <cell r="BH117">
            <v>490.19</v>
          </cell>
          <cell r="BI117">
            <v>162.53</v>
          </cell>
          <cell r="BN117">
            <v>652.72</v>
          </cell>
          <cell r="BO117">
            <v>9</v>
          </cell>
          <cell r="BP117" t="str">
            <v>FORFAIT</v>
          </cell>
          <cell r="BQ117">
            <v>67</v>
          </cell>
          <cell r="BR117">
            <v>9.7420895522388058</v>
          </cell>
          <cell r="BU117">
            <v>800</v>
          </cell>
          <cell r="BX117" t="str">
            <v>INT</v>
          </cell>
          <cell r="CP117" t="str">
            <v>NON</v>
          </cell>
          <cell r="DT117" t="str">
            <v/>
          </cell>
          <cell r="DX117">
            <v>0</v>
          </cell>
        </row>
        <row r="118">
          <cell r="C118" t="str">
            <v>H2X393E01797</v>
          </cell>
          <cell r="D118" t="str">
            <v>MATERIEL</v>
          </cell>
          <cell r="E118" t="str">
            <v>ACTIF</v>
          </cell>
          <cell r="F118" t="str">
            <v/>
          </cell>
          <cell r="G118" t="str">
            <v>PB VISIBILITE A CAUSE DU VERIN</v>
          </cell>
          <cell r="H118" t="str">
            <v>LARIVIERE</v>
          </cell>
          <cell r="I118" t="str">
            <v>CHAMPLAN</v>
          </cell>
          <cell r="J118" t="str">
            <v>ILE DE France CENTRE</v>
          </cell>
          <cell r="K118" t="str">
            <v>054</v>
          </cell>
          <cell r="L118" t="str">
            <v>RENOUVELLEMENT</v>
          </cell>
          <cell r="M118">
            <v>2021</v>
          </cell>
          <cell r="N118" t="str">
            <v>RENOUVELLEMENT</v>
          </cell>
          <cell r="O118" t="str">
            <v/>
          </cell>
          <cell r="P118" t="str">
            <v>CHA</v>
          </cell>
          <cell r="Q118" t="str">
            <v>FRONTAL TRIPLEX</v>
          </cell>
          <cell r="R118" t="str">
            <v>FENWICK</v>
          </cell>
          <cell r="S118" t="str">
            <v>H30D</v>
          </cell>
          <cell r="T118" t="str">
            <v>GASOIL</v>
          </cell>
          <cell r="V118" t="str">
            <v>POSITIONNEUR</v>
          </cell>
          <cell r="X118">
            <v>3</v>
          </cell>
          <cell r="AD118">
            <v>41760</v>
          </cell>
          <cell r="AE118">
            <v>41773</v>
          </cell>
          <cell r="AG118">
            <v>41760</v>
          </cell>
          <cell r="AI118">
            <v>44316</v>
          </cell>
          <cell r="AJ118">
            <v>44287</v>
          </cell>
          <cell r="AK118">
            <v>2021</v>
          </cell>
          <cell r="AL118">
            <v>3</v>
          </cell>
          <cell r="AM118">
            <v>44136</v>
          </cell>
          <cell r="AN118">
            <v>44019</v>
          </cell>
          <cell r="AO118">
            <v>12</v>
          </cell>
          <cell r="AQ118" t="str">
            <v>LLD</v>
          </cell>
          <cell r="AR118" t="str">
            <v>FENWICK LEASE</v>
          </cell>
          <cell r="AS118" t="str">
            <v>FENWICK LEASE</v>
          </cell>
          <cell r="AT118" t="str">
            <v>NC</v>
          </cell>
          <cell r="AU118" t="str">
            <v>001127721-00</v>
          </cell>
          <cell r="AV118" t="str">
            <v>OUI</v>
          </cell>
          <cell r="AW118" t="str">
            <v>SIG</v>
          </cell>
          <cell r="AX118">
            <v>66469</v>
          </cell>
          <cell r="AY118" t="str">
            <v>CTR</v>
          </cell>
          <cell r="AZ118" t="str">
            <v/>
          </cell>
          <cell r="BA118">
            <v>84</v>
          </cell>
          <cell r="BB118" t="str">
            <v>NON</v>
          </cell>
          <cell r="BC118" t="str">
            <v>OUI</v>
          </cell>
          <cell r="BD118" t="str">
            <v>PREVENTIF ET CURATIF</v>
          </cell>
          <cell r="BE118" t="str">
            <v>NON</v>
          </cell>
          <cell r="BF118" t="str">
            <v>OUI</v>
          </cell>
          <cell r="BG118">
            <v>538.24</v>
          </cell>
          <cell r="BH118">
            <v>377</v>
          </cell>
          <cell r="BI118">
            <v>161.24</v>
          </cell>
          <cell r="BN118">
            <v>534</v>
          </cell>
          <cell r="BO118">
            <v>4.24</v>
          </cell>
          <cell r="BP118" t="str">
            <v>FORFAIT</v>
          </cell>
          <cell r="BQ118">
            <v>67</v>
          </cell>
          <cell r="BR118">
            <v>8.0334328358208964</v>
          </cell>
          <cell r="BU118">
            <v>800</v>
          </cell>
          <cell r="BV118">
            <v>5600</v>
          </cell>
          <cell r="BW118">
            <v>5375</v>
          </cell>
          <cell r="BX118" t="str">
            <v>INT</v>
          </cell>
          <cell r="CP118" t="str">
            <v>RC</v>
          </cell>
          <cell r="DF118">
            <v>44316</v>
          </cell>
          <cell r="DG118">
            <v>2021</v>
          </cell>
          <cell r="DH118">
            <v>390</v>
          </cell>
          <cell r="DI118">
            <v>170</v>
          </cell>
          <cell r="DK118">
            <v>560</v>
          </cell>
          <cell r="DS118">
            <v>44070</v>
          </cell>
          <cell r="DT118">
            <v>44254</v>
          </cell>
          <cell r="DV118">
            <v>71.666666666666671</v>
          </cell>
          <cell r="DW118">
            <v>860</v>
          </cell>
          <cell r="DX118">
            <v>6020</v>
          </cell>
        </row>
        <row r="119">
          <cell r="C119" t="str">
            <v>H2X393H00028</v>
          </cell>
          <cell r="D119" t="str">
            <v>MATERIEL</v>
          </cell>
          <cell r="E119" t="str">
            <v>ACTIF</v>
          </cell>
          <cell r="F119" t="str">
            <v/>
          </cell>
          <cell r="G119" t="str">
            <v/>
          </cell>
          <cell r="H119" t="str">
            <v>LARIVIERE</v>
          </cell>
          <cell r="I119" t="str">
            <v>CHAMPLAN</v>
          </cell>
          <cell r="J119" t="str">
            <v>ILE DE France CENTRE</v>
          </cell>
          <cell r="K119" t="str">
            <v>054</v>
          </cell>
          <cell r="L119" t="str">
            <v/>
          </cell>
          <cell r="M119" t="str">
            <v/>
          </cell>
          <cell r="O119" t="str">
            <v/>
          </cell>
          <cell r="P119" t="str">
            <v>CHA</v>
          </cell>
          <cell r="Q119" t="str">
            <v>FRONTAL STANDARD</v>
          </cell>
          <cell r="R119" t="str">
            <v>FENWICK</v>
          </cell>
          <cell r="S119" t="str">
            <v>H35D</v>
          </cell>
          <cell r="T119" t="str">
            <v>GASOIL</v>
          </cell>
          <cell r="V119" t="str">
            <v>POSITIONNEUR</v>
          </cell>
          <cell r="X119">
            <v>3.5</v>
          </cell>
          <cell r="AD119">
            <v>42767</v>
          </cell>
          <cell r="AE119">
            <v>42765</v>
          </cell>
          <cell r="AG119">
            <v>42767</v>
          </cell>
          <cell r="AI119">
            <v>45322</v>
          </cell>
          <cell r="AJ119">
            <v>45292</v>
          </cell>
          <cell r="AK119">
            <v>2024</v>
          </cell>
          <cell r="AL119">
            <v>0</v>
          </cell>
          <cell r="AM119">
            <v>45232</v>
          </cell>
          <cell r="AO119">
            <v>0</v>
          </cell>
          <cell r="AQ119" t="str">
            <v>LLD</v>
          </cell>
          <cell r="AR119" t="str">
            <v>FENWICK LEASE</v>
          </cell>
          <cell r="AS119" t="str">
            <v>LOIRE OCEAN MANUTENTION</v>
          </cell>
          <cell r="AT119" t="str">
            <v>2016LARCH40</v>
          </cell>
          <cell r="AU119" t="str">
            <v>001407778-00</v>
          </cell>
          <cell r="AV119" t="str">
            <v>OUI</v>
          </cell>
          <cell r="AW119" t="str">
            <v>SIG</v>
          </cell>
          <cell r="AX119">
            <v>77375</v>
          </cell>
          <cell r="AY119" t="str">
            <v>CTR</v>
          </cell>
          <cell r="AZ119" t="str">
            <v/>
          </cell>
          <cell r="BA119">
            <v>84</v>
          </cell>
          <cell r="BB119" t="str">
            <v>NON</v>
          </cell>
          <cell r="BC119" t="str">
            <v>OUI</v>
          </cell>
          <cell r="BD119" t="str">
            <v>PREVENTIF ET CURATIF</v>
          </cell>
          <cell r="BE119" t="str">
            <v>NON</v>
          </cell>
          <cell r="BF119" t="str">
            <v>OUI</v>
          </cell>
          <cell r="BG119">
            <v>652.72</v>
          </cell>
          <cell r="BH119">
            <v>490.19</v>
          </cell>
          <cell r="BI119">
            <v>162.53</v>
          </cell>
          <cell r="BN119">
            <v>652.72</v>
          </cell>
          <cell r="BO119">
            <v>4.8899999999999997</v>
          </cell>
          <cell r="BP119" t="str">
            <v>FORFAIT</v>
          </cell>
          <cell r="BQ119">
            <v>67</v>
          </cell>
          <cell r="BR119">
            <v>9.7420895522388058</v>
          </cell>
          <cell r="BU119">
            <v>800</v>
          </cell>
          <cell r="BV119">
            <v>5600</v>
          </cell>
          <cell r="BW119">
            <v>1506</v>
          </cell>
          <cell r="BX119" t="str">
            <v>INT</v>
          </cell>
          <cell r="CP119" t="str">
            <v>RC</v>
          </cell>
          <cell r="DS119">
            <v>44070</v>
          </cell>
          <cell r="DT119">
            <v>44254</v>
          </cell>
          <cell r="DV119">
            <v>35.857142857142854</v>
          </cell>
          <cell r="DW119">
            <v>430.28571428571422</v>
          </cell>
          <cell r="DX119">
            <v>3011.9999999999995</v>
          </cell>
        </row>
        <row r="120">
          <cell r="C120" t="str">
            <v>renouv H2X392D50505</v>
          </cell>
          <cell r="D120" t="str">
            <v>COMMANDE</v>
          </cell>
          <cell r="E120" t="str">
            <v>INACTIF</v>
          </cell>
          <cell r="H120" t="str">
            <v>LARIVIERE</v>
          </cell>
          <cell r="I120" t="str">
            <v>CHAMPLAN</v>
          </cell>
          <cell r="J120" t="str">
            <v>ILE DE France CENTRE</v>
          </cell>
          <cell r="K120" t="str">
            <v>054</v>
          </cell>
          <cell r="L120" t="str">
            <v/>
          </cell>
          <cell r="M120" t="str">
            <v/>
          </cell>
          <cell r="O120" t="str">
            <v/>
          </cell>
          <cell r="P120" t="str">
            <v>CHA</v>
          </cell>
          <cell r="Q120" t="str">
            <v>FRONTAL STANDARD</v>
          </cell>
          <cell r="R120" t="str">
            <v>FENWICK</v>
          </cell>
          <cell r="S120" t="str">
            <v>H25D</v>
          </cell>
          <cell r="T120" t="str">
            <v>GASOIL</v>
          </cell>
          <cell r="V120" t="str">
            <v>POSITIONNEUR</v>
          </cell>
          <cell r="W120" t="str">
            <v>(CHA) DOSSERET</v>
          </cell>
          <cell r="X120">
            <v>2.5</v>
          </cell>
          <cell r="AB120" t="str">
            <v>4 530 mm</v>
          </cell>
          <cell r="AC120">
            <v>43731</v>
          </cell>
          <cell r="AD120">
            <v>43888</v>
          </cell>
          <cell r="AE120">
            <v>44136</v>
          </cell>
          <cell r="AG120">
            <v>43888</v>
          </cell>
          <cell r="AI120">
            <v>44136</v>
          </cell>
          <cell r="AJ120">
            <v>44136</v>
          </cell>
          <cell r="AK120">
            <v>2020</v>
          </cell>
          <cell r="AL120" t="str">
            <v/>
          </cell>
          <cell r="AO120" t="str">
            <v/>
          </cell>
          <cell r="AQ120" t="str">
            <v>LLD</v>
          </cell>
          <cell r="AR120" t="str">
            <v>LOIRE OCEAN MANUTENTION</v>
          </cell>
          <cell r="AS120" t="str">
            <v>LOIRE OCEAN MANUTENTION</v>
          </cell>
          <cell r="AT120" t="str">
            <v>2020LACH04</v>
          </cell>
          <cell r="AU120" t="str">
            <v>001693060-00</v>
          </cell>
          <cell r="AV120" t="str">
            <v>OUI</v>
          </cell>
          <cell r="AW120" t="str">
            <v>1ER JANVIER</v>
          </cell>
          <cell r="AX120" t="str">
            <v/>
          </cell>
          <cell r="AY120" t="str">
            <v>CTR</v>
          </cell>
          <cell r="AZ120" t="str">
            <v/>
          </cell>
          <cell r="BA120">
            <v>84</v>
          </cell>
          <cell r="BB120" t="str">
            <v>NON</v>
          </cell>
          <cell r="BC120" t="str">
            <v>OUI</v>
          </cell>
          <cell r="BD120" t="str">
            <v>PREVENTIF ET CURATIF</v>
          </cell>
          <cell r="BE120" t="str">
            <v>NON</v>
          </cell>
          <cell r="BF120" t="str">
            <v>OUI</v>
          </cell>
          <cell r="BG120">
            <v>491.91</v>
          </cell>
          <cell r="BH120">
            <v>333.95</v>
          </cell>
          <cell r="BI120">
            <v>157.96</v>
          </cell>
          <cell r="BN120" t="str">
            <v/>
          </cell>
          <cell r="BO120">
            <v>0</v>
          </cell>
          <cell r="BP120" t="str">
            <v>FORFAIT</v>
          </cell>
          <cell r="BQ120">
            <v>67</v>
          </cell>
          <cell r="BR120">
            <v>7.3419402985074633</v>
          </cell>
          <cell r="BU120">
            <v>800</v>
          </cell>
          <cell r="BX120" t="str">
            <v>INT</v>
          </cell>
          <cell r="CP120" t="str">
            <v>NON</v>
          </cell>
          <cell r="DT120" t="str">
            <v/>
          </cell>
          <cell r="DX120">
            <v>0</v>
          </cell>
        </row>
        <row r="121">
          <cell r="C121" t="str">
            <v>H21202X02804</v>
          </cell>
          <cell r="D121" t="str">
            <v>MATERIEL</v>
          </cell>
          <cell r="E121" t="str">
            <v>ACTIF</v>
          </cell>
          <cell r="H121" t="str">
            <v>LARIVIERE</v>
          </cell>
          <cell r="I121" t="str">
            <v>CHAMPLAN</v>
          </cell>
          <cell r="J121" t="str">
            <v>ILE DE France CENTRE</v>
          </cell>
          <cell r="K121" t="str">
            <v>054</v>
          </cell>
          <cell r="L121" t="str">
            <v/>
          </cell>
          <cell r="M121" t="str">
            <v/>
          </cell>
          <cell r="O121" t="str">
            <v/>
          </cell>
          <cell r="P121" t="str">
            <v>CHA</v>
          </cell>
          <cell r="Q121" t="str">
            <v>FRONTAL STANDARD</v>
          </cell>
          <cell r="R121" t="str">
            <v>FENWICK</v>
          </cell>
          <cell r="S121" t="str">
            <v>H25D</v>
          </cell>
          <cell r="T121" t="str">
            <v>GASOIL</v>
          </cell>
          <cell r="V121" t="str">
            <v>POSITIONNEUR</v>
          </cell>
          <cell r="W121" t="str">
            <v>(CHA) DOSSERET</v>
          </cell>
          <cell r="X121">
            <v>2.5</v>
          </cell>
          <cell r="AB121" t="str">
            <v>4 530 mm</v>
          </cell>
          <cell r="AC121">
            <v>43731</v>
          </cell>
          <cell r="AD121">
            <v>43888</v>
          </cell>
          <cell r="AE121">
            <v>44144</v>
          </cell>
          <cell r="AF121">
            <v>44144</v>
          </cell>
          <cell r="AG121">
            <v>44166</v>
          </cell>
          <cell r="AI121">
            <v>46721</v>
          </cell>
          <cell r="AJ121">
            <v>46692</v>
          </cell>
          <cell r="AK121">
            <v>2027</v>
          </cell>
          <cell r="AL121">
            <v>3</v>
          </cell>
          <cell r="AM121">
            <v>46539</v>
          </cell>
          <cell r="AO121">
            <v>12</v>
          </cell>
          <cell r="AQ121" t="str">
            <v>LLD</v>
          </cell>
          <cell r="AR121" t="str">
            <v>FENWICK LEASE</v>
          </cell>
          <cell r="AS121" t="str">
            <v>FENWICK LEASE</v>
          </cell>
          <cell r="AT121" t="str">
            <v>2020LACH04</v>
          </cell>
          <cell r="AU121" t="str">
            <v>001693060-00</v>
          </cell>
          <cell r="AV121" t="str">
            <v>OUI</v>
          </cell>
          <cell r="AW121" t="str">
            <v>1ER JANVIER</v>
          </cell>
          <cell r="AX121">
            <v>70281</v>
          </cell>
          <cell r="AY121" t="str">
            <v>CTR</v>
          </cell>
          <cell r="AZ121" t="str">
            <v/>
          </cell>
          <cell r="BA121">
            <v>84</v>
          </cell>
          <cell r="BB121" t="str">
            <v>NON</v>
          </cell>
          <cell r="BC121" t="str">
            <v>OUI</v>
          </cell>
          <cell r="BD121" t="str">
            <v>PREVENTIF ET CURATIF</v>
          </cell>
          <cell r="BE121" t="str">
            <v>NON</v>
          </cell>
          <cell r="BF121" t="str">
            <v>OUI</v>
          </cell>
          <cell r="BG121">
            <v>491.91</v>
          </cell>
          <cell r="BH121">
            <v>333.95</v>
          </cell>
          <cell r="BI121">
            <v>157.96</v>
          </cell>
          <cell r="BN121" t="str">
            <v/>
          </cell>
          <cell r="BO121">
            <v>0</v>
          </cell>
          <cell r="BP121" t="str">
            <v>FORFAIT</v>
          </cell>
          <cell r="BQ121">
            <v>67</v>
          </cell>
          <cell r="BR121">
            <v>7.3419402985074633</v>
          </cell>
          <cell r="BU121">
            <v>800</v>
          </cell>
          <cell r="BV121">
            <v>5600</v>
          </cell>
          <cell r="BW121">
            <v>179</v>
          </cell>
          <cell r="BX121" t="str">
            <v>INT</v>
          </cell>
          <cell r="CP121" t="str">
            <v>RC</v>
          </cell>
          <cell r="DS121">
            <v>44231</v>
          </cell>
          <cell r="DT121">
            <v>44412</v>
          </cell>
          <cell r="DV121">
            <v>89.5</v>
          </cell>
          <cell r="DW121">
            <v>1074</v>
          </cell>
          <cell r="DX121">
            <v>7518</v>
          </cell>
        </row>
        <row r="122">
          <cell r="C122" t="str">
            <v>renouv H2X392D50505</v>
          </cell>
          <cell r="D122" t="str">
            <v>ENGAGEMENT</v>
          </cell>
          <cell r="E122" t="str">
            <v>INACTIF</v>
          </cell>
          <cell r="H122" t="str">
            <v>LARIVIERE</v>
          </cell>
          <cell r="I122" t="str">
            <v>CHAMPLAN</v>
          </cell>
          <cell r="J122" t="str">
            <v>ILE DE France CENTRE</v>
          </cell>
          <cell r="K122" t="str">
            <v>054</v>
          </cell>
          <cell r="P122" t="str">
            <v>CHA</v>
          </cell>
          <cell r="Q122" t="str">
            <v>FRONTAL STANDARD</v>
          </cell>
          <cell r="R122" t="str">
            <v>FENWICK</v>
          </cell>
          <cell r="S122" t="str">
            <v>H25D</v>
          </cell>
          <cell r="T122" t="str">
            <v>GASOIL</v>
          </cell>
          <cell r="V122" t="str">
            <v>POSITIONNEUR</v>
          </cell>
          <cell r="W122" t="str">
            <v>(CHA) DOSSERET</v>
          </cell>
          <cell r="X122">
            <v>2.5</v>
          </cell>
          <cell r="AC122">
            <v>43731</v>
          </cell>
          <cell r="AD122">
            <v>43888</v>
          </cell>
          <cell r="AE122">
            <v>44136</v>
          </cell>
          <cell r="AI122">
            <v>44136</v>
          </cell>
          <cell r="AJ122">
            <v>44136</v>
          </cell>
          <cell r="AK122">
            <v>2020</v>
          </cell>
          <cell r="AQ122" t="str">
            <v>LLD</v>
          </cell>
          <cell r="AR122" t="str">
            <v>LOIRE OCEAN MANUTENTION</v>
          </cell>
          <cell r="AS122" t="str">
            <v>LOIRE OCEAN MANUTENTION</v>
          </cell>
          <cell r="AT122" t="str">
            <v>2020LACH04</v>
          </cell>
          <cell r="AU122" t="str">
            <v>001693060-00</v>
          </cell>
          <cell r="AV122" t="str">
            <v/>
          </cell>
          <cell r="AW122" t="str">
            <v/>
          </cell>
          <cell r="AX122" t="str">
            <v/>
          </cell>
          <cell r="AZ122" t="str">
            <v/>
          </cell>
          <cell r="BA122">
            <v>84</v>
          </cell>
          <cell r="BB122" t="str">
            <v>NON</v>
          </cell>
          <cell r="BC122" t="str">
            <v>OUI</v>
          </cell>
          <cell r="BD122" t="str">
            <v>PREVENTIF ET CURATIF</v>
          </cell>
          <cell r="BE122" t="str">
            <v>NON</v>
          </cell>
          <cell r="BF122" t="str">
            <v>OUI</v>
          </cell>
          <cell r="BG122">
            <v>491.91</v>
          </cell>
          <cell r="BH122">
            <v>333.95</v>
          </cell>
          <cell r="BI122">
            <v>157.96</v>
          </cell>
          <cell r="BN122" t="str">
            <v/>
          </cell>
          <cell r="BO122">
            <v>0</v>
          </cell>
          <cell r="BP122" t="str">
            <v>FORFAIT</v>
          </cell>
          <cell r="BQ122">
            <v>67</v>
          </cell>
          <cell r="BR122">
            <v>7.3419402985074633</v>
          </cell>
          <cell r="BU122">
            <v>800</v>
          </cell>
          <cell r="BX122" t="str">
            <v>INT</v>
          </cell>
          <cell r="CP122" t="str">
            <v>NON</v>
          </cell>
          <cell r="DT122" t="str">
            <v/>
          </cell>
          <cell r="DX122">
            <v>0</v>
          </cell>
        </row>
        <row r="123">
          <cell r="C123" t="str">
            <v>H2X392D50505</v>
          </cell>
          <cell r="D123" t="str">
            <v>MATERIEL</v>
          </cell>
          <cell r="E123" t="str">
            <v>INACTIF</v>
          </cell>
          <cell r="F123" t="str">
            <v/>
          </cell>
          <cell r="H123" t="str">
            <v>LARIVIERE</v>
          </cell>
          <cell r="I123" t="str">
            <v>CHAMPLAN</v>
          </cell>
          <cell r="J123" t="str">
            <v>ILE DE France CENTRE</v>
          </cell>
          <cell r="K123" t="str">
            <v>054</v>
          </cell>
          <cell r="L123" t="str">
            <v>RENOUVELLEMENT</v>
          </cell>
          <cell r="M123">
            <v>2020</v>
          </cell>
          <cell r="N123" t="str">
            <v>RENOUVELLEMENT</v>
          </cell>
          <cell r="O123" t="str">
            <v>08.DOSSIER CLOT</v>
          </cell>
          <cell r="P123" t="str">
            <v>CHA</v>
          </cell>
          <cell r="Q123" t="str">
            <v>FRONTAL STANDARD</v>
          </cell>
          <cell r="R123" t="str">
            <v>FENWICK</v>
          </cell>
          <cell r="S123" t="str">
            <v>H25D</v>
          </cell>
          <cell r="T123" t="str">
            <v>GASOIL</v>
          </cell>
          <cell r="V123" t="str">
            <v>POSITIONNEUR</v>
          </cell>
          <cell r="X123">
            <v>2.5</v>
          </cell>
          <cell r="AD123">
            <v>43952</v>
          </cell>
          <cell r="AE123">
            <v>41372</v>
          </cell>
          <cell r="AG123">
            <v>43952</v>
          </cell>
          <cell r="AI123">
            <v>44135</v>
          </cell>
          <cell r="AJ123">
            <v>44105</v>
          </cell>
          <cell r="AK123">
            <v>2020</v>
          </cell>
          <cell r="AL123">
            <v>3</v>
          </cell>
          <cell r="AM123">
            <v>43770</v>
          </cell>
          <cell r="AN123">
            <v>43672</v>
          </cell>
          <cell r="AO123">
            <v>12</v>
          </cell>
          <cell r="AP123">
            <v>44143</v>
          </cell>
          <cell r="AQ123" t="str">
            <v>LLD</v>
          </cell>
          <cell r="AR123" t="str">
            <v>LOIRE OCEAN MANUTENTION</v>
          </cell>
          <cell r="AS123" t="str">
            <v>LOIRE OCEAN MANUTENTION</v>
          </cell>
          <cell r="AT123" t="str">
            <v>NC</v>
          </cell>
          <cell r="AU123" t="str">
            <v>HS002002</v>
          </cell>
          <cell r="AV123" t="str">
            <v>OUI</v>
          </cell>
          <cell r="AW123" t="str">
            <v>1ER MAI</v>
          </cell>
          <cell r="AX123">
            <v>42365</v>
          </cell>
          <cell r="AY123" t="str">
            <v>AV1</v>
          </cell>
          <cell r="AZ123" t="str">
            <v>PROLONGATION</v>
          </cell>
          <cell r="BA123">
            <v>84</v>
          </cell>
          <cell r="BB123" t="str">
            <v>NON</v>
          </cell>
          <cell r="BC123" t="str">
            <v>OUI</v>
          </cell>
          <cell r="BD123" t="str">
            <v>PREVENTIF ET CURATIF</v>
          </cell>
          <cell r="BE123" t="str">
            <v>NON</v>
          </cell>
          <cell r="BF123" t="str">
            <v>OUI</v>
          </cell>
          <cell r="BG123">
            <v>539.91999999999996</v>
          </cell>
          <cell r="BH123">
            <v>539.91999999999996</v>
          </cell>
          <cell r="BI123">
            <v>0</v>
          </cell>
          <cell r="BN123">
            <v>501</v>
          </cell>
          <cell r="BO123">
            <v>4.43</v>
          </cell>
          <cell r="BP123" t="str">
            <v>FORFAIT</v>
          </cell>
          <cell r="BQ123">
            <v>67</v>
          </cell>
          <cell r="BR123">
            <v>8.0585074626865669</v>
          </cell>
          <cell r="BU123">
            <v>800</v>
          </cell>
          <cell r="BW123">
            <v>4052</v>
          </cell>
          <cell r="BX123" t="str">
            <v>INT</v>
          </cell>
          <cell r="CP123" t="str">
            <v>RC</v>
          </cell>
          <cell r="DS123">
            <v>44070</v>
          </cell>
          <cell r="DT123">
            <v>44254</v>
          </cell>
          <cell r="DV123">
            <v>46.045454545454547</v>
          </cell>
          <cell r="DW123">
            <v>552.5454545454545</v>
          </cell>
          <cell r="DX123">
            <v>3867.8181818181815</v>
          </cell>
        </row>
        <row r="124">
          <cell r="C124" t="str">
            <v>H2X392C00137</v>
          </cell>
          <cell r="D124" t="str">
            <v>MATERIEL</v>
          </cell>
          <cell r="E124" t="str">
            <v>INACTIF</v>
          </cell>
          <cell r="F124" t="str">
            <v/>
          </cell>
          <cell r="G124" t="str">
            <v/>
          </cell>
          <cell r="H124" t="str">
            <v>LARIVIERE</v>
          </cell>
          <cell r="I124" t="str">
            <v>CHARTRES</v>
          </cell>
          <cell r="J124" t="str">
            <v>CENTRE OUEST</v>
          </cell>
          <cell r="K124" t="str">
            <v>I11</v>
          </cell>
          <cell r="L124" t="str">
            <v>RENOUVELLEMENT</v>
          </cell>
          <cell r="M124">
            <v>2019</v>
          </cell>
          <cell r="N124" t="str">
            <v>RENOUVELLEMENT</v>
          </cell>
          <cell r="O124" t="str">
            <v>08.DOSSIER CLOT</v>
          </cell>
          <cell r="P124" t="str">
            <v>CHA</v>
          </cell>
          <cell r="Q124" t="str">
            <v>FRONTAL STANDARD</v>
          </cell>
          <cell r="R124" t="str">
            <v>FENWICK</v>
          </cell>
          <cell r="S124" t="str">
            <v>H25D</v>
          </cell>
          <cell r="T124" t="str">
            <v>GASOIL</v>
          </cell>
          <cell r="V124" t="str">
            <v>SANS POSITIONNEUR</v>
          </cell>
          <cell r="X124">
            <v>2.5</v>
          </cell>
          <cell r="AD124">
            <v>40969</v>
          </cell>
          <cell r="AE124">
            <v>40956</v>
          </cell>
          <cell r="AG124">
            <v>40969</v>
          </cell>
          <cell r="AI124">
            <v>43524</v>
          </cell>
          <cell r="AJ124">
            <v>43497</v>
          </cell>
          <cell r="AK124">
            <v>2019</v>
          </cell>
          <cell r="AL124">
            <v>3</v>
          </cell>
          <cell r="AM124">
            <v>43342</v>
          </cell>
          <cell r="AN124">
            <v>43297</v>
          </cell>
          <cell r="AO124">
            <v>12</v>
          </cell>
          <cell r="AP124">
            <v>43623</v>
          </cell>
          <cell r="AQ124" t="str">
            <v>LLD</v>
          </cell>
          <cell r="AR124" t="str">
            <v>LOIRE OCEAN MANUTENTION</v>
          </cell>
          <cell r="AS124" t="str">
            <v>LOIRE OCEAN MANUTENTION</v>
          </cell>
          <cell r="AT124" t="str">
            <v>NC</v>
          </cell>
          <cell r="AU124" t="str">
            <v>HS001521</v>
          </cell>
          <cell r="AV124" t="str">
            <v>OUI</v>
          </cell>
          <cell r="AW124" t="str">
            <v>1ER MARS</v>
          </cell>
          <cell r="AX124">
            <v>50249</v>
          </cell>
          <cell r="AY124" t="str">
            <v>CTR</v>
          </cell>
          <cell r="AZ124" t="str">
            <v/>
          </cell>
          <cell r="BA124">
            <v>84</v>
          </cell>
          <cell r="BB124" t="str">
            <v>NON</v>
          </cell>
          <cell r="BC124" t="str">
            <v>OUI</v>
          </cell>
          <cell r="BD124" t="str">
            <v>PREVENTIF ET CURATIF</v>
          </cell>
          <cell r="BE124" t="str">
            <v>OUI</v>
          </cell>
          <cell r="BF124" t="str">
            <v>OUI</v>
          </cell>
          <cell r="BG124">
            <v>548.95000000000005</v>
          </cell>
          <cell r="BH124">
            <v>548.95000000000005</v>
          </cell>
          <cell r="BI124">
            <v>0</v>
          </cell>
          <cell r="BN124">
            <v>513</v>
          </cell>
          <cell r="BO124">
            <v>4.41</v>
          </cell>
          <cell r="BP124" t="str">
            <v>FORFAIT</v>
          </cell>
          <cell r="BQ124">
            <v>67</v>
          </cell>
          <cell r="BR124">
            <v>8.1932835820895527</v>
          </cell>
          <cell r="BU124">
            <v>800</v>
          </cell>
          <cell r="BW124">
            <v>5158</v>
          </cell>
          <cell r="BX124" t="str">
            <v>INT</v>
          </cell>
          <cell r="CP124" t="str">
            <v>SUPP</v>
          </cell>
          <cell r="DS124">
            <v>43537</v>
          </cell>
          <cell r="DT124">
            <v>43721</v>
          </cell>
          <cell r="DV124">
            <v>61.404761904761905</v>
          </cell>
          <cell r="DW124">
            <v>736.85714285714289</v>
          </cell>
          <cell r="DX124">
            <v>5158</v>
          </cell>
        </row>
        <row r="125">
          <cell r="C125" t="str">
            <v>H2X392V01214</v>
          </cell>
          <cell r="D125" t="str">
            <v>MATERIEL</v>
          </cell>
          <cell r="E125" t="str">
            <v>ACTIF</v>
          </cell>
          <cell r="F125" t="str">
            <v/>
          </cell>
          <cell r="G125" t="str">
            <v/>
          </cell>
          <cell r="H125" t="str">
            <v>LARIVIERE</v>
          </cell>
          <cell r="I125" t="str">
            <v>CHARTRES</v>
          </cell>
          <cell r="J125" t="str">
            <v>CENTRE OUEST</v>
          </cell>
          <cell r="K125" t="str">
            <v>I11</v>
          </cell>
          <cell r="L125" t="str">
            <v/>
          </cell>
          <cell r="M125" t="str">
            <v/>
          </cell>
          <cell r="O125" t="str">
            <v/>
          </cell>
          <cell r="P125" t="str">
            <v>CHA</v>
          </cell>
          <cell r="Q125" t="str">
            <v>FRONTAL STANDARD</v>
          </cell>
          <cell r="R125" t="str">
            <v>FENWICK</v>
          </cell>
          <cell r="S125" t="str">
            <v>H25D</v>
          </cell>
          <cell r="T125" t="str">
            <v>GASOIL</v>
          </cell>
          <cell r="V125" t="str">
            <v>POSITIONNEUR</v>
          </cell>
          <cell r="X125">
            <v>2.5</v>
          </cell>
          <cell r="AD125">
            <v>43647</v>
          </cell>
          <cell r="AE125">
            <v>43621</v>
          </cell>
          <cell r="AG125">
            <v>43647</v>
          </cell>
          <cell r="AI125">
            <v>46203</v>
          </cell>
          <cell r="AJ125">
            <v>46174</v>
          </cell>
          <cell r="AK125">
            <v>2026</v>
          </cell>
          <cell r="AL125">
            <v>3</v>
          </cell>
          <cell r="AM125">
            <v>46021</v>
          </cell>
          <cell r="AO125">
            <v>12</v>
          </cell>
          <cell r="AQ125" t="str">
            <v>LLD</v>
          </cell>
          <cell r="AR125" t="str">
            <v>FENWICK LEASE</v>
          </cell>
          <cell r="AS125" t="str">
            <v>FENWICK LEASE</v>
          </cell>
          <cell r="AT125" t="str">
            <v>2019LACH06</v>
          </cell>
          <cell r="AU125" t="str">
            <v>001607501-00</v>
          </cell>
          <cell r="AV125" t="str">
            <v>OUI</v>
          </cell>
          <cell r="AW125" t="str">
            <v>SIG</v>
          </cell>
          <cell r="AX125">
            <v>63289</v>
          </cell>
          <cell r="AY125" t="str">
            <v>CTR</v>
          </cell>
          <cell r="AZ125" t="str">
            <v/>
          </cell>
          <cell r="BA125">
            <v>84</v>
          </cell>
          <cell r="BB125" t="str">
            <v>NON</v>
          </cell>
          <cell r="BC125" t="str">
            <v>OUI</v>
          </cell>
          <cell r="BD125" t="str">
            <v>PREVENTIF ET CURATIF</v>
          </cell>
          <cell r="BE125" t="str">
            <v>NON</v>
          </cell>
          <cell r="BF125" t="str">
            <v>OUI</v>
          </cell>
          <cell r="BG125">
            <v>481.92</v>
          </cell>
          <cell r="BH125">
            <v>327.68</v>
          </cell>
          <cell r="BI125">
            <v>154.24</v>
          </cell>
          <cell r="BN125">
            <v>481.92</v>
          </cell>
          <cell r="BO125">
            <v>4</v>
          </cell>
          <cell r="BP125" t="str">
            <v>FORFAIT</v>
          </cell>
          <cell r="BQ125">
            <v>67</v>
          </cell>
          <cell r="BR125">
            <v>7.1928358208955228</v>
          </cell>
          <cell r="BU125">
            <v>800</v>
          </cell>
          <cell r="BV125">
            <v>5600</v>
          </cell>
          <cell r="BW125">
            <v>763</v>
          </cell>
          <cell r="BX125" t="str">
            <v>INT</v>
          </cell>
          <cell r="CP125" t="str">
            <v>RC</v>
          </cell>
          <cell r="DS125">
            <v>44182</v>
          </cell>
          <cell r="DT125">
            <v>44364</v>
          </cell>
          <cell r="DV125">
            <v>42.388888888888886</v>
          </cell>
          <cell r="DW125">
            <v>508.66666666666663</v>
          </cell>
          <cell r="DX125">
            <v>3560.6666666666665</v>
          </cell>
        </row>
        <row r="126">
          <cell r="C126" t="str">
            <v>H2X392V01214</v>
          </cell>
          <cell r="D126" t="str">
            <v>COMMANDE</v>
          </cell>
          <cell r="E126" t="str">
            <v>INACTIF</v>
          </cell>
          <cell r="F126" t="str">
            <v/>
          </cell>
          <cell r="G126" t="str">
            <v/>
          </cell>
          <cell r="H126" t="str">
            <v>LARIVIERE</v>
          </cell>
          <cell r="I126" t="str">
            <v>CHARTRES</v>
          </cell>
          <cell r="J126" t="str">
            <v>CENTRE OUEST</v>
          </cell>
          <cell r="K126" t="str">
            <v>I11</v>
          </cell>
          <cell r="L126" t="str">
            <v/>
          </cell>
          <cell r="M126" t="str">
            <v/>
          </cell>
          <cell r="O126" t="str">
            <v/>
          </cell>
          <cell r="P126" t="str">
            <v>CHA</v>
          </cell>
          <cell r="Q126" t="str">
            <v>FRONTAL STANDARD</v>
          </cell>
          <cell r="R126" t="str">
            <v>FENWICK</v>
          </cell>
          <cell r="S126" t="str">
            <v>H25D</v>
          </cell>
          <cell r="T126" t="str">
            <v>GASOIL</v>
          </cell>
          <cell r="V126" t="str">
            <v>POSITIONNEUR</v>
          </cell>
          <cell r="X126">
            <v>2.5</v>
          </cell>
          <cell r="AD126">
            <v>43455</v>
          </cell>
          <cell r="AE126">
            <v>43612</v>
          </cell>
          <cell r="AG126">
            <v>43455</v>
          </cell>
          <cell r="AI126">
            <v>43612</v>
          </cell>
          <cell r="AJ126">
            <v>43586</v>
          </cell>
          <cell r="AK126">
            <v>2019</v>
          </cell>
          <cell r="AL126">
            <v>3</v>
          </cell>
          <cell r="AM126">
            <v>43433</v>
          </cell>
          <cell r="AO126">
            <v>12</v>
          </cell>
          <cell r="AQ126" t="str">
            <v>LLD</v>
          </cell>
          <cell r="AR126" t="str">
            <v>FENWICK LEASE</v>
          </cell>
          <cell r="AS126" t="str">
            <v>FENWICK LEASE</v>
          </cell>
          <cell r="AT126" t="str">
            <v>2019LACH06</v>
          </cell>
          <cell r="AU126" t="str">
            <v>001607501-00</v>
          </cell>
          <cell r="AV126" t="str">
            <v>OUI</v>
          </cell>
          <cell r="AW126" t="str">
            <v>SIG</v>
          </cell>
          <cell r="AX126" t="str">
            <v/>
          </cell>
          <cell r="AY126" t="str">
            <v>CTR</v>
          </cell>
          <cell r="AZ126" t="str">
            <v/>
          </cell>
          <cell r="BA126">
            <v>84</v>
          </cell>
          <cell r="BB126" t="str">
            <v>NON</v>
          </cell>
          <cell r="BC126" t="str">
            <v>OUI</v>
          </cell>
          <cell r="BD126" t="str">
            <v>PREVENTIF ET CURATIF</v>
          </cell>
          <cell r="BE126" t="str">
            <v>NON</v>
          </cell>
          <cell r="BF126" t="str">
            <v>OUI</v>
          </cell>
          <cell r="BG126">
            <v>481.92</v>
          </cell>
          <cell r="BH126">
            <v>327.68</v>
          </cell>
          <cell r="BI126">
            <v>154.24</v>
          </cell>
          <cell r="BN126">
            <v>481.92</v>
          </cell>
          <cell r="BO126">
            <v>4</v>
          </cell>
          <cell r="BP126" t="str">
            <v>FORFAIT</v>
          </cell>
          <cell r="BQ126">
            <v>67</v>
          </cell>
          <cell r="BR126">
            <v>7.1928358208955228</v>
          </cell>
          <cell r="BU126">
            <v>800</v>
          </cell>
          <cell r="BW126">
            <v>763</v>
          </cell>
          <cell r="BX126" t="str">
            <v>INT</v>
          </cell>
          <cell r="CP126" t="str">
            <v>NON</v>
          </cell>
          <cell r="DS126">
            <v>44182</v>
          </cell>
          <cell r="DT126">
            <v>44364</v>
          </cell>
          <cell r="DV126">
            <v>42.388888888888886</v>
          </cell>
          <cell r="DW126">
            <v>508.66666666666663</v>
          </cell>
          <cell r="DX126">
            <v>3560.6666666666665</v>
          </cell>
        </row>
        <row r="127">
          <cell r="C127" t="str">
            <v>H2X393F04069</v>
          </cell>
          <cell r="D127" t="str">
            <v>MATERIEL</v>
          </cell>
          <cell r="E127" t="str">
            <v>ACTIF</v>
          </cell>
          <cell r="F127" t="str">
            <v/>
          </cell>
          <cell r="G127" t="str">
            <v/>
          </cell>
          <cell r="H127" t="str">
            <v>LARIVIERE</v>
          </cell>
          <cell r="I127" t="str">
            <v>CHARTRES</v>
          </cell>
          <cell r="J127" t="str">
            <v>CENTRE OUEST</v>
          </cell>
          <cell r="K127" t="str">
            <v>I11</v>
          </cell>
          <cell r="L127" t="str">
            <v/>
          </cell>
          <cell r="M127" t="str">
            <v/>
          </cell>
          <cell r="O127" t="str">
            <v/>
          </cell>
          <cell r="P127" t="str">
            <v>CHA</v>
          </cell>
          <cell r="Q127" t="str">
            <v>FRONTAL TRIPLEX</v>
          </cell>
          <cell r="R127" t="str">
            <v>FENWICK</v>
          </cell>
          <cell r="S127" t="str">
            <v>H30D</v>
          </cell>
          <cell r="T127" t="str">
            <v>GASOIL</v>
          </cell>
          <cell r="V127" t="str">
            <v>POSITIONNEUR</v>
          </cell>
          <cell r="X127">
            <v>3</v>
          </cell>
          <cell r="AD127">
            <v>42309</v>
          </cell>
          <cell r="AE127">
            <v>42292</v>
          </cell>
          <cell r="AG127">
            <v>42309</v>
          </cell>
          <cell r="AI127">
            <v>44865</v>
          </cell>
          <cell r="AJ127">
            <v>44835</v>
          </cell>
          <cell r="AK127">
            <v>2022</v>
          </cell>
          <cell r="AL127">
            <v>3</v>
          </cell>
          <cell r="AM127">
            <v>44683</v>
          </cell>
          <cell r="AO127">
            <v>12</v>
          </cell>
          <cell r="AQ127" t="str">
            <v>LLD</v>
          </cell>
          <cell r="AR127" t="str">
            <v>FENWICK LEASE</v>
          </cell>
          <cell r="AS127" t="str">
            <v>FENWICK LEASE</v>
          </cell>
          <cell r="AT127" t="str">
            <v>2015LA15</v>
          </cell>
          <cell r="AU127" t="str">
            <v>001316708-00</v>
          </cell>
          <cell r="AV127" t="str">
            <v>OUI</v>
          </cell>
          <cell r="AW127" t="str">
            <v>SIG</v>
          </cell>
          <cell r="AX127">
            <v>68828</v>
          </cell>
          <cell r="AY127" t="str">
            <v>CTR</v>
          </cell>
          <cell r="AZ127" t="str">
            <v/>
          </cell>
          <cell r="BA127">
            <v>84</v>
          </cell>
          <cell r="BB127" t="str">
            <v>NON</v>
          </cell>
          <cell r="BC127" t="str">
            <v>OUI</v>
          </cell>
          <cell r="BD127" t="str">
            <v>PREVENTIF ET CURATIF</v>
          </cell>
          <cell r="BE127" t="str">
            <v>NON</v>
          </cell>
          <cell r="BF127" t="str">
            <v>OUI</v>
          </cell>
          <cell r="BG127">
            <v>546.04999999999995</v>
          </cell>
          <cell r="BH127">
            <v>384.81</v>
          </cell>
          <cell r="BI127">
            <v>161.24</v>
          </cell>
          <cell r="BN127">
            <v>546.04999999999995</v>
          </cell>
          <cell r="BO127">
            <v>4.21</v>
          </cell>
          <cell r="BP127" t="str">
            <v>FORFAIT</v>
          </cell>
          <cell r="BQ127">
            <v>58</v>
          </cell>
          <cell r="BR127">
            <v>9.4146551724137915</v>
          </cell>
          <cell r="BU127">
            <v>696</v>
          </cell>
          <cell r="BW127">
            <v>3339</v>
          </cell>
          <cell r="BX127" t="str">
            <v>INT</v>
          </cell>
          <cell r="CP127" t="str">
            <v>RC</v>
          </cell>
          <cell r="DS127">
            <v>44258</v>
          </cell>
          <cell r="DT127">
            <v>44442</v>
          </cell>
          <cell r="DV127">
            <v>52.171875</v>
          </cell>
          <cell r="DW127">
            <v>626.0625</v>
          </cell>
          <cell r="DX127">
            <v>4382.4375</v>
          </cell>
        </row>
        <row r="128">
          <cell r="C128" t="str">
            <v>30119</v>
          </cell>
          <cell r="D128" t="str">
            <v>MATERIEL</v>
          </cell>
          <cell r="E128" t="str">
            <v>INACTIF</v>
          </cell>
          <cell r="F128" t="str">
            <v/>
          </cell>
          <cell r="G128" t="str">
            <v/>
          </cell>
          <cell r="H128" t="str">
            <v>LARIVIERE</v>
          </cell>
          <cell r="I128" t="str">
            <v>CHATEAUROUX</v>
          </cell>
          <cell r="J128" t="str">
            <v>CENTRE OUEST</v>
          </cell>
          <cell r="K128">
            <v>360</v>
          </cell>
          <cell r="L128" t="str">
            <v>RENOUVELLEMENT</v>
          </cell>
          <cell r="M128">
            <v>2018</v>
          </cell>
          <cell r="N128" t="str">
            <v>RENOUVELLEMENT</v>
          </cell>
          <cell r="O128" t="str">
            <v>08.DOSSIER CLOT</v>
          </cell>
          <cell r="P128" t="str">
            <v>CHA</v>
          </cell>
          <cell r="Q128" t="str">
            <v>FRONTAL TRIPLEX</v>
          </cell>
          <cell r="R128" t="str">
            <v>TOYOTA</v>
          </cell>
          <cell r="S128" t="str">
            <v>02 8 FGF30</v>
          </cell>
          <cell r="T128" t="str">
            <v>GAZ</v>
          </cell>
          <cell r="V128" t="str">
            <v>SANS POSITIONNEUR</v>
          </cell>
          <cell r="X128">
            <v>3</v>
          </cell>
          <cell r="AD128">
            <v>40862</v>
          </cell>
          <cell r="AG128">
            <v>40862</v>
          </cell>
          <cell r="AI128">
            <v>43418</v>
          </cell>
          <cell r="AJ128">
            <v>43405</v>
          </cell>
          <cell r="AK128">
            <v>2018</v>
          </cell>
          <cell r="AL128">
            <v>3</v>
          </cell>
          <cell r="AM128">
            <v>43236</v>
          </cell>
          <cell r="AN128">
            <v>42944</v>
          </cell>
          <cell r="AO128">
            <v>12</v>
          </cell>
          <cell r="AP128">
            <v>43413</v>
          </cell>
          <cell r="AQ128" t="str">
            <v>LLD</v>
          </cell>
          <cell r="AR128" t="str">
            <v>MANITOU GLOBAL SERVICES</v>
          </cell>
          <cell r="AS128" t="str">
            <v>MANITOU GLOBAL SERVICES</v>
          </cell>
          <cell r="AT128" t="str">
            <v/>
          </cell>
          <cell r="AU128" t="str">
            <v>13</v>
          </cell>
          <cell r="AV128" t="str">
            <v/>
          </cell>
          <cell r="AW128" t="str">
            <v/>
          </cell>
          <cell r="AX128">
            <v>42084</v>
          </cell>
          <cell r="AY128" t="str">
            <v>CTR</v>
          </cell>
          <cell r="AZ128" t="str">
            <v/>
          </cell>
          <cell r="BA128">
            <v>84</v>
          </cell>
          <cell r="BB128" t="str">
            <v>NON</v>
          </cell>
          <cell r="BC128" t="str">
            <v>OUI</v>
          </cell>
          <cell r="BD128" t="str">
            <v>PREVENTIF ET CURATIF</v>
          </cell>
          <cell r="BE128" t="str">
            <v>OUI</v>
          </cell>
          <cell r="BF128" t="str">
            <v>OUI</v>
          </cell>
          <cell r="BG128">
            <v>559.11</v>
          </cell>
          <cell r="BH128">
            <v>559.11</v>
          </cell>
          <cell r="BI128">
            <v>0</v>
          </cell>
          <cell r="BN128">
            <v>554</v>
          </cell>
          <cell r="BO128">
            <v>3.26</v>
          </cell>
          <cell r="BP128" t="str">
            <v>FORFAIT</v>
          </cell>
          <cell r="BQ128">
            <v>67</v>
          </cell>
          <cell r="BR128">
            <v>8.3449253731343287</v>
          </cell>
          <cell r="BU128">
            <v>800</v>
          </cell>
          <cell r="BX128" t="str">
            <v>INT</v>
          </cell>
          <cell r="CP128" t="str">
            <v>NON</v>
          </cell>
          <cell r="DT128" t="str">
            <v/>
          </cell>
          <cell r="DX128">
            <v>0</v>
          </cell>
        </row>
        <row r="129">
          <cell r="C129" t="str">
            <v>H2X393J04828</v>
          </cell>
          <cell r="D129" t="str">
            <v>MATERIEL</v>
          </cell>
          <cell r="E129" t="str">
            <v>ACTIF</v>
          </cell>
          <cell r="F129" t="str">
            <v/>
          </cell>
          <cell r="G129" t="str">
            <v/>
          </cell>
          <cell r="H129" t="str">
            <v>LARIVIERE</v>
          </cell>
          <cell r="I129" t="str">
            <v>CHATEAUROUX</v>
          </cell>
          <cell r="J129" t="str">
            <v>CENTRE OUEST</v>
          </cell>
          <cell r="K129">
            <v>360</v>
          </cell>
          <cell r="L129" t="str">
            <v/>
          </cell>
          <cell r="M129" t="str">
            <v/>
          </cell>
          <cell r="O129" t="str">
            <v/>
          </cell>
          <cell r="P129" t="str">
            <v>CHA</v>
          </cell>
          <cell r="Q129" t="str">
            <v>FRONTAL TRIPLEX</v>
          </cell>
          <cell r="R129" t="str">
            <v>FENWICK</v>
          </cell>
          <cell r="S129" t="str">
            <v>H30T</v>
          </cell>
          <cell r="T129" t="str">
            <v>GAZ</v>
          </cell>
          <cell r="V129" t="str">
            <v>POSITIONNEUR</v>
          </cell>
          <cell r="X129">
            <v>3</v>
          </cell>
          <cell r="AD129">
            <v>43405</v>
          </cell>
          <cell r="AE129">
            <v>43412</v>
          </cell>
          <cell r="AG129">
            <v>43405</v>
          </cell>
          <cell r="AI129">
            <v>45961</v>
          </cell>
          <cell r="AJ129">
            <v>45931</v>
          </cell>
          <cell r="AK129">
            <v>2025</v>
          </cell>
          <cell r="AL129">
            <v>3</v>
          </cell>
          <cell r="AM129">
            <v>45779</v>
          </cell>
          <cell r="AO129">
            <v>12</v>
          </cell>
          <cell r="AQ129" t="str">
            <v>LLD</v>
          </cell>
          <cell r="AR129" t="str">
            <v>FENWICK LEASE</v>
          </cell>
          <cell r="AS129" t="str">
            <v>FENWICK LEASE</v>
          </cell>
          <cell r="AT129" t="str">
            <v>2018LACH42</v>
          </cell>
          <cell r="AU129" t="str">
            <v>001575763-00</v>
          </cell>
          <cell r="AV129" t="str">
            <v>OUI</v>
          </cell>
          <cell r="AW129" t="str">
            <v>SIG</v>
          </cell>
          <cell r="AX129">
            <v>73357</v>
          </cell>
          <cell r="AY129" t="str">
            <v>CTR</v>
          </cell>
          <cell r="AZ129" t="str">
            <v/>
          </cell>
          <cell r="BA129">
            <v>84</v>
          </cell>
          <cell r="BB129" t="str">
            <v>NON</v>
          </cell>
          <cell r="BC129" t="str">
            <v>OUI</v>
          </cell>
          <cell r="BD129" t="str">
            <v>PREVENTIF ET CURATIF</v>
          </cell>
          <cell r="BE129" t="str">
            <v>NON</v>
          </cell>
          <cell r="BF129" t="str">
            <v>OUI</v>
          </cell>
          <cell r="BG129">
            <v>572.77</v>
          </cell>
          <cell r="BH129">
            <v>395.75</v>
          </cell>
          <cell r="BI129">
            <v>177.02</v>
          </cell>
          <cell r="BN129">
            <v>572.77</v>
          </cell>
          <cell r="BO129">
            <v>4.59</v>
          </cell>
          <cell r="BP129" t="str">
            <v>FORFAIT</v>
          </cell>
          <cell r="BQ129">
            <v>67</v>
          </cell>
          <cell r="BR129">
            <v>8.5488059701492531</v>
          </cell>
          <cell r="BU129">
            <v>800</v>
          </cell>
          <cell r="BV129">
            <v>5600</v>
          </cell>
          <cell r="BW129">
            <v>1212</v>
          </cell>
          <cell r="BX129" t="str">
            <v>INT</v>
          </cell>
          <cell r="CP129" t="str">
            <v>RC</v>
          </cell>
          <cell r="DS129">
            <v>44166</v>
          </cell>
          <cell r="DT129">
            <v>44348</v>
          </cell>
          <cell r="DV129">
            <v>50.5</v>
          </cell>
          <cell r="DW129">
            <v>606</v>
          </cell>
          <cell r="DX129">
            <v>4242</v>
          </cell>
        </row>
        <row r="130">
          <cell r="C130" t="str">
            <v>H2X393J04828</v>
          </cell>
          <cell r="D130" t="str">
            <v>COMMANDE</v>
          </cell>
          <cell r="E130" t="str">
            <v>INACTIF</v>
          </cell>
          <cell r="F130" t="str">
            <v/>
          </cell>
          <cell r="G130" t="str">
            <v/>
          </cell>
          <cell r="H130" t="str">
            <v>LARIVIERE</v>
          </cell>
          <cell r="I130" t="str">
            <v>CHATEAUROUX</v>
          </cell>
          <cell r="J130" t="str">
            <v>CENTRE OUEST</v>
          </cell>
          <cell r="K130">
            <v>360</v>
          </cell>
          <cell r="L130" t="str">
            <v/>
          </cell>
          <cell r="M130" t="str">
            <v/>
          </cell>
          <cell r="O130" t="str">
            <v/>
          </cell>
          <cell r="P130" t="str">
            <v>CHA</v>
          </cell>
          <cell r="Q130" t="str">
            <v>FRONTAL TRIPLEX</v>
          </cell>
          <cell r="R130" t="str">
            <v>FENWICK</v>
          </cell>
          <cell r="S130" t="str">
            <v>H30T</v>
          </cell>
          <cell r="T130" t="str">
            <v>GAZ</v>
          </cell>
          <cell r="V130" t="str">
            <v>POSITIONNEUR</v>
          </cell>
          <cell r="X130">
            <v>3</v>
          </cell>
          <cell r="AD130">
            <v>43332</v>
          </cell>
          <cell r="AE130">
            <v>43412</v>
          </cell>
          <cell r="AG130">
            <v>43332</v>
          </cell>
          <cell r="AI130">
            <v>45961</v>
          </cell>
          <cell r="AJ130">
            <v>45931</v>
          </cell>
          <cell r="AK130">
            <v>2025</v>
          </cell>
          <cell r="AL130">
            <v>3</v>
          </cell>
          <cell r="AM130">
            <v>45779</v>
          </cell>
          <cell r="AO130">
            <v>12</v>
          </cell>
          <cell r="AQ130" t="str">
            <v>LLD</v>
          </cell>
          <cell r="AR130" t="str">
            <v>FENWICK LEASE</v>
          </cell>
          <cell r="AS130" t="str">
            <v>FENWICK LEASE</v>
          </cell>
          <cell r="AT130" t="str">
            <v>2018LACH42</v>
          </cell>
          <cell r="AU130" t="str">
            <v>001575763-00</v>
          </cell>
          <cell r="AV130" t="str">
            <v>OUI</v>
          </cell>
          <cell r="AW130" t="str">
            <v>SIG</v>
          </cell>
          <cell r="AX130">
            <v>73357</v>
          </cell>
          <cell r="AY130" t="str">
            <v>CTR</v>
          </cell>
          <cell r="AZ130" t="str">
            <v/>
          </cell>
          <cell r="BA130">
            <v>84</v>
          </cell>
          <cell r="BB130" t="str">
            <v>NON</v>
          </cell>
          <cell r="BC130" t="str">
            <v>OUI</v>
          </cell>
          <cell r="BD130" t="str">
            <v>PREVENTIF ET CURATIF</v>
          </cell>
          <cell r="BE130" t="str">
            <v>NON</v>
          </cell>
          <cell r="BF130" t="str">
            <v>OUI</v>
          </cell>
          <cell r="BG130">
            <v>572.77</v>
          </cell>
          <cell r="BH130">
            <v>395.75</v>
          </cell>
          <cell r="BI130">
            <v>177.02</v>
          </cell>
          <cell r="BN130">
            <v>572.77</v>
          </cell>
          <cell r="BO130">
            <v>4.59</v>
          </cell>
          <cell r="BP130" t="str">
            <v>FORFAIT</v>
          </cell>
          <cell r="BQ130">
            <v>67</v>
          </cell>
          <cell r="BR130">
            <v>8.5488059701492531</v>
          </cell>
          <cell r="BU130">
            <v>800</v>
          </cell>
          <cell r="BW130">
            <v>1212</v>
          </cell>
          <cell r="BX130" t="str">
            <v>INT</v>
          </cell>
          <cell r="CP130" t="str">
            <v>NON</v>
          </cell>
          <cell r="DS130">
            <v>44166</v>
          </cell>
          <cell r="DT130">
            <v>44348</v>
          </cell>
          <cell r="DV130">
            <v>50.5</v>
          </cell>
          <cell r="DW130">
            <v>606</v>
          </cell>
          <cell r="DX130">
            <v>4242</v>
          </cell>
        </row>
        <row r="131">
          <cell r="C131" t="str">
            <v>H2X393C06116</v>
          </cell>
          <cell r="D131" t="str">
            <v>MATERIEL</v>
          </cell>
          <cell r="E131" t="str">
            <v>INACTIF</v>
          </cell>
          <cell r="F131" t="str">
            <v/>
          </cell>
          <cell r="G131" t="str">
            <v/>
          </cell>
          <cell r="H131" t="str">
            <v>LARIVIERE</v>
          </cell>
          <cell r="I131" t="str">
            <v>CHELLES</v>
          </cell>
          <cell r="J131" t="str">
            <v>ILE DE France CENTRE</v>
          </cell>
          <cell r="K131" t="str">
            <v>051</v>
          </cell>
          <cell r="L131" t="str">
            <v>RENOUVELLEMENT</v>
          </cell>
          <cell r="M131">
            <v>2019</v>
          </cell>
          <cell r="N131" t="str">
            <v>RENOUVELLEMENT</v>
          </cell>
          <cell r="O131" t="str">
            <v>08.DOSSIER CLOT</v>
          </cell>
          <cell r="P131" t="str">
            <v>CHA</v>
          </cell>
          <cell r="Q131" t="str">
            <v>FRONTAL STANDARD</v>
          </cell>
          <cell r="R131" t="str">
            <v>FENWICK</v>
          </cell>
          <cell r="S131" t="str">
            <v>H30D</v>
          </cell>
          <cell r="T131" t="str">
            <v>GASOIL</v>
          </cell>
          <cell r="V131" t="str">
            <v>SANS POSITIONNEUR</v>
          </cell>
          <cell r="X131">
            <v>3</v>
          </cell>
          <cell r="AD131">
            <v>41275</v>
          </cell>
          <cell r="AE131">
            <v>41277</v>
          </cell>
          <cell r="AG131">
            <v>41275</v>
          </cell>
          <cell r="AI131">
            <v>43830</v>
          </cell>
          <cell r="AJ131">
            <v>43800</v>
          </cell>
          <cell r="AK131">
            <v>2019</v>
          </cell>
          <cell r="AL131">
            <v>3</v>
          </cell>
          <cell r="AM131">
            <v>43649</v>
          </cell>
          <cell r="AN131">
            <v>43297</v>
          </cell>
          <cell r="AO131">
            <v>12</v>
          </cell>
          <cell r="AP131">
            <v>43830</v>
          </cell>
          <cell r="AQ131" t="str">
            <v>LLD</v>
          </cell>
          <cell r="AR131" t="str">
            <v>LOIRE OCEAN MANUTENTION</v>
          </cell>
          <cell r="AS131" t="str">
            <v>LOIRE OCEAN MANUTENTION</v>
          </cell>
          <cell r="AT131" t="str">
            <v>NC</v>
          </cell>
          <cell r="AU131" t="str">
            <v>HS001818</v>
          </cell>
          <cell r="AV131" t="str">
            <v>OUI</v>
          </cell>
          <cell r="AW131" t="str">
            <v>1ER JANVIER</v>
          </cell>
          <cell r="AX131">
            <v>46402</v>
          </cell>
          <cell r="AY131" t="str">
            <v>CTR</v>
          </cell>
          <cell r="AZ131" t="str">
            <v/>
          </cell>
          <cell r="BA131">
            <v>84</v>
          </cell>
          <cell r="BB131" t="str">
            <v>NON</v>
          </cell>
          <cell r="BC131" t="str">
            <v>OUI</v>
          </cell>
          <cell r="BD131" t="str">
            <v>PREVENTIF ET CURATIF</v>
          </cell>
          <cell r="BE131" t="str">
            <v>OUI</v>
          </cell>
          <cell r="BF131" t="str">
            <v>OUI</v>
          </cell>
          <cell r="BG131">
            <v>564.54</v>
          </cell>
          <cell r="BH131">
            <v>564.54</v>
          </cell>
          <cell r="BI131">
            <v>0</v>
          </cell>
          <cell r="BN131">
            <v>529</v>
          </cell>
          <cell r="BO131">
            <v>4.59</v>
          </cell>
          <cell r="BP131" t="str">
            <v>FORFAIT</v>
          </cell>
          <cell r="BQ131">
            <v>67</v>
          </cell>
          <cell r="BR131">
            <v>8.4259701492537307</v>
          </cell>
          <cell r="BU131">
            <v>800</v>
          </cell>
          <cell r="BW131">
            <v>4658</v>
          </cell>
          <cell r="BX131" t="str">
            <v>INT</v>
          </cell>
          <cell r="CP131" t="str">
            <v>NON</v>
          </cell>
          <cell r="DS131">
            <v>43685</v>
          </cell>
          <cell r="DT131">
            <v>43869</v>
          </cell>
          <cell r="DV131">
            <v>58.962025316455694</v>
          </cell>
          <cell r="DW131">
            <v>707.54430379746827</v>
          </cell>
          <cell r="DX131">
            <v>4952.8101265822779</v>
          </cell>
        </row>
        <row r="132">
          <cell r="C132" t="str">
            <v>H2X393D55134</v>
          </cell>
          <cell r="D132" t="str">
            <v>MATERIEL</v>
          </cell>
          <cell r="E132" t="str">
            <v>ACTIF</v>
          </cell>
          <cell r="F132" t="str">
            <v/>
          </cell>
          <cell r="G132" t="str">
            <v/>
          </cell>
          <cell r="H132" t="str">
            <v>LARIVIERE</v>
          </cell>
          <cell r="I132" t="str">
            <v>CHELLES</v>
          </cell>
          <cell r="J132" t="str">
            <v>ILE DE France CENTRE</v>
          </cell>
          <cell r="K132" t="str">
            <v>051</v>
          </cell>
          <cell r="L132" t="str">
            <v>RENOUVELLEMENT</v>
          </cell>
          <cell r="M132">
            <v>2021</v>
          </cell>
          <cell r="N132" t="str">
            <v>RENOUVELLEMENT</v>
          </cell>
          <cell r="O132" t="str">
            <v>01.EXPRESSION DE BESOIN EN COURS</v>
          </cell>
          <cell r="P132" t="str">
            <v>CHA</v>
          </cell>
          <cell r="Q132" t="str">
            <v>FRONTAL STANDARD</v>
          </cell>
          <cell r="R132" t="str">
            <v>FENWICK</v>
          </cell>
          <cell r="S132" t="str">
            <v>H30D</v>
          </cell>
          <cell r="T132" t="str">
            <v>GASOIL</v>
          </cell>
          <cell r="V132" t="str">
            <v>POSITIONNEUR</v>
          </cell>
          <cell r="X132">
            <v>3</v>
          </cell>
          <cell r="AD132">
            <v>41730</v>
          </cell>
          <cell r="AE132">
            <v>41709</v>
          </cell>
          <cell r="AG132">
            <v>41730</v>
          </cell>
          <cell r="AI132">
            <v>44286</v>
          </cell>
          <cell r="AJ132">
            <v>44256</v>
          </cell>
          <cell r="AK132">
            <v>2021</v>
          </cell>
          <cell r="AL132">
            <v>3</v>
          </cell>
          <cell r="AM132">
            <v>44106</v>
          </cell>
          <cell r="AN132">
            <v>44019</v>
          </cell>
          <cell r="AO132">
            <v>12</v>
          </cell>
          <cell r="AQ132" t="str">
            <v>LLD</v>
          </cell>
          <cell r="AR132" t="str">
            <v>FENWICK LEASE</v>
          </cell>
          <cell r="AS132" t="str">
            <v>FENWICK LEASE</v>
          </cell>
          <cell r="AT132" t="str">
            <v>NC</v>
          </cell>
          <cell r="AU132" t="str">
            <v>001127658-00</v>
          </cell>
          <cell r="AV132" t="str">
            <v>OUI</v>
          </cell>
          <cell r="AW132" t="str">
            <v>SIG</v>
          </cell>
          <cell r="AX132">
            <v>61384</v>
          </cell>
          <cell r="AY132" t="str">
            <v>CTR</v>
          </cell>
          <cell r="AZ132" t="str">
            <v/>
          </cell>
          <cell r="BA132">
            <v>84</v>
          </cell>
          <cell r="BB132" t="str">
            <v>NON</v>
          </cell>
          <cell r="BC132" t="str">
            <v>OUI</v>
          </cell>
          <cell r="BD132" t="str">
            <v>PREVENTIF ET CURATIF</v>
          </cell>
          <cell r="BE132" t="str">
            <v>NON</v>
          </cell>
          <cell r="BF132" t="str">
            <v>OUI</v>
          </cell>
          <cell r="BG132">
            <v>514.24</v>
          </cell>
          <cell r="BH132">
            <v>353</v>
          </cell>
          <cell r="BI132">
            <v>161.24</v>
          </cell>
          <cell r="BN132">
            <v>510</v>
          </cell>
          <cell r="BO132">
            <v>4.24</v>
          </cell>
          <cell r="BP132" t="str">
            <v>FORFAIT</v>
          </cell>
          <cell r="BQ132">
            <v>67</v>
          </cell>
          <cell r="BR132">
            <v>7.6752238805970148</v>
          </cell>
          <cell r="BU132">
            <v>800</v>
          </cell>
          <cell r="BV132">
            <v>5600</v>
          </cell>
          <cell r="BW132">
            <v>5137</v>
          </cell>
          <cell r="BX132" t="str">
            <v>INT</v>
          </cell>
          <cell r="CP132" t="str">
            <v>RC</v>
          </cell>
          <cell r="DF132">
            <v>44286</v>
          </cell>
          <cell r="DG132">
            <v>2021</v>
          </cell>
          <cell r="DH132">
            <v>390</v>
          </cell>
          <cell r="DI132">
            <v>170</v>
          </cell>
          <cell r="DK132">
            <v>560</v>
          </cell>
          <cell r="DS132">
            <v>44202</v>
          </cell>
          <cell r="DT132">
            <v>44383</v>
          </cell>
          <cell r="DV132">
            <v>63.419753086419753</v>
          </cell>
          <cell r="DW132">
            <v>761.03703703703707</v>
          </cell>
          <cell r="DX132">
            <v>5327.2592592592591</v>
          </cell>
        </row>
        <row r="133">
          <cell r="C133" t="str">
            <v>RENOUV H2X393D55134</v>
          </cell>
          <cell r="D133" t="str">
            <v>ENGAGEMENT</v>
          </cell>
          <cell r="E133" t="str">
            <v>ACTIF</v>
          </cell>
          <cell r="F133" t="str">
            <v>DE Envoi Prestataire</v>
          </cell>
          <cell r="G133" t="str">
            <v/>
          </cell>
          <cell r="H133" t="str">
            <v>LARIVIERE</v>
          </cell>
          <cell r="I133" t="str">
            <v>CHELLES</v>
          </cell>
          <cell r="J133" t="str">
            <v>ILE DE France CENTRE</v>
          </cell>
          <cell r="K133" t="str">
            <v>051</v>
          </cell>
          <cell r="L133" t="str">
            <v>RENOUVELLEMENT</v>
          </cell>
          <cell r="M133">
            <v>2021</v>
          </cell>
          <cell r="N133" t="str">
            <v>RENOUVELLEMENT</v>
          </cell>
          <cell r="O133" t="str">
            <v>01.EXPRESSION DE BESOIN EN COURS</v>
          </cell>
          <cell r="P133" t="str">
            <v>CHA</v>
          </cell>
          <cell r="Q133" t="str">
            <v>FRONTAL STANDARD</v>
          </cell>
          <cell r="R133" t="str">
            <v>FENWICK</v>
          </cell>
          <cell r="S133" t="str">
            <v>H30D</v>
          </cell>
          <cell r="T133" t="str">
            <v>GASOIL</v>
          </cell>
          <cell r="V133" t="str">
            <v>POSITIONNEUR</v>
          </cell>
          <cell r="X133">
            <v>3</v>
          </cell>
          <cell r="AC133">
            <v>44102</v>
          </cell>
          <cell r="AI133">
            <v>44286</v>
          </cell>
          <cell r="AJ133">
            <v>44256</v>
          </cell>
          <cell r="AK133">
            <v>2021</v>
          </cell>
          <cell r="AL133">
            <v>3</v>
          </cell>
          <cell r="AQ133" t="str">
            <v>LLD</v>
          </cell>
          <cell r="AR133" t="str">
            <v>FENWICK LEASE</v>
          </cell>
          <cell r="AS133" t="str">
            <v>FENWICK LEASE</v>
          </cell>
          <cell r="AT133" t="str">
            <v>2020LACH52</v>
          </cell>
          <cell r="BA133">
            <v>84</v>
          </cell>
          <cell r="BB133" t="str">
            <v>NON</v>
          </cell>
          <cell r="BC133" t="str">
            <v>OUI</v>
          </cell>
          <cell r="BD133" t="str">
            <v>PREVENTIF ET CURATIF</v>
          </cell>
          <cell r="BE133" t="str">
            <v>NON</v>
          </cell>
          <cell r="BF133" t="str">
            <v>OUI</v>
          </cell>
          <cell r="BG133">
            <v>560</v>
          </cell>
          <cell r="BH133">
            <v>390</v>
          </cell>
          <cell r="BI133">
            <v>170</v>
          </cell>
          <cell r="CP133" t="str">
            <v>NON</v>
          </cell>
          <cell r="DT133" t="str">
            <v/>
          </cell>
          <cell r="DX133">
            <v>0</v>
          </cell>
        </row>
        <row r="134">
          <cell r="C134" t="str">
            <v>RENOUV H2X393C06116</v>
          </cell>
          <cell r="D134" t="str">
            <v>COMMANDE</v>
          </cell>
          <cell r="E134" t="str">
            <v>INACTIF</v>
          </cell>
          <cell r="F134" t="str">
            <v/>
          </cell>
          <cell r="G134" t="str">
            <v/>
          </cell>
          <cell r="H134" t="str">
            <v>LARIVIERE</v>
          </cell>
          <cell r="I134" t="str">
            <v>CHELLES</v>
          </cell>
          <cell r="J134" t="str">
            <v>ILE DE France CENTRE</v>
          </cell>
          <cell r="K134" t="str">
            <v>051</v>
          </cell>
          <cell r="L134" t="str">
            <v/>
          </cell>
          <cell r="M134" t="str">
            <v/>
          </cell>
          <cell r="O134" t="str">
            <v/>
          </cell>
          <cell r="P134" t="str">
            <v>CHA</v>
          </cell>
          <cell r="Q134" t="str">
            <v>FRONTAL STANDARD</v>
          </cell>
          <cell r="R134" t="str">
            <v>FENWICK</v>
          </cell>
          <cell r="S134" t="str">
            <v>H30D</v>
          </cell>
          <cell r="T134" t="str">
            <v>GASOIL</v>
          </cell>
          <cell r="V134" t="str">
            <v>POSITIONNEUR</v>
          </cell>
          <cell r="X134">
            <v>3</v>
          </cell>
          <cell r="AD134">
            <v>43627</v>
          </cell>
          <cell r="AE134">
            <v>43752</v>
          </cell>
          <cell r="AG134">
            <v>43627</v>
          </cell>
          <cell r="AI134">
            <v>43752</v>
          </cell>
          <cell r="AJ134">
            <v>43739</v>
          </cell>
          <cell r="AK134">
            <v>2019</v>
          </cell>
          <cell r="AL134">
            <v>0</v>
          </cell>
          <cell r="AM134">
            <v>43662</v>
          </cell>
          <cell r="AO134">
            <v>0</v>
          </cell>
          <cell r="AQ134" t="str">
            <v>LLD</v>
          </cell>
          <cell r="AR134" t="str">
            <v>FENWICK LEASE</v>
          </cell>
          <cell r="AS134" t="str">
            <v>FENWICK LEASE</v>
          </cell>
          <cell r="AT134" t="str">
            <v>2019LACH07</v>
          </cell>
          <cell r="AU134" t="str">
            <v>001649327-00</v>
          </cell>
          <cell r="AV134" t="str">
            <v>OUI</v>
          </cell>
          <cell r="AW134" t="str">
            <v>SIG</v>
          </cell>
          <cell r="AX134">
            <v>70541</v>
          </cell>
          <cell r="AY134" t="str">
            <v>CTR</v>
          </cell>
          <cell r="AZ134" t="str">
            <v/>
          </cell>
          <cell r="BA134">
            <v>84</v>
          </cell>
          <cell r="BB134" t="str">
            <v>NON</v>
          </cell>
          <cell r="BC134" t="str">
            <v>OUI</v>
          </cell>
          <cell r="BD134" t="str">
            <v>PREVENTIF ET CURATIF</v>
          </cell>
          <cell r="BE134" t="str">
            <v>NON</v>
          </cell>
          <cell r="BF134" t="str">
            <v>OUI</v>
          </cell>
          <cell r="BG134">
            <v>542.76</v>
          </cell>
          <cell r="BH134">
            <v>377.14</v>
          </cell>
          <cell r="BI134">
            <v>165.62</v>
          </cell>
          <cell r="BN134">
            <v>542.76</v>
          </cell>
          <cell r="BO134">
            <v>4.21</v>
          </cell>
          <cell r="BP134" t="str">
            <v>FORFAIT</v>
          </cell>
          <cell r="BQ134">
            <v>67</v>
          </cell>
          <cell r="BR134">
            <v>8.1008955223880594</v>
          </cell>
          <cell r="BU134">
            <v>800</v>
          </cell>
          <cell r="BX134" t="str">
            <v>INT</v>
          </cell>
          <cell r="CP134" t="str">
            <v>NON</v>
          </cell>
          <cell r="DT134" t="str">
            <v/>
          </cell>
          <cell r="DX134">
            <v>0</v>
          </cell>
        </row>
        <row r="135">
          <cell r="C135" t="str">
            <v>H2X393V06173</v>
          </cell>
          <cell r="D135" t="str">
            <v>MATERIEL</v>
          </cell>
          <cell r="E135" t="str">
            <v>ACTIF</v>
          </cell>
          <cell r="F135" t="str">
            <v/>
          </cell>
          <cell r="G135" t="str">
            <v/>
          </cell>
          <cell r="H135" t="str">
            <v>LARIVIERE</v>
          </cell>
          <cell r="I135" t="str">
            <v>CHELLES</v>
          </cell>
          <cell r="J135" t="str">
            <v>ILE DE France CENTRE</v>
          </cell>
          <cell r="K135" t="str">
            <v>051</v>
          </cell>
          <cell r="L135" t="str">
            <v/>
          </cell>
          <cell r="M135" t="str">
            <v/>
          </cell>
          <cell r="O135" t="str">
            <v/>
          </cell>
          <cell r="P135" t="str">
            <v>CHA</v>
          </cell>
          <cell r="Q135" t="str">
            <v>FRONTAL STANDARD</v>
          </cell>
          <cell r="R135" t="str">
            <v>FENWICK</v>
          </cell>
          <cell r="S135" t="str">
            <v>H30D</v>
          </cell>
          <cell r="T135" t="str">
            <v>GASOIL</v>
          </cell>
          <cell r="V135" t="str">
            <v>POSITIONNEUR</v>
          </cell>
          <cell r="X135">
            <v>3</v>
          </cell>
          <cell r="AD135">
            <v>43831</v>
          </cell>
          <cell r="AE135">
            <v>43837</v>
          </cell>
          <cell r="AG135">
            <v>43831</v>
          </cell>
          <cell r="AI135">
            <v>46387</v>
          </cell>
          <cell r="AJ135">
            <v>46357</v>
          </cell>
          <cell r="AK135">
            <v>2026</v>
          </cell>
          <cell r="AL135">
            <v>3</v>
          </cell>
          <cell r="AM135">
            <v>46206</v>
          </cell>
          <cell r="AO135">
            <v>12</v>
          </cell>
          <cell r="AQ135" t="str">
            <v>LLD</v>
          </cell>
          <cell r="AR135" t="str">
            <v>FENWICK LEASE</v>
          </cell>
          <cell r="AS135" t="str">
            <v>FENWICK LEASE</v>
          </cell>
          <cell r="AT135" t="str">
            <v>2019LACH07</v>
          </cell>
          <cell r="AU135" t="str">
            <v>001649327-00</v>
          </cell>
          <cell r="AV135" t="str">
            <v>OUI</v>
          </cell>
          <cell r="AW135" t="str">
            <v>SIG</v>
          </cell>
          <cell r="AX135">
            <v>70541</v>
          </cell>
          <cell r="AY135" t="str">
            <v>CTR</v>
          </cell>
          <cell r="AZ135" t="str">
            <v/>
          </cell>
          <cell r="BA135">
            <v>84</v>
          </cell>
          <cell r="BB135" t="str">
            <v>NON</v>
          </cell>
          <cell r="BC135" t="str">
            <v>OUI</v>
          </cell>
          <cell r="BD135" t="str">
            <v>PREVENTIF ET CURATIF</v>
          </cell>
          <cell r="BE135" t="str">
            <v>NON</v>
          </cell>
          <cell r="BF135" t="str">
            <v>OUI</v>
          </cell>
          <cell r="BG135">
            <v>542.76</v>
          </cell>
          <cell r="BH135">
            <v>377.14</v>
          </cell>
          <cell r="BI135">
            <v>165.62</v>
          </cell>
          <cell r="BN135">
            <v>542.76</v>
          </cell>
          <cell r="BO135">
            <v>4.21</v>
          </cell>
          <cell r="BP135" t="str">
            <v>FORFAIT</v>
          </cell>
          <cell r="BQ135">
            <v>67</v>
          </cell>
          <cell r="BR135">
            <v>8.1008955223880594</v>
          </cell>
          <cell r="BU135">
            <v>800</v>
          </cell>
          <cell r="BV135">
            <v>5600</v>
          </cell>
          <cell r="BW135">
            <v>690</v>
          </cell>
          <cell r="BX135" t="str">
            <v>INT</v>
          </cell>
          <cell r="CP135" t="str">
            <v>RC</v>
          </cell>
          <cell r="DS135">
            <v>44202</v>
          </cell>
          <cell r="DT135">
            <v>44383</v>
          </cell>
          <cell r="DV135">
            <v>62.727272727272727</v>
          </cell>
          <cell r="DW135">
            <v>752.72727272727275</v>
          </cell>
          <cell r="DX135">
            <v>5269.090909090909</v>
          </cell>
        </row>
        <row r="136">
          <cell r="C136" t="str">
            <v>H2X392C01363</v>
          </cell>
          <cell r="D136" t="str">
            <v>MATERIEL</v>
          </cell>
          <cell r="E136" t="str">
            <v>INACTIF</v>
          </cell>
          <cell r="F136" t="str">
            <v/>
          </cell>
          <cell r="G136" t="str">
            <v>Arrêt de la facturation au 31/08/2019</v>
          </cell>
          <cell r="H136" t="str">
            <v>LARIVIERE</v>
          </cell>
          <cell r="I136" t="str">
            <v>CHERBOURG</v>
          </cell>
          <cell r="J136" t="str">
            <v>NORMANDIE</v>
          </cell>
          <cell r="K136" t="str">
            <v>02H</v>
          </cell>
          <cell r="L136" t="str">
            <v>RENOUVELLEMENT</v>
          </cell>
          <cell r="M136">
            <v>2019</v>
          </cell>
          <cell r="N136" t="str">
            <v>RENOUVELLEMENT</v>
          </cell>
          <cell r="O136" t="str">
            <v>08.DOSSIER CLOT</v>
          </cell>
          <cell r="P136" t="str">
            <v>CHA</v>
          </cell>
          <cell r="Q136" t="str">
            <v>FRONTAL STANDARD</v>
          </cell>
          <cell r="R136" t="str">
            <v>FENWICK</v>
          </cell>
          <cell r="S136" t="str">
            <v>H25D</v>
          </cell>
          <cell r="T136" t="str">
            <v>GASOIL</v>
          </cell>
          <cell r="V136" t="str">
            <v>SANS POSITIONNEUR</v>
          </cell>
          <cell r="X136">
            <v>2.5</v>
          </cell>
          <cell r="AD136">
            <v>41091</v>
          </cell>
          <cell r="AE136">
            <v>41087</v>
          </cell>
          <cell r="AG136">
            <v>41091</v>
          </cell>
          <cell r="AI136">
            <v>43646</v>
          </cell>
          <cell r="AJ136">
            <v>43617</v>
          </cell>
          <cell r="AK136">
            <v>2019</v>
          </cell>
          <cell r="AL136">
            <v>3</v>
          </cell>
          <cell r="AM136">
            <v>43464</v>
          </cell>
          <cell r="AN136">
            <v>43297</v>
          </cell>
          <cell r="AO136">
            <v>12</v>
          </cell>
          <cell r="AP136">
            <v>43748</v>
          </cell>
          <cell r="AQ136" t="str">
            <v>LLD</v>
          </cell>
          <cell r="AR136" t="str">
            <v>LOIRE OCEAN MANUTENTION</v>
          </cell>
          <cell r="AS136" t="str">
            <v>LOIRE OCEAN MANUTENTION</v>
          </cell>
          <cell r="AT136" t="str">
            <v>NC</v>
          </cell>
          <cell r="AU136" t="str">
            <v>HS001680</v>
          </cell>
          <cell r="AV136" t="str">
            <v>OUI</v>
          </cell>
          <cell r="AW136" t="str">
            <v>1ER AOUT</v>
          </cell>
          <cell r="AX136">
            <v>45791</v>
          </cell>
          <cell r="AY136" t="str">
            <v>CTR</v>
          </cell>
          <cell r="AZ136" t="str">
            <v/>
          </cell>
          <cell r="BA136">
            <v>84</v>
          </cell>
          <cell r="BB136" t="str">
            <v>NON</v>
          </cell>
          <cell r="BC136" t="str">
            <v>OUI</v>
          </cell>
          <cell r="BD136" t="str">
            <v>PREVENTIF ET CURATIF</v>
          </cell>
          <cell r="BE136" t="str">
            <v>OUI</v>
          </cell>
          <cell r="BF136" t="str">
            <v>OUI</v>
          </cell>
          <cell r="BG136">
            <v>547.33000000000004</v>
          </cell>
          <cell r="BH136">
            <v>547.33000000000004</v>
          </cell>
          <cell r="BI136">
            <v>0</v>
          </cell>
          <cell r="BN136">
            <v>506</v>
          </cell>
          <cell r="BO136">
            <v>4.3899999999999997</v>
          </cell>
          <cell r="BP136" t="str">
            <v>FORFAIT</v>
          </cell>
          <cell r="BQ136">
            <v>67</v>
          </cell>
          <cell r="BR136">
            <v>8.1691044776119401</v>
          </cell>
          <cell r="BU136">
            <v>800</v>
          </cell>
          <cell r="BW136">
            <v>3075</v>
          </cell>
          <cell r="BX136" t="str">
            <v>INT</v>
          </cell>
          <cell r="CP136" t="str">
            <v>SUPP</v>
          </cell>
          <cell r="DS136">
            <v>43410</v>
          </cell>
          <cell r="DT136">
            <v>43591</v>
          </cell>
          <cell r="DV136">
            <v>40.460526315789473</v>
          </cell>
          <cell r="DW136">
            <v>485.52631578947364</v>
          </cell>
          <cell r="DX136">
            <v>3398.6842105263154</v>
          </cell>
        </row>
        <row r="137">
          <cell r="C137" t="str">
            <v>H2X393V03915</v>
          </cell>
          <cell r="D137" t="str">
            <v>COMMANDE</v>
          </cell>
          <cell r="E137" t="str">
            <v>INACTIF</v>
          </cell>
          <cell r="F137" t="str">
            <v/>
          </cell>
          <cell r="G137" t="str">
            <v/>
          </cell>
          <cell r="H137" t="str">
            <v>LARIVIERE</v>
          </cell>
          <cell r="I137" t="str">
            <v>CHERBOURG</v>
          </cell>
          <cell r="J137" t="str">
            <v>NORMANDIE</v>
          </cell>
          <cell r="K137" t="str">
            <v>02H</v>
          </cell>
          <cell r="L137" t="str">
            <v/>
          </cell>
          <cell r="M137" t="str">
            <v/>
          </cell>
          <cell r="O137" t="str">
            <v/>
          </cell>
          <cell r="P137" t="str">
            <v>CHA</v>
          </cell>
          <cell r="Q137" t="str">
            <v>FRONTAL STANDARD</v>
          </cell>
          <cell r="R137" t="str">
            <v>FENWICK</v>
          </cell>
          <cell r="S137" t="str">
            <v>H30D</v>
          </cell>
          <cell r="T137" t="str">
            <v>GASOIL</v>
          </cell>
          <cell r="V137" t="str">
            <v>POSITIONNEUR</v>
          </cell>
          <cell r="X137">
            <v>3</v>
          </cell>
          <cell r="AD137">
            <v>43564</v>
          </cell>
          <cell r="AE137">
            <v>43696</v>
          </cell>
          <cell r="AG137">
            <v>43564</v>
          </cell>
          <cell r="AI137">
            <v>43696</v>
          </cell>
          <cell r="AJ137">
            <v>43678</v>
          </cell>
          <cell r="AK137">
            <v>2019</v>
          </cell>
          <cell r="AL137">
            <v>3</v>
          </cell>
          <cell r="AM137">
            <v>43514</v>
          </cell>
          <cell r="AO137">
            <v>12</v>
          </cell>
          <cell r="AQ137" t="str">
            <v>LLD</v>
          </cell>
          <cell r="AR137" t="str">
            <v>FENWICK LEASE</v>
          </cell>
          <cell r="AS137" t="str">
            <v>FENWICK LEASE</v>
          </cell>
          <cell r="AT137" t="str">
            <v>2019LACH08</v>
          </cell>
          <cell r="AU137" t="str">
            <v>001631786-00</v>
          </cell>
          <cell r="AV137" t="str">
            <v>OUI</v>
          </cell>
          <cell r="AW137" t="str">
            <v>SIG</v>
          </cell>
          <cell r="AX137">
            <v>71420</v>
          </cell>
          <cell r="AY137" t="str">
            <v>CTR</v>
          </cell>
          <cell r="AZ137" t="str">
            <v/>
          </cell>
          <cell r="BA137">
            <v>84</v>
          </cell>
          <cell r="BB137" t="str">
            <v>NON</v>
          </cell>
          <cell r="BC137" t="str">
            <v>OUI</v>
          </cell>
          <cell r="BD137" t="str">
            <v>PREVENTIF ET CURATIF</v>
          </cell>
          <cell r="BE137" t="str">
            <v>NON</v>
          </cell>
          <cell r="BF137" t="str">
            <v>OUI</v>
          </cell>
          <cell r="BG137">
            <v>548.20000000000005</v>
          </cell>
          <cell r="BH137">
            <v>382.58</v>
          </cell>
          <cell r="BI137">
            <v>165.62</v>
          </cell>
          <cell r="BN137">
            <v>548.20000000000005</v>
          </cell>
          <cell r="BO137">
            <v>4.21</v>
          </cell>
          <cell r="BP137" t="str">
            <v>FORFAIT</v>
          </cell>
          <cell r="BQ137">
            <v>67</v>
          </cell>
          <cell r="BR137">
            <v>8.1820895522388071</v>
          </cell>
          <cell r="BU137">
            <v>800</v>
          </cell>
          <cell r="BW137">
            <v>625</v>
          </cell>
          <cell r="BX137" t="str">
            <v>INT</v>
          </cell>
          <cell r="CP137" t="str">
            <v>NON</v>
          </cell>
          <cell r="DS137">
            <v>44224</v>
          </cell>
          <cell r="DT137">
            <v>44405</v>
          </cell>
          <cell r="DV137">
            <v>36.764705882352942</v>
          </cell>
          <cell r="DW137">
            <v>441.1764705882353</v>
          </cell>
          <cell r="DX137">
            <v>3088.2352941176473</v>
          </cell>
        </row>
        <row r="138">
          <cell r="C138" t="str">
            <v>H2X393V03915</v>
          </cell>
          <cell r="D138" t="str">
            <v>MATERIEL</v>
          </cell>
          <cell r="E138" t="str">
            <v>ACTIF</v>
          </cell>
          <cell r="F138" t="str">
            <v/>
          </cell>
          <cell r="G138" t="str">
            <v/>
          </cell>
          <cell r="H138" t="str">
            <v>LARIVIERE</v>
          </cell>
          <cell r="I138" t="str">
            <v>CHERBOURG</v>
          </cell>
          <cell r="J138" t="str">
            <v>NORMANDIE</v>
          </cell>
          <cell r="K138" t="str">
            <v>02H</v>
          </cell>
          <cell r="L138" t="str">
            <v/>
          </cell>
          <cell r="M138" t="str">
            <v/>
          </cell>
          <cell r="O138" t="str">
            <v/>
          </cell>
          <cell r="P138" t="str">
            <v>CHA</v>
          </cell>
          <cell r="Q138" t="str">
            <v>FRONTAL STANDARD</v>
          </cell>
          <cell r="R138" t="str">
            <v>FENWICK</v>
          </cell>
          <cell r="S138" t="str">
            <v>H30D</v>
          </cell>
          <cell r="T138" t="str">
            <v>GASOIL</v>
          </cell>
          <cell r="V138" t="str">
            <v>POSITIONNEUR</v>
          </cell>
          <cell r="X138">
            <v>3</v>
          </cell>
          <cell r="AD138">
            <v>43709</v>
          </cell>
          <cell r="AE138">
            <v>43703</v>
          </cell>
          <cell r="AG138">
            <v>43709</v>
          </cell>
          <cell r="AI138">
            <v>46265</v>
          </cell>
          <cell r="AJ138">
            <v>46235</v>
          </cell>
          <cell r="AK138">
            <v>2026</v>
          </cell>
          <cell r="AL138">
            <v>3</v>
          </cell>
          <cell r="AM138">
            <v>46083</v>
          </cell>
          <cell r="AO138">
            <v>12</v>
          </cell>
          <cell r="AQ138" t="str">
            <v>LLD</v>
          </cell>
          <cell r="AR138" t="str">
            <v>FENWICK LEASE</v>
          </cell>
          <cell r="AS138" t="str">
            <v>FENWICK LEASE</v>
          </cell>
          <cell r="AT138" t="str">
            <v>2019LACH08</v>
          </cell>
          <cell r="AU138" t="str">
            <v>001631786-00</v>
          </cell>
          <cell r="AV138" t="str">
            <v>OUI</v>
          </cell>
          <cell r="AW138" t="str">
            <v>SIG</v>
          </cell>
          <cell r="AX138">
            <v>71420</v>
          </cell>
          <cell r="AY138" t="str">
            <v>CTR</v>
          </cell>
          <cell r="AZ138" t="str">
            <v/>
          </cell>
          <cell r="BA138">
            <v>84</v>
          </cell>
          <cell r="BB138" t="str">
            <v>NON</v>
          </cell>
          <cell r="BC138" t="str">
            <v>OUI</v>
          </cell>
          <cell r="BD138" t="str">
            <v>PREVENTIF ET CURATIF</v>
          </cell>
          <cell r="BE138" t="str">
            <v>NON</v>
          </cell>
          <cell r="BF138" t="str">
            <v>OUI</v>
          </cell>
          <cell r="BG138">
            <v>548.20000000000005</v>
          </cell>
          <cell r="BH138">
            <v>382.58</v>
          </cell>
          <cell r="BI138">
            <v>165.62</v>
          </cell>
          <cell r="BN138">
            <v>548.20000000000005</v>
          </cell>
          <cell r="BO138">
            <v>4.21</v>
          </cell>
          <cell r="BP138" t="str">
            <v>FORFAIT</v>
          </cell>
          <cell r="BQ138">
            <v>67</v>
          </cell>
          <cell r="BR138">
            <v>8.1820895522388071</v>
          </cell>
          <cell r="BU138">
            <v>800</v>
          </cell>
          <cell r="BV138">
            <v>5600</v>
          </cell>
          <cell r="BW138">
            <v>625</v>
          </cell>
          <cell r="BX138" t="str">
            <v>INT</v>
          </cell>
          <cell r="CP138" t="str">
            <v>RC</v>
          </cell>
          <cell r="DS138">
            <v>44224</v>
          </cell>
          <cell r="DT138">
            <v>44405</v>
          </cell>
          <cell r="DV138">
            <v>36.764705882352942</v>
          </cell>
          <cell r="DW138">
            <v>441.1764705882353</v>
          </cell>
          <cell r="DX138">
            <v>3088.2352941176473</v>
          </cell>
        </row>
        <row r="139">
          <cell r="C139" t="str">
            <v>NON DEFINIE</v>
          </cell>
          <cell r="D139" t="str">
            <v>ENGAGEMENT</v>
          </cell>
          <cell r="E139" t="str">
            <v>INACTIF</v>
          </cell>
          <cell r="H139" t="str">
            <v>LARIVIERE</v>
          </cell>
          <cell r="I139" t="str">
            <v>CHERBOURG</v>
          </cell>
          <cell r="J139" t="str">
            <v>NORMANDIE</v>
          </cell>
          <cell r="K139" t="str">
            <v>02H</v>
          </cell>
          <cell r="L139" t="str">
            <v>SUPPLEMENTAIRE</v>
          </cell>
          <cell r="M139">
            <v>2021</v>
          </cell>
          <cell r="N139" t="str">
            <v>SUPPLEMENTAIRE</v>
          </cell>
          <cell r="O139" t="str">
            <v>07.COMMANDE EN COURS</v>
          </cell>
          <cell r="P139" t="str">
            <v>CHA</v>
          </cell>
          <cell r="Q139" t="str">
            <v>FRONTAL STANDARD</v>
          </cell>
          <cell r="R139" t="str">
            <v>FENWICK</v>
          </cell>
          <cell r="S139" t="str">
            <v>H30D</v>
          </cell>
          <cell r="T139" t="str">
            <v>GASOIL</v>
          </cell>
          <cell r="X139">
            <v>3</v>
          </cell>
          <cell r="AC139">
            <v>44102</v>
          </cell>
          <cell r="AE139">
            <v>44197</v>
          </cell>
          <cell r="AI139">
            <v>44197</v>
          </cell>
          <cell r="AJ139">
            <v>44197</v>
          </cell>
          <cell r="AK139">
            <v>2021</v>
          </cell>
          <cell r="AQ139" t="str">
            <v>LLD</v>
          </cell>
          <cell r="AR139" t="str">
            <v>FENWICK LEASE</v>
          </cell>
          <cell r="AS139" t="str">
            <v>FENWICK LEASE</v>
          </cell>
          <cell r="AT139" t="str">
            <v>2020LACH46</v>
          </cell>
          <cell r="AU139" t="str">
            <v>001742225-00</v>
          </cell>
          <cell r="BG139">
            <v>560</v>
          </cell>
          <cell r="BH139">
            <v>390</v>
          </cell>
          <cell r="BI139">
            <v>170</v>
          </cell>
          <cell r="CP139" t="str">
            <v>NON</v>
          </cell>
          <cell r="DT139" t="str">
            <v/>
          </cell>
          <cell r="DX139">
            <v>0</v>
          </cell>
        </row>
        <row r="140">
          <cell r="C140" t="str">
            <v>NON DEFINIE</v>
          </cell>
          <cell r="D140" t="str">
            <v>COMMANDE</v>
          </cell>
          <cell r="E140" t="str">
            <v>ACTIF</v>
          </cell>
          <cell r="F140" t="str">
            <v>Contrat SG/loueur</v>
          </cell>
          <cell r="H140" t="str">
            <v>LARIVIERE</v>
          </cell>
          <cell r="I140" t="str">
            <v>CHERBOURG</v>
          </cell>
          <cell r="J140" t="str">
            <v>NORMANDIE</v>
          </cell>
          <cell r="K140" t="str">
            <v>02H</v>
          </cell>
          <cell r="L140" t="str">
            <v>SUPPLEMENTAIRE</v>
          </cell>
          <cell r="M140">
            <v>2021</v>
          </cell>
          <cell r="N140" t="str">
            <v>SUPPLEMENTAIRE</v>
          </cell>
          <cell r="O140" t="str">
            <v>07.COMMANDE EN COURS</v>
          </cell>
          <cell r="P140" t="str">
            <v>CHA</v>
          </cell>
          <cell r="Q140" t="str">
            <v>FRONTAL STANDARD</v>
          </cell>
          <cell r="R140" t="str">
            <v>FENWICK</v>
          </cell>
          <cell r="S140" t="str">
            <v>H30D</v>
          </cell>
          <cell r="T140" t="str">
            <v>GASOIL</v>
          </cell>
          <cell r="V140" t="str">
            <v>POSITIONNEUR</v>
          </cell>
          <cell r="W140" t="str">
            <v>(CHA) DOSSERET</v>
          </cell>
          <cell r="X140">
            <v>3</v>
          </cell>
          <cell r="AB140" t="str">
            <v>4950 mm</v>
          </cell>
          <cell r="AC140">
            <v>44102</v>
          </cell>
          <cell r="AD140">
            <v>44236</v>
          </cell>
          <cell r="AE140">
            <v>44362</v>
          </cell>
          <cell r="AI140">
            <v>44362</v>
          </cell>
          <cell r="AJ140">
            <v>44348</v>
          </cell>
          <cell r="AK140">
            <v>2021</v>
          </cell>
          <cell r="AQ140" t="str">
            <v>LLD</v>
          </cell>
          <cell r="AR140" t="str">
            <v>FENWICK LEASE</v>
          </cell>
          <cell r="AS140" t="str">
            <v>FENWICK LEASE</v>
          </cell>
          <cell r="AT140" t="str">
            <v>2020LACH46</v>
          </cell>
          <cell r="AU140" t="str">
            <v>001742225-00</v>
          </cell>
          <cell r="AV140" t="str">
            <v>OUI</v>
          </cell>
          <cell r="AW140" t="str">
            <v>1ER JANVIER</v>
          </cell>
          <cell r="AY140" t="str">
            <v>CTR</v>
          </cell>
          <cell r="BA140">
            <v>84</v>
          </cell>
          <cell r="BB140" t="str">
            <v>NON</v>
          </cell>
          <cell r="BC140" t="str">
            <v>OUI</v>
          </cell>
          <cell r="BD140" t="str">
            <v>PREVENTIF ET CURATIF</v>
          </cell>
          <cell r="BE140" t="str">
            <v>NON</v>
          </cell>
          <cell r="BF140" t="str">
            <v>OUI</v>
          </cell>
          <cell r="BG140">
            <v>555.94000000000005</v>
          </cell>
          <cell r="BH140">
            <v>389.49</v>
          </cell>
          <cell r="BI140">
            <v>166.45000000000002</v>
          </cell>
          <cell r="BU140">
            <v>800</v>
          </cell>
          <cell r="CP140" t="str">
            <v>NON</v>
          </cell>
          <cell r="DT140" t="str">
            <v/>
          </cell>
          <cell r="DX140">
            <v>0</v>
          </cell>
        </row>
        <row r="141">
          <cell r="C141" t="str">
            <v>H2X393V04804</v>
          </cell>
          <cell r="D141" t="str">
            <v>MATERIEL</v>
          </cell>
          <cell r="E141" t="str">
            <v>ACTIF</v>
          </cell>
          <cell r="G141" t="str">
            <v>CHARIOT DE PARC</v>
          </cell>
          <cell r="H141" t="str">
            <v>LARIVIERE</v>
          </cell>
          <cell r="I141" t="str">
            <v>CHERBOURG</v>
          </cell>
          <cell r="J141" t="str">
            <v>NORMANDIE</v>
          </cell>
          <cell r="K141" t="str">
            <v>02H</v>
          </cell>
          <cell r="L141" t="str">
            <v>SUPPLEMENTAIRE</v>
          </cell>
          <cell r="M141">
            <v>2021</v>
          </cell>
          <cell r="N141" t="str">
            <v>SUPPLEMENTAIRE</v>
          </cell>
          <cell r="O141" t="str">
            <v>07.COMMANDE EN COURS</v>
          </cell>
          <cell r="P141" t="str">
            <v>CHA</v>
          </cell>
          <cell r="Q141" t="str">
            <v>FRONTAL STANDARD</v>
          </cell>
          <cell r="R141" t="str">
            <v>FENWICK</v>
          </cell>
          <cell r="S141" t="str">
            <v>H30D</v>
          </cell>
          <cell r="T141" t="str">
            <v>GASOIL</v>
          </cell>
          <cell r="V141" t="str">
            <v>POSITIONNEUR</v>
          </cell>
          <cell r="X141">
            <v>3</v>
          </cell>
          <cell r="AB141" t="str">
            <v>4950 mm</v>
          </cell>
          <cell r="AC141">
            <v>44102</v>
          </cell>
          <cell r="AD141">
            <v>44236</v>
          </cell>
          <cell r="AE141">
            <v>44256</v>
          </cell>
          <cell r="AG141">
            <v>44256</v>
          </cell>
          <cell r="AI141">
            <v>44362</v>
          </cell>
          <cell r="AJ141">
            <v>44348</v>
          </cell>
          <cell r="AK141">
            <v>2021</v>
          </cell>
          <cell r="AQ141" t="str">
            <v>LLD PARC</v>
          </cell>
          <cell r="AR141" t="str">
            <v>FENWICK LEASE</v>
          </cell>
          <cell r="AS141" t="str">
            <v>FENWICK LEASE</v>
          </cell>
          <cell r="AT141" t="str">
            <v>2020LACH46</v>
          </cell>
          <cell r="AU141" t="str">
            <v>001742225-00</v>
          </cell>
          <cell r="BA141">
            <v>6</v>
          </cell>
          <cell r="BB141" t="str">
            <v>NON</v>
          </cell>
          <cell r="BC141" t="str">
            <v>OUI</v>
          </cell>
          <cell r="BD141" t="str">
            <v>PREVENTIF ET CURATIF</v>
          </cell>
          <cell r="BE141" t="str">
            <v>NON</v>
          </cell>
          <cell r="BF141" t="str">
            <v>OUI</v>
          </cell>
          <cell r="BG141">
            <v>555.94000000000005</v>
          </cell>
          <cell r="BH141">
            <v>389.49</v>
          </cell>
          <cell r="BI141">
            <v>166.45000000000002</v>
          </cell>
          <cell r="BU141">
            <v>800</v>
          </cell>
          <cell r="BW141">
            <v>1</v>
          </cell>
          <cell r="CP141" t="str">
            <v>NON</v>
          </cell>
          <cell r="DT141" t="str">
            <v/>
          </cell>
          <cell r="DX141">
            <v>0</v>
          </cell>
        </row>
        <row r="142">
          <cell r="C142" t="str">
            <v>517322C00215</v>
          </cell>
          <cell r="D142" t="str">
            <v>MATERIEL</v>
          </cell>
          <cell r="E142" t="str">
            <v>INACTIF</v>
          </cell>
          <cell r="F142" t="str">
            <v/>
          </cell>
          <cell r="G142" t="str">
            <v xml:space="preserve">Le 22/10/19 - relance STILL pour reprise ( ch dispo à compter du 28/10/19) - livraison du neuf le 25/10/19 le 18/11/2019 suite point fait avec le commercial, la date de démarrage du contrat est erronnée depuis 2012, le contrat a été callé au 01/12/12 à date 1ère factur. = aucune info dans le dossier </v>
          </cell>
          <cell r="H142" t="str">
            <v>LARIVIERE</v>
          </cell>
          <cell r="I142" t="str">
            <v>CHOLET</v>
          </cell>
          <cell r="J142" t="str">
            <v>CENTRE OUEST</v>
          </cell>
          <cell r="K142">
            <v>195</v>
          </cell>
          <cell r="L142" t="str">
            <v>RENOUVELLEMENT</v>
          </cell>
          <cell r="M142">
            <v>2019</v>
          </cell>
          <cell r="N142" t="str">
            <v>RENOUVELLEMENT</v>
          </cell>
          <cell r="O142" t="str">
            <v>08.DOSSIER CLOT</v>
          </cell>
          <cell r="P142" t="str">
            <v>CHA</v>
          </cell>
          <cell r="Q142" t="str">
            <v>FRONTAL STANDARD</v>
          </cell>
          <cell r="R142" t="str">
            <v>STILL</v>
          </cell>
          <cell r="S142" t="str">
            <v>RX70.25</v>
          </cell>
          <cell r="T142" t="str">
            <v>GASOIL</v>
          </cell>
          <cell r="V142" t="str">
            <v>SANS POSITIONNEUR</v>
          </cell>
          <cell r="X142">
            <v>2.5</v>
          </cell>
          <cell r="AD142">
            <v>43783</v>
          </cell>
          <cell r="AE142">
            <v>41228</v>
          </cell>
          <cell r="AG142">
            <v>43783</v>
          </cell>
          <cell r="AI142">
            <v>43799</v>
          </cell>
          <cell r="AJ142">
            <v>43770</v>
          </cell>
          <cell r="AK142">
            <v>2019</v>
          </cell>
          <cell r="AL142">
            <v>1</v>
          </cell>
          <cell r="AM142">
            <v>43678</v>
          </cell>
          <cell r="AN142">
            <v>43297</v>
          </cell>
          <cell r="AO142">
            <v>1</v>
          </cell>
          <cell r="AP142">
            <v>43799</v>
          </cell>
          <cell r="AQ142" t="str">
            <v>LLD</v>
          </cell>
          <cell r="AR142" t="str">
            <v>STILL LOCATION</v>
          </cell>
          <cell r="AS142" t="str">
            <v>STILL LOCATION</v>
          </cell>
          <cell r="AT142" t="str">
            <v>NC</v>
          </cell>
          <cell r="AU142" t="str">
            <v>838920</v>
          </cell>
          <cell r="AV142" t="str">
            <v>OUI</v>
          </cell>
          <cell r="AW142" t="str">
            <v>1ER JANVIER</v>
          </cell>
          <cell r="AX142">
            <v>32000</v>
          </cell>
          <cell r="AY142" t="str">
            <v>AV1</v>
          </cell>
          <cell r="AZ142" t="str">
            <v>PROLONGATION</v>
          </cell>
          <cell r="BA142">
            <v>84</v>
          </cell>
          <cell r="BB142" t="str">
            <v>NON</v>
          </cell>
          <cell r="BC142" t="str">
            <v>OUI</v>
          </cell>
          <cell r="BD142" t="str">
            <v>PREVENTIF ET CURATIF</v>
          </cell>
          <cell r="BE142" t="str">
            <v>NON</v>
          </cell>
          <cell r="BF142" t="str">
            <v>OUI</v>
          </cell>
          <cell r="BG142">
            <v>525.52</v>
          </cell>
          <cell r="BH142">
            <v>525.52</v>
          </cell>
          <cell r="BI142">
            <v>0</v>
          </cell>
          <cell r="BN142">
            <v>514</v>
          </cell>
          <cell r="BO142">
            <v>0</v>
          </cell>
          <cell r="BP142" t="str">
            <v>FORFAIT</v>
          </cell>
          <cell r="BQ142">
            <v>67</v>
          </cell>
          <cell r="BR142">
            <v>7.8435820895522381</v>
          </cell>
          <cell r="BU142">
            <v>800</v>
          </cell>
          <cell r="BX142" t="str">
            <v>INT</v>
          </cell>
          <cell r="CP142" t="str">
            <v>NON</v>
          </cell>
          <cell r="DT142" t="str">
            <v/>
          </cell>
          <cell r="DX142">
            <v>0</v>
          </cell>
        </row>
        <row r="143">
          <cell r="C143" t="str">
            <v>517322C00215</v>
          </cell>
          <cell r="D143" t="str">
            <v>MATERIEL</v>
          </cell>
          <cell r="E143" t="str">
            <v>INACTIF</v>
          </cell>
          <cell r="F143" t="str">
            <v/>
          </cell>
          <cell r="G143" t="str">
            <v xml:space="preserve">Le 22/10/19 - relance STILL pour reprise ( ch dispo à compter du 28/10/19) - livraison du neuf le 25/10/19 - le 18/11/2019 suite point fait avec le commercial, la date de démarrage du contrat est erronnée depuis 2012, le contrat a été callé au 01/12/12 à date 1ère factur. = aucune info dans le dossier </v>
          </cell>
          <cell r="H143" t="str">
            <v>LARIVIERE</v>
          </cell>
          <cell r="I143" t="str">
            <v>CHOLET</v>
          </cell>
          <cell r="J143" t="str">
            <v>CENTRE OUEST</v>
          </cell>
          <cell r="K143">
            <v>195</v>
          </cell>
          <cell r="L143" t="str">
            <v/>
          </cell>
          <cell r="M143">
            <v>2019</v>
          </cell>
          <cell r="N143" t="str">
            <v>PROLONGATION</v>
          </cell>
          <cell r="O143" t="str">
            <v>08.DOSSIER CLOT</v>
          </cell>
          <cell r="P143" t="str">
            <v>CHA</v>
          </cell>
          <cell r="Q143" t="str">
            <v>FRONTAL STANDARD</v>
          </cell>
          <cell r="R143" t="str">
            <v>STILL</v>
          </cell>
          <cell r="S143" t="str">
            <v>RX70.25</v>
          </cell>
          <cell r="T143" t="str">
            <v>GASOIL</v>
          </cell>
          <cell r="V143" t="str">
            <v>SANS POSITIONNEUR</v>
          </cell>
          <cell r="X143">
            <v>2.5</v>
          </cell>
          <cell r="AD143">
            <v>41228</v>
          </cell>
          <cell r="AE143">
            <v>41228</v>
          </cell>
          <cell r="AG143">
            <v>41228</v>
          </cell>
          <cell r="AI143">
            <v>43783</v>
          </cell>
          <cell r="AJ143">
            <v>43770</v>
          </cell>
          <cell r="AK143">
            <v>2019</v>
          </cell>
          <cell r="AL143">
            <v>1</v>
          </cell>
          <cell r="AM143">
            <v>43662</v>
          </cell>
          <cell r="AN143">
            <v>43297</v>
          </cell>
          <cell r="AO143">
            <v>1</v>
          </cell>
          <cell r="AQ143" t="str">
            <v>LLD</v>
          </cell>
          <cell r="AR143" t="str">
            <v>STILL LOCATION</v>
          </cell>
          <cell r="AS143" t="str">
            <v>STILL LOCATION</v>
          </cell>
          <cell r="AT143" t="str">
            <v>NC</v>
          </cell>
          <cell r="AU143" t="str">
            <v>838920</v>
          </cell>
          <cell r="AV143" t="str">
            <v>OUI</v>
          </cell>
          <cell r="AW143" t="str">
            <v>1ER JANVIER</v>
          </cell>
          <cell r="AX143">
            <v>32000</v>
          </cell>
          <cell r="AY143" t="str">
            <v>CTR</v>
          </cell>
          <cell r="AZ143" t="str">
            <v/>
          </cell>
          <cell r="BA143">
            <v>84</v>
          </cell>
          <cell r="BB143" t="str">
            <v>NON</v>
          </cell>
          <cell r="BC143" t="str">
            <v>OUI</v>
          </cell>
          <cell r="BD143" t="str">
            <v>PREVENTIF ET CURATIF</v>
          </cell>
          <cell r="BE143" t="str">
            <v>NON</v>
          </cell>
          <cell r="BF143" t="str">
            <v>OUI</v>
          </cell>
          <cell r="BG143">
            <v>525.52</v>
          </cell>
          <cell r="BH143">
            <v>525.52</v>
          </cell>
          <cell r="BI143">
            <v>0</v>
          </cell>
          <cell r="BN143">
            <v>514</v>
          </cell>
          <cell r="BO143">
            <v>0</v>
          </cell>
          <cell r="BP143" t="str">
            <v>FORFAIT</v>
          </cell>
          <cell r="BQ143">
            <v>67</v>
          </cell>
          <cell r="BR143">
            <v>7.8435820895522381</v>
          </cell>
          <cell r="BU143">
            <v>800</v>
          </cell>
          <cell r="BX143" t="str">
            <v>INT</v>
          </cell>
          <cell r="CP143" t="str">
            <v>NON</v>
          </cell>
          <cell r="DT143" t="str">
            <v/>
          </cell>
          <cell r="DX143">
            <v>0</v>
          </cell>
        </row>
        <row r="144">
          <cell r="C144" t="str">
            <v>H2X392V02299</v>
          </cell>
          <cell r="D144" t="str">
            <v>COMMANDE</v>
          </cell>
          <cell r="E144" t="str">
            <v>INACTIF</v>
          </cell>
          <cell r="F144" t="str">
            <v/>
          </cell>
          <cell r="G144" t="str">
            <v/>
          </cell>
          <cell r="H144" t="str">
            <v>LARIVIERE</v>
          </cell>
          <cell r="I144" t="str">
            <v>CHOLET</v>
          </cell>
          <cell r="J144" t="str">
            <v>CENTRE OUEST</v>
          </cell>
          <cell r="K144">
            <v>195</v>
          </cell>
          <cell r="L144" t="str">
            <v/>
          </cell>
          <cell r="M144" t="str">
            <v/>
          </cell>
          <cell r="O144" t="str">
            <v/>
          </cell>
          <cell r="P144" t="str">
            <v>CHA</v>
          </cell>
          <cell r="Q144" t="str">
            <v>FRONTAL STANDARD</v>
          </cell>
          <cell r="R144" t="str">
            <v>FENWICK</v>
          </cell>
          <cell r="S144" t="str">
            <v>H25D</v>
          </cell>
          <cell r="T144" t="str">
            <v>GASOIL</v>
          </cell>
          <cell r="V144" t="str">
            <v>POSITIONNEUR</v>
          </cell>
          <cell r="W144" t="str">
            <v>(CHA) DOSSERET</v>
          </cell>
          <cell r="X144">
            <v>2.5</v>
          </cell>
          <cell r="AD144">
            <v>43710</v>
          </cell>
          <cell r="AE144">
            <v>43781</v>
          </cell>
          <cell r="AG144">
            <v>43710</v>
          </cell>
          <cell r="AI144">
            <v>46326</v>
          </cell>
          <cell r="AJ144">
            <v>46296</v>
          </cell>
          <cell r="AK144">
            <v>2026</v>
          </cell>
          <cell r="AL144">
            <v>1</v>
          </cell>
          <cell r="AM144">
            <v>46206</v>
          </cell>
          <cell r="AO144">
            <v>1</v>
          </cell>
          <cell r="AQ144" t="str">
            <v>LLD</v>
          </cell>
          <cell r="AR144" t="str">
            <v>FENWICK LEASE</v>
          </cell>
          <cell r="AS144" t="str">
            <v>FENWICK LEASE</v>
          </cell>
          <cell r="AT144" t="str">
            <v>2019LACH09</v>
          </cell>
          <cell r="AU144" t="str">
            <v>001656980-00</v>
          </cell>
          <cell r="AV144" t="str">
            <v>OUI</v>
          </cell>
          <cell r="AW144" t="str">
            <v>SIG</v>
          </cell>
          <cell r="AX144">
            <v>63487</v>
          </cell>
          <cell r="AY144" t="str">
            <v>CTR</v>
          </cell>
          <cell r="AZ144" t="str">
            <v/>
          </cell>
          <cell r="BA144">
            <v>84</v>
          </cell>
          <cell r="BB144" t="str">
            <v>NON</v>
          </cell>
          <cell r="BC144" t="str">
            <v>OUI</v>
          </cell>
          <cell r="BD144" t="str">
            <v>PREVENTIF ET CURATIF</v>
          </cell>
          <cell r="BE144" t="str">
            <v>NON</v>
          </cell>
          <cell r="BF144" t="str">
            <v>OUI</v>
          </cell>
          <cell r="BG144">
            <v>493.79</v>
          </cell>
          <cell r="BH144">
            <v>336.62</v>
          </cell>
          <cell r="BI144">
            <v>157.16999999999999</v>
          </cell>
          <cell r="BN144">
            <v>493.79</v>
          </cell>
          <cell r="BO144">
            <v>4</v>
          </cell>
          <cell r="BP144" t="str">
            <v>FORFAIT</v>
          </cell>
          <cell r="BQ144">
            <v>67</v>
          </cell>
          <cell r="BR144">
            <v>7.37</v>
          </cell>
          <cell r="BU144">
            <v>800</v>
          </cell>
          <cell r="BW144">
            <v>1324</v>
          </cell>
          <cell r="BX144" t="str">
            <v>INT</v>
          </cell>
          <cell r="CP144" t="str">
            <v>NON</v>
          </cell>
          <cell r="DS144">
            <v>44176</v>
          </cell>
          <cell r="DT144">
            <v>44358</v>
          </cell>
          <cell r="DV144">
            <v>101.84615384615384</v>
          </cell>
          <cell r="DW144">
            <v>1222.1538461538462</v>
          </cell>
          <cell r="DX144">
            <v>8555.0769230769238</v>
          </cell>
        </row>
        <row r="145">
          <cell r="C145" t="str">
            <v>H2X392V02299</v>
          </cell>
          <cell r="D145" t="str">
            <v>MATERIEL</v>
          </cell>
          <cell r="E145" t="str">
            <v>ACTIF</v>
          </cell>
          <cell r="F145" t="str">
            <v/>
          </cell>
          <cell r="G145" t="str">
            <v/>
          </cell>
          <cell r="H145" t="str">
            <v>LARIVIERE</v>
          </cell>
          <cell r="I145" t="str">
            <v>CHOLET</v>
          </cell>
          <cell r="J145" t="str">
            <v>CENTRE OUEST</v>
          </cell>
          <cell r="K145">
            <v>195</v>
          </cell>
          <cell r="L145" t="str">
            <v/>
          </cell>
          <cell r="M145" t="str">
            <v/>
          </cell>
          <cell r="O145" t="str">
            <v/>
          </cell>
          <cell r="P145" t="str">
            <v>CHA</v>
          </cell>
          <cell r="Q145" t="str">
            <v>FRONTAL STANDARD</v>
          </cell>
          <cell r="R145" t="str">
            <v>FENWICK</v>
          </cell>
          <cell r="S145" t="str">
            <v>H25D</v>
          </cell>
          <cell r="T145" t="str">
            <v>GASOIL</v>
          </cell>
          <cell r="V145" t="str">
            <v>POSITIONNEUR</v>
          </cell>
          <cell r="W145" t="str">
            <v>(CHA) DOSSERET</v>
          </cell>
          <cell r="X145">
            <v>2.5</v>
          </cell>
          <cell r="AD145">
            <v>43770</v>
          </cell>
          <cell r="AE145">
            <v>43763</v>
          </cell>
          <cell r="AG145">
            <v>43770</v>
          </cell>
          <cell r="AI145">
            <v>46326</v>
          </cell>
          <cell r="AJ145">
            <v>46296</v>
          </cell>
          <cell r="AK145">
            <v>2026</v>
          </cell>
          <cell r="AL145">
            <v>1</v>
          </cell>
          <cell r="AM145">
            <v>46206</v>
          </cell>
          <cell r="AO145">
            <v>1</v>
          </cell>
          <cell r="AQ145" t="str">
            <v>LLD</v>
          </cell>
          <cell r="AR145" t="str">
            <v>FENWICK LEASE</v>
          </cell>
          <cell r="AS145" t="str">
            <v>FENWICK LEASE</v>
          </cell>
          <cell r="AT145" t="str">
            <v>2019LACH09</v>
          </cell>
          <cell r="AU145" t="str">
            <v>001656980-00</v>
          </cell>
          <cell r="AV145" t="str">
            <v>OUI</v>
          </cell>
          <cell r="AW145" t="str">
            <v>SIG</v>
          </cell>
          <cell r="AX145">
            <v>63487</v>
          </cell>
          <cell r="AY145" t="str">
            <v>CTR</v>
          </cell>
          <cell r="AZ145" t="str">
            <v/>
          </cell>
          <cell r="BA145">
            <v>84</v>
          </cell>
          <cell r="BB145" t="str">
            <v>NON</v>
          </cell>
          <cell r="BC145" t="str">
            <v>OUI</v>
          </cell>
          <cell r="BD145" t="str">
            <v>PREVENTIF ET CURATIF</v>
          </cell>
          <cell r="BE145" t="str">
            <v>NON</v>
          </cell>
          <cell r="BF145" t="str">
            <v>OUI</v>
          </cell>
          <cell r="BG145">
            <v>493.79</v>
          </cell>
          <cell r="BH145">
            <v>336.62</v>
          </cell>
          <cell r="BI145">
            <v>157.16999999999999</v>
          </cell>
          <cell r="BN145">
            <v>493.79</v>
          </cell>
          <cell r="BO145">
            <v>4</v>
          </cell>
          <cell r="BP145" t="str">
            <v>FORFAIT</v>
          </cell>
          <cell r="BQ145">
            <v>67</v>
          </cell>
          <cell r="BR145">
            <v>7.37</v>
          </cell>
          <cell r="BU145">
            <v>800</v>
          </cell>
          <cell r="BV145">
            <v>5600</v>
          </cell>
          <cell r="BW145">
            <v>1324</v>
          </cell>
          <cell r="BX145" t="str">
            <v>INT</v>
          </cell>
          <cell r="CP145" t="str">
            <v>RC</v>
          </cell>
          <cell r="DS145">
            <v>44176</v>
          </cell>
          <cell r="DT145">
            <v>44358</v>
          </cell>
          <cell r="DV145">
            <v>101.84615384615384</v>
          </cell>
          <cell r="DW145">
            <v>1222.1538461538462</v>
          </cell>
          <cell r="DX145">
            <v>8555.0769230769238</v>
          </cell>
        </row>
        <row r="146">
          <cell r="C146" t="str">
            <v>517323C00286</v>
          </cell>
          <cell r="D146" t="str">
            <v>MATERIEL</v>
          </cell>
          <cell r="E146" t="str">
            <v>INACTIF</v>
          </cell>
          <cell r="F146" t="str">
            <v/>
          </cell>
          <cell r="G146" t="str">
            <v>Le 17/10/19 - relance procédure de reprise à échéance - le 08/11/19 mail env à l'agence suite reception devis de remise en état pour 2794 € HT en attente porisiotn du RAG</v>
          </cell>
          <cell r="H146" t="str">
            <v>LARIVIERE</v>
          </cell>
          <cell r="I146" t="str">
            <v>CHOLET</v>
          </cell>
          <cell r="J146" t="str">
            <v>CENTRE OUEST</v>
          </cell>
          <cell r="K146">
            <v>195</v>
          </cell>
          <cell r="L146" t="str">
            <v>RENOUVELLEMENT</v>
          </cell>
          <cell r="M146">
            <v>2019</v>
          </cell>
          <cell r="N146" t="str">
            <v>RENOUVELLEMENT</v>
          </cell>
          <cell r="O146" t="str">
            <v>08.DOSSIER CLOT</v>
          </cell>
          <cell r="P146" t="str">
            <v>CHA</v>
          </cell>
          <cell r="Q146" t="str">
            <v>FRONTAL STANDARD</v>
          </cell>
          <cell r="R146" t="str">
            <v>STILL</v>
          </cell>
          <cell r="S146" t="str">
            <v>RX70.30</v>
          </cell>
          <cell r="T146" t="str">
            <v>GASOIL</v>
          </cell>
          <cell r="V146" t="str">
            <v>SANS POSITIONNEUR</v>
          </cell>
          <cell r="X146">
            <v>3</v>
          </cell>
          <cell r="AD146">
            <v>41212</v>
          </cell>
          <cell r="AE146">
            <v>41212</v>
          </cell>
          <cell r="AG146">
            <v>41212</v>
          </cell>
          <cell r="AI146">
            <v>43767</v>
          </cell>
          <cell r="AJ146">
            <v>43739</v>
          </cell>
          <cell r="AK146">
            <v>2019</v>
          </cell>
          <cell r="AL146">
            <v>1</v>
          </cell>
          <cell r="AM146">
            <v>43647</v>
          </cell>
          <cell r="AN146">
            <v>43297</v>
          </cell>
          <cell r="AO146">
            <v>1</v>
          </cell>
          <cell r="AP146">
            <v>43769</v>
          </cell>
          <cell r="AQ146" t="str">
            <v>LLD</v>
          </cell>
          <cell r="AR146" t="str">
            <v>STILL LOCATION</v>
          </cell>
          <cell r="AS146" t="str">
            <v>STILL LOCATION</v>
          </cell>
          <cell r="AT146" t="str">
            <v>NC</v>
          </cell>
          <cell r="AU146" t="str">
            <v>838919</v>
          </cell>
          <cell r="AV146" t="str">
            <v>OUI</v>
          </cell>
          <cell r="AW146" t="str">
            <v>1ER JANVIER</v>
          </cell>
          <cell r="AX146">
            <v>36870</v>
          </cell>
          <cell r="AY146" t="str">
            <v>CTR</v>
          </cell>
          <cell r="AZ146" t="str">
            <v/>
          </cell>
          <cell r="BA146">
            <v>58</v>
          </cell>
          <cell r="BB146" t="str">
            <v>NON</v>
          </cell>
          <cell r="BC146" t="str">
            <v>OUI</v>
          </cell>
          <cell r="BD146" t="str">
            <v>PREVENTIF ET CURATIF</v>
          </cell>
          <cell r="BE146" t="str">
            <v>NON</v>
          </cell>
          <cell r="BF146" t="str">
            <v>OUI</v>
          </cell>
          <cell r="BG146">
            <v>548.52</v>
          </cell>
          <cell r="BH146">
            <v>548.52</v>
          </cell>
          <cell r="BI146">
            <v>0</v>
          </cell>
          <cell r="BN146">
            <v>537</v>
          </cell>
          <cell r="BO146">
            <v>0</v>
          </cell>
          <cell r="BP146" t="str">
            <v>FORFAIT</v>
          </cell>
          <cell r="BQ146">
            <v>67</v>
          </cell>
          <cell r="BR146">
            <v>8.1868656716417902</v>
          </cell>
          <cell r="BU146">
            <v>800</v>
          </cell>
          <cell r="BX146" t="str">
            <v>INT</v>
          </cell>
          <cell r="CP146" t="str">
            <v>NON</v>
          </cell>
          <cell r="DT146" t="str">
            <v/>
          </cell>
          <cell r="DX146">
            <v>0</v>
          </cell>
        </row>
        <row r="147">
          <cell r="C147" t="str">
            <v>H2X393V04993</v>
          </cell>
          <cell r="D147" t="str">
            <v>COMMANDE</v>
          </cell>
          <cell r="E147" t="str">
            <v>INACTIF</v>
          </cell>
          <cell r="F147" t="str">
            <v/>
          </cell>
          <cell r="G147" t="str">
            <v/>
          </cell>
          <cell r="H147" t="str">
            <v>LARIVIERE</v>
          </cell>
          <cell r="I147" t="str">
            <v>CHOLET</v>
          </cell>
          <cell r="J147" t="str">
            <v>CENTRE OUEST</v>
          </cell>
          <cell r="K147">
            <v>195</v>
          </cell>
          <cell r="L147" t="str">
            <v/>
          </cell>
          <cell r="M147" t="str">
            <v/>
          </cell>
          <cell r="O147" t="str">
            <v/>
          </cell>
          <cell r="P147" t="str">
            <v>CHA</v>
          </cell>
          <cell r="Q147" t="str">
            <v>FRONTAL STANDARD</v>
          </cell>
          <cell r="R147" t="str">
            <v>FENWICK</v>
          </cell>
          <cell r="S147" t="str">
            <v>H30D</v>
          </cell>
          <cell r="T147" t="str">
            <v>GASOIL</v>
          </cell>
          <cell r="V147" t="str">
            <v>POSITIONNEUR</v>
          </cell>
          <cell r="W147" t="str">
            <v>(CHA) DOSSERET</v>
          </cell>
          <cell r="X147">
            <v>3</v>
          </cell>
          <cell r="AD147">
            <v>43710</v>
          </cell>
          <cell r="AE147">
            <v>43766</v>
          </cell>
          <cell r="AG147">
            <v>43710</v>
          </cell>
          <cell r="AI147">
            <v>43766</v>
          </cell>
          <cell r="AJ147">
            <v>43739</v>
          </cell>
          <cell r="AK147">
            <v>2019</v>
          </cell>
          <cell r="AL147">
            <v>1</v>
          </cell>
          <cell r="AM147">
            <v>43646</v>
          </cell>
          <cell r="AO147">
            <v>1</v>
          </cell>
          <cell r="AQ147" t="str">
            <v>LLD</v>
          </cell>
          <cell r="AR147" t="str">
            <v>FENWICK LEASE</v>
          </cell>
          <cell r="AS147" t="str">
            <v>FENWICK LEASE</v>
          </cell>
          <cell r="AT147" t="str">
            <v>2019LACH10</v>
          </cell>
          <cell r="AU147" t="str">
            <v>001656983-00</v>
          </cell>
          <cell r="AV147" t="str">
            <v>OUI</v>
          </cell>
          <cell r="AW147" t="str">
            <v>SIG</v>
          </cell>
          <cell r="AX147">
            <v>71022</v>
          </cell>
          <cell r="AY147" t="str">
            <v>CTR</v>
          </cell>
          <cell r="AZ147" t="str">
            <v/>
          </cell>
          <cell r="BA147">
            <v>58</v>
          </cell>
          <cell r="BB147" t="str">
            <v>NON</v>
          </cell>
          <cell r="BC147" t="str">
            <v>OUI</v>
          </cell>
          <cell r="BD147" t="str">
            <v>PREVENTIF ET CURATIF</v>
          </cell>
          <cell r="BE147" t="str">
            <v>NON</v>
          </cell>
          <cell r="BF147" t="str">
            <v>OUI</v>
          </cell>
          <cell r="BG147">
            <v>543.44000000000005</v>
          </cell>
          <cell r="BH147">
            <v>377.82</v>
          </cell>
          <cell r="BI147">
            <v>165.62</v>
          </cell>
          <cell r="BN147">
            <v>543.44000000000005</v>
          </cell>
          <cell r="BO147">
            <v>4.21</v>
          </cell>
          <cell r="BP147" t="str">
            <v>FORFAIT</v>
          </cell>
          <cell r="BQ147">
            <v>67</v>
          </cell>
          <cell r="BR147">
            <v>8.1110447761194031</v>
          </cell>
          <cell r="BU147">
            <v>800</v>
          </cell>
          <cell r="BW147">
            <v>1282</v>
          </cell>
          <cell r="BX147" t="str">
            <v>INT</v>
          </cell>
          <cell r="CP147" t="str">
            <v>NON</v>
          </cell>
          <cell r="DS147">
            <v>44245</v>
          </cell>
          <cell r="DT147">
            <v>44426</v>
          </cell>
          <cell r="DV147">
            <v>80.125</v>
          </cell>
          <cell r="DW147">
            <v>961.5</v>
          </cell>
          <cell r="DX147">
            <v>6730.5</v>
          </cell>
        </row>
        <row r="148">
          <cell r="C148" t="str">
            <v>H2X393V04993</v>
          </cell>
          <cell r="D148" t="str">
            <v>MATERIEL</v>
          </cell>
          <cell r="E148" t="str">
            <v>ACTIF</v>
          </cell>
          <cell r="F148" t="str">
            <v/>
          </cell>
          <cell r="G148" t="str">
            <v/>
          </cell>
          <cell r="H148" t="str">
            <v>LARIVIERE</v>
          </cell>
          <cell r="I148" t="str">
            <v>CHOLET</v>
          </cell>
          <cell r="J148" t="str">
            <v>CENTRE OUEST</v>
          </cell>
          <cell r="K148">
            <v>195</v>
          </cell>
          <cell r="L148" t="str">
            <v/>
          </cell>
          <cell r="M148" t="str">
            <v/>
          </cell>
          <cell r="O148" t="str">
            <v/>
          </cell>
          <cell r="P148" t="str">
            <v>CHA</v>
          </cell>
          <cell r="Q148" t="str">
            <v>FRONTAL STANDARD</v>
          </cell>
          <cell r="R148" t="str">
            <v>FENWICK</v>
          </cell>
          <cell r="S148" t="str">
            <v>H30D</v>
          </cell>
          <cell r="T148" t="str">
            <v>GASOIL</v>
          </cell>
          <cell r="V148" t="str">
            <v>POSITIONNEUR</v>
          </cell>
          <cell r="W148" t="str">
            <v>(CHA) DOSSERET</v>
          </cell>
          <cell r="X148">
            <v>3</v>
          </cell>
          <cell r="AD148">
            <v>43770</v>
          </cell>
          <cell r="AE148">
            <v>43753</v>
          </cell>
          <cell r="AG148">
            <v>43770</v>
          </cell>
          <cell r="AI148">
            <v>46326</v>
          </cell>
          <cell r="AJ148">
            <v>46296</v>
          </cell>
          <cell r="AK148">
            <v>2026</v>
          </cell>
          <cell r="AL148">
            <v>1</v>
          </cell>
          <cell r="AM148">
            <v>46206</v>
          </cell>
          <cell r="AO148">
            <v>1</v>
          </cell>
          <cell r="AQ148" t="str">
            <v>LLD</v>
          </cell>
          <cell r="AR148" t="str">
            <v>FENWICK LEASE</v>
          </cell>
          <cell r="AS148" t="str">
            <v>FENWICK LEASE</v>
          </cell>
          <cell r="AT148" t="str">
            <v>2019LACH10</v>
          </cell>
          <cell r="AU148" t="str">
            <v>001656983-00</v>
          </cell>
          <cell r="AV148" t="str">
            <v>OUI</v>
          </cell>
          <cell r="AW148" t="str">
            <v>SIG</v>
          </cell>
          <cell r="AX148">
            <v>71022</v>
          </cell>
          <cell r="AY148" t="str">
            <v>CTR</v>
          </cell>
          <cell r="AZ148" t="str">
            <v/>
          </cell>
          <cell r="BA148">
            <v>84</v>
          </cell>
          <cell r="BB148" t="str">
            <v>NON</v>
          </cell>
          <cell r="BC148" t="str">
            <v>OUI</v>
          </cell>
          <cell r="BD148" t="str">
            <v>PREVENTIF ET CURATIF</v>
          </cell>
          <cell r="BE148" t="str">
            <v>NON</v>
          </cell>
          <cell r="BF148" t="str">
            <v>OUI</v>
          </cell>
          <cell r="BG148">
            <v>543.44000000000005</v>
          </cell>
          <cell r="BH148">
            <v>377.82</v>
          </cell>
          <cell r="BI148">
            <v>165.62</v>
          </cell>
          <cell r="BN148">
            <v>543.44000000000005</v>
          </cell>
          <cell r="BO148">
            <v>4.21</v>
          </cell>
          <cell r="BP148" t="str">
            <v>FORFAIT</v>
          </cell>
          <cell r="BQ148">
            <v>67</v>
          </cell>
          <cell r="BR148">
            <v>8.1110447761194031</v>
          </cell>
          <cell r="BU148">
            <v>800</v>
          </cell>
          <cell r="BV148">
            <v>5600</v>
          </cell>
          <cell r="BW148">
            <v>1282</v>
          </cell>
          <cell r="BX148" t="str">
            <v>INT</v>
          </cell>
          <cell r="CP148" t="str">
            <v>RC</v>
          </cell>
          <cell r="DS148">
            <v>44245</v>
          </cell>
          <cell r="DT148">
            <v>44426</v>
          </cell>
          <cell r="DV148">
            <v>80.125</v>
          </cell>
          <cell r="DW148">
            <v>961.5</v>
          </cell>
          <cell r="DX148">
            <v>6730.5</v>
          </cell>
        </row>
        <row r="149">
          <cell r="C149" t="str">
            <v>RENOUV TRANSPALETTE</v>
          </cell>
          <cell r="D149" t="str">
            <v>COMMANDE</v>
          </cell>
          <cell r="E149" t="str">
            <v>INACTIF</v>
          </cell>
          <cell r="F149" t="str">
            <v/>
          </cell>
          <cell r="G149" t="str">
            <v>Le 19/09/19 commande faite par agence pour remplacer le transpalette HS</v>
          </cell>
          <cell r="H149" t="str">
            <v>LARIVIERE</v>
          </cell>
          <cell r="I149" t="str">
            <v>CHOLET</v>
          </cell>
          <cell r="J149" t="str">
            <v>CENTRE OUEST</v>
          </cell>
          <cell r="K149">
            <v>195</v>
          </cell>
          <cell r="L149" t="str">
            <v/>
          </cell>
          <cell r="M149">
            <v>2019</v>
          </cell>
          <cell r="N149" t="str">
            <v>SUPPLEMENTAIRE</v>
          </cell>
          <cell r="O149" t="str">
            <v>08.DOSSIER CLOT</v>
          </cell>
          <cell r="P149" t="str">
            <v>TPAL</v>
          </cell>
          <cell r="R149" t="str">
            <v>TIMBER</v>
          </cell>
          <cell r="S149" t="str">
            <v>AC25S</v>
          </cell>
          <cell r="T149" t="str">
            <v>MANUELLE</v>
          </cell>
          <cell r="V149" t="str">
            <v/>
          </cell>
          <cell r="W149" t="str">
            <v/>
          </cell>
          <cell r="X149">
            <v>2.5</v>
          </cell>
          <cell r="AD149">
            <v>43727</v>
          </cell>
          <cell r="AG149">
            <v>43727</v>
          </cell>
          <cell r="AI149">
            <v>73050</v>
          </cell>
          <cell r="AJ149">
            <v>73020</v>
          </cell>
          <cell r="AK149">
            <v>2099</v>
          </cell>
          <cell r="AL149">
            <v>0</v>
          </cell>
          <cell r="AM149" t="str">
            <v/>
          </cell>
          <cell r="AN149" t="str">
            <v/>
          </cell>
          <cell r="AO149">
            <v>0</v>
          </cell>
          <cell r="AQ149" t="str">
            <v>PROPRIETE</v>
          </cell>
          <cell r="AR149" t="str">
            <v>PROPRIETE</v>
          </cell>
          <cell r="AS149" t="str">
            <v>PROPRIETE</v>
          </cell>
          <cell r="AT149" t="str">
            <v/>
          </cell>
          <cell r="AU149" t="str">
            <v/>
          </cell>
          <cell r="AV149" t="str">
            <v>NON</v>
          </cell>
          <cell r="AW149" t="str">
            <v/>
          </cell>
          <cell r="AX149">
            <v>254</v>
          </cell>
          <cell r="AY149" t="str">
            <v>CTR</v>
          </cell>
          <cell r="AZ149" t="str">
            <v/>
          </cell>
          <cell r="BA149">
            <v>0</v>
          </cell>
          <cell r="BB149" t="str">
            <v>NON</v>
          </cell>
          <cell r="BC149" t="str">
            <v>NON</v>
          </cell>
          <cell r="BD149" t="str">
            <v>NON</v>
          </cell>
          <cell r="BE149" t="str">
            <v>NON</v>
          </cell>
          <cell r="BF149" t="str">
            <v>NON</v>
          </cell>
          <cell r="BG149">
            <v>0</v>
          </cell>
          <cell r="BH149">
            <v>0</v>
          </cell>
          <cell r="BI149">
            <v>0</v>
          </cell>
          <cell r="BN149">
            <v>0</v>
          </cell>
          <cell r="BO149">
            <v>0</v>
          </cell>
          <cell r="BP149" t="str">
            <v>REEL</v>
          </cell>
          <cell r="BQ149">
            <v>0</v>
          </cell>
          <cell r="BR149">
            <v>0</v>
          </cell>
          <cell r="BU149">
            <v>0</v>
          </cell>
          <cell r="BX149" t="str">
            <v>INT</v>
          </cell>
          <cell r="CP149" t="str">
            <v>NON</v>
          </cell>
          <cell r="DT149" t="str">
            <v/>
          </cell>
          <cell r="DX149">
            <v>0</v>
          </cell>
        </row>
        <row r="150">
          <cell r="C150" t="str">
            <v>18041379M-5/317</v>
          </cell>
          <cell r="D150" t="str">
            <v>MATERIEL</v>
          </cell>
          <cell r="E150" t="str">
            <v>ACTIF</v>
          </cell>
          <cell r="F150" t="str">
            <v/>
          </cell>
          <cell r="G150" t="str">
            <v/>
          </cell>
          <cell r="H150" t="str">
            <v>LARIVIERE</v>
          </cell>
          <cell r="I150" t="str">
            <v>CHOLET</v>
          </cell>
          <cell r="J150" t="str">
            <v>CENTRE OUEST</v>
          </cell>
          <cell r="K150">
            <v>195</v>
          </cell>
          <cell r="L150" t="str">
            <v/>
          </cell>
          <cell r="M150" t="str">
            <v/>
          </cell>
          <cell r="O150" t="str">
            <v/>
          </cell>
          <cell r="P150" t="str">
            <v>TPAL</v>
          </cell>
          <cell r="R150" t="str">
            <v>TIMBER</v>
          </cell>
          <cell r="S150" t="str">
            <v>AC25S</v>
          </cell>
          <cell r="T150" t="str">
            <v>MANUELLE</v>
          </cell>
          <cell r="V150" t="str">
            <v/>
          </cell>
          <cell r="W150" t="str">
            <v/>
          </cell>
          <cell r="X150">
            <v>2.5</v>
          </cell>
          <cell r="AD150">
            <v>43731</v>
          </cell>
          <cell r="AE150">
            <v>43731</v>
          </cell>
          <cell r="AG150">
            <v>43731</v>
          </cell>
          <cell r="AI150">
            <v>73050</v>
          </cell>
          <cell r="AJ150">
            <v>73020</v>
          </cell>
          <cell r="AK150">
            <v>2099</v>
          </cell>
          <cell r="AL150">
            <v>0</v>
          </cell>
          <cell r="AM150" t="str">
            <v/>
          </cell>
          <cell r="AN150" t="str">
            <v/>
          </cell>
          <cell r="AO150">
            <v>0</v>
          </cell>
          <cell r="AQ150" t="str">
            <v>PROPRIETE</v>
          </cell>
          <cell r="AR150" t="str">
            <v>PROPRIETE</v>
          </cell>
          <cell r="AS150" t="str">
            <v>PROPRIETE</v>
          </cell>
          <cell r="AT150" t="str">
            <v>NC</v>
          </cell>
          <cell r="AU150" t="str">
            <v/>
          </cell>
          <cell r="AV150" t="str">
            <v>NON</v>
          </cell>
          <cell r="AW150" t="str">
            <v>NON</v>
          </cell>
          <cell r="AX150">
            <v>254</v>
          </cell>
          <cell r="AY150" t="str">
            <v>CTR</v>
          </cell>
          <cell r="AZ150" t="str">
            <v/>
          </cell>
          <cell r="BA150">
            <v>0</v>
          </cell>
          <cell r="BB150" t="str">
            <v>NON</v>
          </cell>
          <cell r="BC150" t="str">
            <v>NON</v>
          </cell>
          <cell r="BD150" t="str">
            <v>NON</v>
          </cell>
          <cell r="BE150" t="str">
            <v>NON</v>
          </cell>
          <cell r="BF150" t="str">
            <v>NON</v>
          </cell>
          <cell r="BG150">
            <v>0</v>
          </cell>
          <cell r="BH150">
            <v>0</v>
          </cell>
          <cell r="BI150">
            <v>0</v>
          </cell>
          <cell r="BN150">
            <v>0</v>
          </cell>
          <cell r="BO150">
            <v>0</v>
          </cell>
          <cell r="BP150" t="str">
            <v>REEL</v>
          </cell>
          <cell r="BQ150">
            <v>0</v>
          </cell>
          <cell r="BR150">
            <v>0</v>
          </cell>
          <cell r="BU150">
            <v>0</v>
          </cell>
          <cell r="BW150">
            <v>1</v>
          </cell>
          <cell r="BX150" t="str">
            <v>INT</v>
          </cell>
          <cell r="CP150" t="str">
            <v>NON</v>
          </cell>
          <cell r="DT150" t="str">
            <v/>
          </cell>
          <cell r="DX150">
            <v>0</v>
          </cell>
        </row>
        <row r="151">
          <cell r="C151" t="str">
            <v>30173</v>
          </cell>
          <cell r="D151" t="str">
            <v>MATERIEL</v>
          </cell>
          <cell r="E151" t="str">
            <v>INACTIF</v>
          </cell>
          <cell r="F151" t="str">
            <v/>
          </cell>
          <cell r="G151" t="str">
            <v/>
          </cell>
          <cell r="H151" t="str">
            <v>LARIVIERE</v>
          </cell>
          <cell r="I151" t="str">
            <v>CLERMONT FERRAND</v>
          </cell>
          <cell r="J151" t="str">
            <v>SUD EST</v>
          </cell>
          <cell r="K151" t="str">
            <v>01W</v>
          </cell>
          <cell r="L151" t="str">
            <v>RENOUVELLEMENT</v>
          </cell>
          <cell r="M151">
            <v>2018</v>
          </cell>
          <cell r="N151" t="str">
            <v>RENOUVELLEMENT</v>
          </cell>
          <cell r="O151" t="str">
            <v>08.DOSSIER CLOT</v>
          </cell>
          <cell r="P151" t="str">
            <v>CHA</v>
          </cell>
          <cell r="R151" t="str">
            <v>TOYOTA</v>
          </cell>
          <cell r="S151" t="str">
            <v>02 8F FGF25</v>
          </cell>
          <cell r="T151" t="str">
            <v>GAZ</v>
          </cell>
          <cell r="V151" t="str">
            <v/>
          </cell>
          <cell r="W151" t="str">
            <v/>
          </cell>
          <cell r="X151">
            <v>2.5</v>
          </cell>
          <cell r="AD151">
            <v>40862</v>
          </cell>
          <cell r="AG151">
            <v>40862</v>
          </cell>
          <cell r="AI151">
            <v>43418</v>
          </cell>
          <cell r="AJ151">
            <v>43405</v>
          </cell>
          <cell r="AK151">
            <v>2018</v>
          </cell>
          <cell r="AL151">
            <v>3</v>
          </cell>
          <cell r="AM151">
            <v>43236</v>
          </cell>
          <cell r="AN151">
            <v>42944</v>
          </cell>
          <cell r="AO151">
            <v>12</v>
          </cell>
          <cell r="AP151">
            <v>43451</v>
          </cell>
          <cell r="AQ151" t="str">
            <v>LLD</v>
          </cell>
          <cell r="AR151" t="str">
            <v>MANITOU GLOBAL SERVICES</v>
          </cell>
          <cell r="AS151" t="str">
            <v>MANITOU GLOBAL SERVICES</v>
          </cell>
          <cell r="AT151" t="str">
            <v/>
          </cell>
          <cell r="AU151" t="str">
            <v>10</v>
          </cell>
          <cell r="AV151" t="str">
            <v/>
          </cell>
          <cell r="AW151" t="str">
            <v/>
          </cell>
          <cell r="AX151">
            <v>35553</v>
          </cell>
          <cell r="AY151" t="str">
            <v>CTR</v>
          </cell>
          <cell r="AZ151" t="str">
            <v/>
          </cell>
          <cell r="BA151">
            <v>84</v>
          </cell>
          <cell r="BB151" t="str">
            <v>NON</v>
          </cell>
          <cell r="BC151" t="str">
            <v>OUI</v>
          </cell>
          <cell r="BD151" t="str">
            <v>PREVENTIF ET CURATIF</v>
          </cell>
          <cell r="BE151" t="str">
            <v>NON</v>
          </cell>
          <cell r="BF151" t="str">
            <v>OUI</v>
          </cell>
          <cell r="BG151">
            <v>509.73</v>
          </cell>
          <cell r="BH151">
            <v>509.73</v>
          </cell>
          <cell r="BI151">
            <v>0</v>
          </cell>
          <cell r="BN151">
            <v>505.6</v>
          </cell>
          <cell r="BO151">
            <v>3.26</v>
          </cell>
          <cell r="BP151" t="str">
            <v>FORFAIT</v>
          </cell>
          <cell r="BQ151">
            <v>67</v>
          </cell>
          <cell r="BR151">
            <v>7.6079104477611947</v>
          </cell>
          <cell r="BU151">
            <v>800</v>
          </cell>
          <cell r="BX151" t="str">
            <v>INT</v>
          </cell>
          <cell r="CP151" t="str">
            <v>SUPP</v>
          </cell>
          <cell r="DT151" t="str">
            <v/>
          </cell>
          <cell r="DX151">
            <v>0</v>
          </cell>
        </row>
        <row r="152">
          <cell r="C152" t="str">
            <v>H2X392B01197</v>
          </cell>
          <cell r="D152" t="str">
            <v>MATERIEL</v>
          </cell>
          <cell r="E152" t="str">
            <v>INACTIF</v>
          </cell>
          <cell r="F152" t="str">
            <v/>
          </cell>
          <cell r="G152" t="str">
            <v/>
          </cell>
          <cell r="H152" t="str">
            <v>LARIVIERE</v>
          </cell>
          <cell r="I152" t="str">
            <v>CLERMONT FERRAND</v>
          </cell>
          <cell r="J152" t="str">
            <v>SUD EST</v>
          </cell>
          <cell r="K152" t="str">
            <v>01W</v>
          </cell>
          <cell r="L152" t="str">
            <v/>
          </cell>
          <cell r="M152" t="str">
            <v/>
          </cell>
          <cell r="O152" t="str">
            <v/>
          </cell>
          <cell r="P152" t="str">
            <v>CHA</v>
          </cell>
          <cell r="R152" t="str">
            <v>FENWICK</v>
          </cell>
          <cell r="S152" t="str">
            <v>H25T</v>
          </cell>
          <cell r="T152" t="str">
            <v>GAZ</v>
          </cell>
          <cell r="V152" t="str">
            <v/>
          </cell>
          <cell r="W152" t="str">
            <v/>
          </cell>
          <cell r="X152">
            <v>2</v>
          </cell>
          <cell r="AD152">
            <v>43417</v>
          </cell>
          <cell r="AE152">
            <v>43417</v>
          </cell>
          <cell r="AG152">
            <v>43417</v>
          </cell>
          <cell r="AI152">
            <v>43465</v>
          </cell>
          <cell r="AJ152">
            <v>43435</v>
          </cell>
          <cell r="AK152">
            <v>2018</v>
          </cell>
          <cell r="AL152">
            <v>2</v>
          </cell>
          <cell r="AM152">
            <v>43314</v>
          </cell>
          <cell r="AO152">
            <v>0</v>
          </cell>
          <cell r="AP152">
            <v>43431</v>
          </cell>
          <cell r="AQ152" t="str">
            <v>LLD PARC</v>
          </cell>
          <cell r="AR152" t="str">
            <v>FENWICK LINDE LYON SUD</v>
          </cell>
          <cell r="AS152" t="str">
            <v>FENWICK LINDE</v>
          </cell>
          <cell r="AT152" t="str">
            <v>2018LACH44</v>
          </cell>
          <cell r="AU152" t="str">
            <v>1010107986</v>
          </cell>
          <cell r="AV152" t="str">
            <v>NON</v>
          </cell>
          <cell r="AW152" t="str">
            <v>SIG</v>
          </cell>
          <cell r="AX152" t="str">
            <v/>
          </cell>
          <cell r="AY152" t="str">
            <v>CTAT</v>
          </cell>
          <cell r="AZ152" t="str">
            <v/>
          </cell>
          <cell r="BA152">
            <v>84</v>
          </cell>
          <cell r="BB152" t="str">
            <v>NON</v>
          </cell>
          <cell r="BC152" t="str">
            <v>OUI</v>
          </cell>
          <cell r="BD152" t="str">
            <v>PREVENTIF ET CURATIF</v>
          </cell>
          <cell r="BE152" t="str">
            <v>NON</v>
          </cell>
          <cell r="BF152" t="str">
            <v>OUI</v>
          </cell>
          <cell r="BG152">
            <v>572.77</v>
          </cell>
          <cell r="BH152">
            <v>395.75</v>
          </cell>
          <cell r="BI152">
            <v>177.02</v>
          </cell>
          <cell r="BN152">
            <v>572.77</v>
          </cell>
          <cell r="BO152">
            <v>0</v>
          </cell>
          <cell r="BP152" t="str">
            <v>FORFAIT</v>
          </cell>
          <cell r="BQ152">
            <v>67</v>
          </cell>
          <cell r="BR152">
            <v>8.5488059701492531</v>
          </cell>
          <cell r="BU152">
            <v>800</v>
          </cell>
          <cell r="BX152" t="str">
            <v>INT</v>
          </cell>
          <cell r="CP152" t="str">
            <v>SUPP</v>
          </cell>
          <cell r="DT152" t="str">
            <v/>
          </cell>
          <cell r="DX152">
            <v>0</v>
          </cell>
        </row>
        <row r="153">
          <cell r="C153" t="str">
            <v>H2X393C02773</v>
          </cell>
          <cell r="D153" t="str">
            <v>MATERIEL</v>
          </cell>
          <cell r="E153" t="str">
            <v>INACTIF</v>
          </cell>
          <cell r="F153" t="str">
            <v/>
          </cell>
          <cell r="G153" t="str">
            <v/>
          </cell>
          <cell r="H153" t="str">
            <v>LARIVIERE</v>
          </cell>
          <cell r="I153" t="str">
            <v>CLERMONT FERRAND</v>
          </cell>
          <cell r="J153" t="str">
            <v>SUD EST</v>
          </cell>
          <cell r="K153" t="str">
            <v>01W</v>
          </cell>
          <cell r="L153" t="str">
            <v>RENOUVELLEMENT</v>
          </cell>
          <cell r="M153">
            <v>2019</v>
          </cell>
          <cell r="N153" t="str">
            <v>RENOUVELLEMENT</v>
          </cell>
          <cell r="O153" t="str">
            <v>08.DOSSIER CLOT</v>
          </cell>
          <cell r="P153" t="str">
            <v>CHA</v>
          </cell>
          <cell r="Q153" t="str">
            <v>FRONTAL STANDARD</v>
          </cell>
          <cell r="R153" t="str">
            <v>FENWICK</v>
          </cell>
          <cell r="S153" t="str">
            <v>H30D</v>
          </cell>
          <cell r="T153" t="str">
            <v>GASOIL</v>
          </cell>
          <cell r="V153" t="str">
            <v>SANS POSITIONNEUR</v>
          </cell>
          <cell r="X153">
            <v>3</v>
          </cell>
          <cell r="AD153">
            <v>43019</v>
          </cell>
          <cell r="AE153">
            <v>41093</v>
          </cell>
          <cell r="AG153">
            <v>43019</v>
          </cell>
          <cell r="AI153">
            <v>43646</v>
          </cell>
          <cell r="AJ153">
            <v>43617</v>
          </cell>
          <cell r="AK153">
            <v>2019</v>
          </cell>
          <cell r="AL153">
            <v>3</v>
          </cell>
          <cell r="AM153">
            <v>43464</v>
          </cell>
          <cell r="AN153">
            <v>43297</v>
          </cell>
          <cell r="AO153">
            <v>12</v>
          </cell>
          <cell r="AP153">
            <v>43769</v>
          </cell>
          <cell r="AQ153" t="str">
            <v>LLD</v>
          </cell>
          <cell r="AR153" t="str">
            <v>LOIRE OCEAN MANUTENTION</v>
          </cell>
          <cell r="AS153" t="str">
            <v>LOIRE OCEAN MANUTENTION</v>
          </cell>
          <cell r="AT153" t="str">
            <v>NC</v>
          </cell>
          <cell r="AU153" t="str">
            <v>HS001683</v>
          </cell>
          <cell r="AV153" t="str">
            <v>OUI</v>
          </cell>
          <cell r="AW153" t="str">
            <v>1ER AOUT</v>
          </cell>
          <cell r="AX153">
            <v>45647</v>
          </cell>
          <cell r="AY153" t="str">
            <v>AV1</v>
          </cell>
          <cell r="AZ153" t="str">
            <v>MUTA INTERNE</v>
          </cell>
          <cell r="BA153">
            <v>84</v>
          </cell>
          <cell r="BB153" t="str">
            <v>NON</v>
          </cell>
          <cell r="BC153" t="str">
            <v>OUI</v>
          </cell>
          <cell r="BD153" t="str">
            <v>PREVENTIF ET CURATIF</v>
          </cell>
          <cell r="BE153" t="str">
            <v>OUI</v>
          </cell>
          <cell r="BF153" t="str">
            <v>OUI</v>
          </cell>
          <cell r="BG153">
            <v>572.21</v>
          </cell>
          <cell r="BH153">
            <v>572.21</v>
          </cell>
          <cell r="BI153">
            <v>0</v>
          </cell>
          <cell r="BN153">
            <v>529</v>
          </cell>
          <cell r="BO153">
            <v>4.59</v>
          </cell>
          <cell r="BP153" t="str">
            <v>FORFAIT</v>
          </cell>
          <cell r="BQ153">
            <v>67</v>
          </cell>
          <cell r="BR153">
            <v>8.5404477611940308</v>
          </cell>
          <cell r="BU153">
            <v>800</v>
          </cell>
          <cell r="BW153">
            <v>2751</v>
          </cell>
          <cell r="BX153" t="str">
            <v>INT</v>
          </cell>
          <cell r="CP153" t="str">
            <v>NON</v>
          </cell>
          <cell r="DS153">
            <v>43774</v>
          </cell>
          <cell r="DT153">
            <v>43956</v>
          </cell>
          <cell r="DV153">
            <v>31.261363636363637</v>
          </cell>
          <cell r="DW153">
            <v>375.13636363636363</v>
          </cell>
          <cell r="DX153">
            <v>2625.9545454545455</v>
          </cell>
        </row>
        <row r="154">
          <cell r="C154" t="str">
            <v>H2X393J05203</v>
          </cell>
          <cell r="D154" t="str">
            <v>MATERIEL</v>
          </cell>
          <cell r="E154" t="str">
            <v>ACTIF</v>
          </cell>
          <cell r="F154" t="str">
            <v/>
          </cell>
          <cell r="G154" t="str">
            <v/>
          </cell>
          <cell r="H154" t="str">
            <v>LARIVIERE</v>
          </cell>
          <cell r="I154" t="str">
            <v>CLERMONT FERRAND</v>
          </cell>
          <cell r="J154" t="str">
            <v>SUD EST</v>
          </cell>
          <cell r="K154" t="str">
            <v>01W</v>
          </cell>
          <cell r="L154" t="str">
            <v/>
          </cell>
          <cell r="M154" t="str">
            <v/>
          </cell>
          <cell r="O154" t="str">
            <v/>
          </cell>
          <cell r="P154" t="str">
            <v>CHA</v>
          </cell>
          <cell r="Q154" t="str">
            <v>FRONTAL TRIPLEX</v>
          </cell>
          <cell r="R154" t="str">
            <v>FENWICK</v>
          </cell>
          <cell r="S154" t="str">
            <v>H30T</v>
          </cell>
          <cell r="T154" t="str">
            <v>GAZ</v>
          </cell>
          <cell r="V154" t="str">
            <v>POSITIONNEUR</v>
          </cell>
          <cell r="X154">
            <v>3</v>
          </cell>
          <cell r="AD154">
            <v>43435</v>
          </cell>
          <cell r="AE154">
            <v>43425</v>
          </cell>
          <cell r="AG154">
            <v>43435</v>
          </cell>
          <cell r="AI154">
            <v>45991</v>
          </cell>
          <cell r="AJ154">
            <v>45962</v>
          </cell>
          <cell r="AK154">
            <v>2025</v>
          </cell>
          <cell r="AL154">
            <v>3</v>
          </cell>
          <cell r="AM154">
            <v>45809</v>
          </cell>
          <cell r="AO154">
            <v>12</v>
          </cell>
          <cell r="AQ154" t="str">
            <v>LLD</v>
          </cell>
          <cell r="AR154" t="str">
            <v>FENWICK LEASE</v>
          </cell>
          <cell r="AS154" t="str">
            <v>FENWICK LEASE</v>
          </cell>
          <cell r="AT154" t="str">
            <v>2018LACH44</v>
          </cell>
          <cell r="AU154" t="str">
            <v>001577991-00</v>
          </cell>
          <cell r="AV154" t="str">
            <v>OUI</v>
          </cell>
          <cell r="AW154" t="str">
            <v>SIG</v>
          </cell>
          <cell r="AX154">
            <v>72359</v>
          </cell>
          <cell r="AY154" t="str">
            <v>CTR</v>
          </cell>
          <cell r="AZ154" t="str">
            <v/>
          </cell>
          <cell r="BA154">
            <v>84</v>
          </cell>
          <cell r="BB154" t="str">
            <v>NON</v>
          </cell>
          <cell r="BC154" t="str">
            <v>OUI</v>
          </cell>
          <cell r="BD154" t="str">
            <v>PREVENTIF ET CURATIF</v>
          </cell>
          <cell r="BE154" t="str">
            <v>NON</v>
          </cell>
          <cell r="BF154" t="str">
            <v>OUI</v>
          </cell>
          <cell r="BG154">
            <v>572.77</v>
          </cell>
          <cell r="BH154">
            <v>395.75</v>
          </cell>
          <cell r="BI154">
            <v>177.02</v>
          </cell>
          <cell r="BN154">
            <v>572.77</v>
          </cell>
          <cell r="BO154">
            <v>4.59</v>
          </cell>
          <cell r="BP154" t="str">
            <v>FORFAIT</v>
          </cell>
          <cell r="BQ154">
            <v>67</v>
          </cell>
          <cell r="BR154">
            <v>8.5488059701492531</v>
          </cell>
          <cell r="BU154">
            <v>800</v>
          </cell>
          <cell r="BV154">
            <v>5600</v>
          </cell>
          <cell r="BW154">
            <v>987</v>
          </cell>
          <cell r="BX154" t="str">
            <v>INT</v>
          </cell>
          <cell r="CP154" t="str">
            <v>RC</v>
          </cell>
          <cell r="DS154">
            <v>44090</v>
          </cell>
          <cell r="DT154">
            <v>44271</v>
          </cell>
          <cell r="DV154">
            <v>47</v>
          </cell>
          <cell r="DW154">
            <v>564</v>
          </cell>
          <cell r="DX154">
            <v>3948</v>
          </cell>
        </row>
        <row r="155">
          <cell r="C155" t="str">
            <v>H2X393J05203</v>
          </cell>
          <cell r="D155" t="str">
            <v>COMMANDE</v>
          </cell>
          <cell r="E155" t="str">
            <v>INACTIF</v>
          </cell>
          <cell r="F155" t="str">
            <v/>
          </cell>
          <cell r="G155" t="str">
            <v/>
          </cell>
          <cell r="H155" t="str">
            <v>LARIVIERE</v>
          </cell>
          <cell r="I155" t="str">
            <v>CLERMONT FERRAND</v>
          </cell>
          <cell r="J155" t="str">
            <v>SUD EST</v>
          </cell>
          <cell r="K155" t="str">
            <v>01W</v>
          </cell>
          <cell r="L155" t="str">
            <v/>
          </cell>
          <cell r="M155" t="str">
            <v/>
          </cell>
          <cell r="O155" t="str">
            <v/>
          </cell>
          <cell r="P155" t="str">
            <v>CHA</v>
          </cell>
          <cell r="Q155" t="str">
            <v>FRONTAL TRIPLEX</v>
          </cell>
          <cell r="R155" t="str">
            <v>FENWICK</v>
          </cell>
          <cell r="S155" t="str">
            <v>H30T</v>
          </cell>
          <cell r="T155" t="str">
            <v>GAZ</v>
          </cell>
          <cell r="V155" t="str">
            <v>POSITIONNEUR</v>
          </cell>
          <cell r="X155">
            <v>3</v>
          </cell>
          <cell r="AD155">
            <v>43362</v>
          </cell>
          <cell r="AE155">
            <v>43409</v>
          </cell>
          <cell r="AG155">
            <v>43362</v>
          </cell>
          <cell r="AI155">
            <v>45991</v>
          </cell>
          <cell r="AJ155">
            <v>45962</v>
          </cell>
          <cell r="AK155">
            <v>2025</v>
          </cell>
          <cell r="AL155">
            <v>3</v>
          </cell>
          <cell r="AM155">
            <v>45809</v>
          </cell>
          <cell r="AO155">
            <v>12</v>
          </cell>
          <cell r="AQ155" t="str">
            <v>LLD</v>
          </cell>
          <cell r="AR155" t="str">
            <v>FENWICK LEASE</v>
          </cell>
          <cell r="AS155" t="str">
            <v>FENWICK LEASE</v>
          </cell>
          <cell r="AT155" t="str">
            <v>2018LACH44</v>
          </cell>
          <cell r="AU155" t="str">
            <v>001577991-00</v>
          </cell>
          <cell r="AV155" t="str">
            <v>OUI</v>
          </cell>
          <cell r="AW155" t="str">
            <v>SIG</v>
          </cell>
          <cell r="AX155">
            <v>72359</v>
          </cell>
          <cell r="AY155" t="str">
            <v>CTR</v>
          </cell>
          <cell r="AZ155" t="str">
            <v/>
          </cell>
          <cell r="BA155">
            <v>84</v>
          </cell>
          <cell r="BB155" t="str">
            <v>NON</v>
          </cell>
          <cell r="BC155" t="str">
            <v>OUI</v>
          </cell>
          <cell r="BD155" t="str">
            <v>PREVENTIF ET CURATIF</v>
          </cell>
          <cell r="BE155" t="str">
            <v>NON</v>
          </cell>
          <cell r="BF155" t="str">
            <v>OUI</v>
          </cell>
          <cell r="BG155">
            <v>572.77</v>
          </cell>
          <cell r="BH155">
            <v>395.75</v>
          </cell>
          <cell r="BI155">
            <v>177.02</v>
          </cell>
          <cell r="BN155">
            <v>572.77</v>
          </cell>
          <cell r="BO155">
            <v>4.59</v>
          </cell>
          <cell r="BP155" t="str">
            <v>FORFAIT</v>
          </cell>
          <cell r="BQ155">
            <v>67</v>
          </cell>
          <cell r="BR155">
            <v>8.5488059701492531</v>
          </cell>
          <cell r="BU155">
            <v>800</v>
          </cell>
          <cell r="BW155">
            <v>987</v>
          </cell>
          <cell r="BX155" t="str">
            <v>INT</v>
          </cell>
          <cell r="CP155" t="str">
            <v>NON</v>
          </cell>
          <cell r="DS155">
            <v>44090</v>
          </cell>
          <cell r="DT155">
            <v>44271</v>
          </cell>
          <cell r="DV155">
            <v>47</v>
          </cell>
          <cell r="DW155">
            <v>564</v>
          </cell>
          <cell r="DX155">
            <v>3948</v>
          </cell>
        </row>
        <row r="156">
          <cell r="C156" t="str">
            <v>NON DEFINIE</v>
          </cell>
          <cell r="D156" t="str">
            <v>DEMANDE</v>
          </cell>
          <cell r="E156" t="str">
            <v>INACTIF</v>
          </cell>
          <cell r="F156" t="str">
            <v/>
          </cell>
          <cell r="G156" t="str">
            <v>Souhaite un matériel pour le 01/01/2018 = bloquée Agence car nous avons déjà répondu par la mutation du chario de lissieux // vu avec NS</v>
          </cell>
          <cell r="H156" t="str">
            <v>LARIVIERE</v>
          </cell>
          <cell r="I156" t="str">
            <v>CLERMONT FERRAND</v>
          </cell>
          <cell r="J156" t="str">
            <v>SUD EST</v>
          </cell>
          <cell r="K156" t="str">
            <v>01W</v>
          </cell>
          <cell r="L156" t="str">
            <v>SUPPLEMENTAIRE</v>
          </cell>
          <cell r="M156">
            <v>2018</v>
          </cell>
          <cell r="N156" t="str">
            <v>SUPPLEMENTAIRE</v>
          </cell>
          <cell r="O156" t="str">
            <v>08.DOSSIER CLOT</v>
          </cell>
          <cell r="P156" t="str">
            <v>CHA</v>
          </cell>
          <cell r="S156" t="str">
            <v/>
          </cell>
          <cell r="V156" t="str">
            <v/>
          </cell>
          <cell r="W156" t="str">
            <v/>
          </cell>
          <cell r="AL156" t="str">
            <v/>
          </cell>
          <cell r="AM156" t="str">
            <v/>
          </cell>
          <cell r="AO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  <cell r="BD156" t="str">
            <v/>
          </cell>
          <cell r="BE156" t="str">
            <v/>
          </cell>
          <cell r="BF156" t="str">
            <v/>
          </cell>
          <cell r="BG156">
            <v>0</v>
          </cell>
          <cell r="BH156" t="str">
            <v/>
          </cell>
          <cell r="BI156">
            <v>0</v>
          </cell>
          <cell r="BN156" t="str">
            <v/>
          </cell>
          <cell r="BO156">
            <v>0</v>
          </cell>
          <cell r="BR156">
            <v>0</v>
          </cell>
          <cell r="BU156">
            <v>0</v>
          </cell>
          <cell r="BX156" t="str">
            <v>INT</v>
          </cell>
          <cell r="CP156" t="str">
            <v>NON</v>
          </cell>
          <cell r="DT156" t="str">
            <v/>
          </cell>
          <cell r="DX156">
            <v>0</v>
          </cell>
        </row>
        <row r="157">
          <cell r="C157" t="str">
            <v>H2X393V04985</v>
          </cell>
          <cell r="D157" t="str">
            <v>COMMANDE</v>
          </cell>
          <cell r="E157" t="str">
            <v>INACTIF</v>
          </cell>
          <cell r="F157" t="str">
            <v/>
          </cell>
          <cell r="G157" t="str">
            <v/>
          </cell>
          <cell r="H157" t="str">
            <v>LARIVIERE</v>
          </cell>
          <cell r="I157" t="str">
            <v>CLERMONT FERRAND</v>
          </cell>
          <cell r="J157" t="str">
            <v>SUD EST</v>
          </cell>
          <cell r="K157" t="str">
            <v>01W</v>
          </cell>
          <cell r="L157" t="str">
            <v/>
          </cell>
          <cell r="M157" t="str">
            <v/>
          </cell>
          <cell r="O157" t="str">
            <v/>
          </cell>
          <cell r="P157" t="str">
            <v>CHA</v>
          </cell>
          <cell r="Q157" t="str">
            <v>FRONTAL STANDARD</v>
          </cell>
          <cell r="R157" t="str">
            <v>FENWICK</v>
          </cell>
          <cell r="S157" t="str">
            <v>H30D</v>
          </cell>
          <cell r="T157" t="str">
            <v>GASOIL</v>
          </cell>
          <cell r="V157" t="str">
            <v>POSITIONNEUR</v>
          </cell>
          <cell r="W157" t="str">
            <v>(CHA) DOSSERET</v>
          </cell>
          <cell r="X157">
            <v>3</v>
          </cell>
          <cell r="AD157">
            <v>43678</v>
          </cell>
          <cell r="AE157">
            <v>43766</v>
          </cell>
          <cell r="AG157">
            <v>43678</v>
          </cell>
          <cell r="AI157">
            <v>46326</v>
          </cell>
          <cell r="AJ157">
            <v>46296</v>
          </cell>
          <cell r="AK157">
            <v>2026</v>
          </cell>
          <cell r="AL157">
            <v>3</v>
          </cell>
          <cell r="AM157">
            <v>46144</v>
          </cell>
          <cell r="AO157">
            <v>12</v>
          </cell>
          <cell r="AQ157" t="str">
            <v>LLD</v>
          </cell>
          <cell r="AR157" t="str">
            <v>FENWICK LEASE</v>
          </cell>
          <cell r="AS157" t="str">
            <v>FENWICK LEASE</v>
          </cell>
          <cell r="AT157" t="str">
            <v>2019LACH11</v>
          </cell>
          <cell r="AU157" t="str">
            <v>001656984-00</v>
          </cell>
          <cell r="AV157" t="str">
            <v>OUI</v>
          </cell>
          <cell r="AW157" t="str">
            <v>SIG</v>
          </cell>
          <cell r="AX157">
            <v>71022</v>
          </cell>
          <cell r="AY157" t="str">
            <v>CTR</v>
          </cell>
          <cell r="AZ157" t="str">
            <v/>
          </cell>
          <cell r="BA157">
            <v>84</v>
          </cell>
          <cell r="BB157" t="str">
            <v>NON</v>
          </cell>
          <cell r="BC157" t="str">
            <v>OUI</v>
          </cell>
          <cell r="BD157" t="str">
            <v>PREVENTIF ET CURATIF</v>
          </cell>
          <cell r="BE157" t="str">
            <v>NON</v>
          </cell>
          <cell r="BF157" t="str">
            <v>OUI</v>
          </cell>
          <cell r="BG157">
            <v>543.44000000000005</v>
          </cell>
          <cell r="BH157">
            <v>377.82</v>
          </cell>
          <cell r="BI157">
            <v>165.62</v>
          </cell>
          <cell r="BN157">
            <v>543.44000000000005</v>
          </cell>
          <cell r="BO157">
            <v>4.21</v>
          </cell>
          <cell r="BP157" t="str">
            <v>FORFAIT</v>
          </cell>
          <cell r="BQ157">
            <v>67</v>
          </cell>
          <cell r="BR157">
            <v>8.1110447761194031</v>
          </cell>
          <cell r="BU157">
            <v>800</v>
          </cell>
          <cell r="BW157">
            <v>674</v>
          </cell>
          <cell r="BX157" t="str">
            <v>INT</v>
          </cell>
          <cell r="CP157" t="str">
            <v>NON</v>
          </cell>
          <cell r="DS157">
            <v>44092</v>
          </cell>
          <cell r="DT157">
            <v>44273</v>
          </cell>
          <cell r="DV157">
            <v>67.400000000000006</v>
          </cell>
          <cell r="DW157">
            <v>808.80000000000007</v>
          </cell>
          <cell r="DX157">
            <v>5661.6</v>
          </cell>
        </row>
        <row r="158">
          <cell r="C158" t="str">
            <v>H2X393V04985</v>
          </cell>
          <cell r="D158" t="str">
            <v>MATERIEL</v>
          </cell>
          <cell r="E158" t="str">
            <v>ACTIF</v>
          </cell>
          <cell r="F158" t="str">
            <v/>
          </cell>
          <cell r="G158" t="str">
            <v/>
          </cell>
          <cell r="H158" t="str">
            <v>LARIVIERE</v>
          </cell>
          <cell r="I158" t="str">
            <v>CLERMONT FERRAND</v>
          </cell>
          <cell r="J158" t="str">
            <v>SUD EST</v>
          </cell>
          <cell r="K158" t="str">
            <v>01W</v>
          </cell>
          <cell r="L158" t="str">
            <v/>
          </cell>
          <cell r="M158" t="str">
            <v/>
          </cell>
          <cell r="O158" t="str">
            <v/>
          </cell>
          <cell r="P158" t="str">
            <v>CHA</v>
          </cell>
          <cell r="Q158" t="str">
            <v>FRONTAL STANDARD</v>
          </cell>
          <cell r="R158" t="str">
            <v>FENWICK</v>
          </cell>
          <cell r="S158" t="str">
            <v>H30D</v>
          </cell>
          <cell r="T158" t="str">
            <v>GASOIL</v>
          </cell>
          <cell r="V158" t="str">
            <v>POSITIONNEUR</v>
          </cell>
          <cell r="W158" t="str">
            <v>(CHA) DOSSERET</v>
          </cell>
          <cell r="X158">
            <v>3</v>
          </cell>
          <cell r="AD158">
            <v>43770</v>
          </cell>
          <cell r="AE158">
            <v>43759</v>
          </cell>
          <cell r="AG158">
            <v>43770</v>
          </cell>
          <cell r="AI158">
            <v>46326</v>
          </cell>
          <cell r="AJ158">
            <v>46296</v>
          </cell>
          <cell r="AK158">
            <v>2026</v>
          </cell>
          <cell r="AL158">
            <v>3</v>
          </cell>
          <cell r="AM158">
            <v>46144</v>
          </cell>
          <cell r="AO158">
            <v>12</v>
          </cell>
          <cell r="AQ158" t="str">
            <v>LLD</v>
          </cell>
          <cell r="AR158" t="str">
            <v>FENWICK LEASE</v>
          </cell>
          <cell r="AS158" t="str">
            <v>FENWICK LEASE</v>
          </cell>
          <cell r="AT158" t="str">
            <v>2019LACH11</v>
          </cell>
          <cell r="AU158" t="str">
            <v>001656984-00</v>
          </cell>
          <cell r="AV158" t="str">
            <v>OUI</v>
          </cell>
          <cell r="AW158" t="str">
            <v>SIG</v>
          </cell>
          <cell r="AX158">
            <v>71022</v>
          </cell>
          <cell r="AY158" t="str">
            <v>CTR</v>
          </cell>
          <cell r="AZ158" t="str">
            <v/>
          </cell>
          <cell r="BA158">
            <v>84</v>
          </cell>
          <cell r="BB158" t="str">
            <v>NON</v>
          </cell>
          <cell r="BC158" t="str">
            <v>OUI</v>
          </cell>
          <cell r="BD158" t="str">
            <v>PREVENTIF ET CURATIF</v>
          </cell>
          <cell r="BE158" t="str">
            <v>NON</v>
          </cell>
          <cell r="BF158" t="str">
            <v>OUI</v>
          </cell>
          <cell r="BG158">
            <v>543.44000000000005</v>
          </cell>
          <cell r="BH158">
            <v>377.82</v>
          </cell>
          <cell r="BI158">
            <v>165.62</v>
          </cell>
          <cell r="BN158">
            <v>543.44000000000005</v>
          </cell>
          <cell r="BO158">
            <v>4.21</v>
          </cell>
          <cell r="BP158" t="str">
            <v>FORFAIT</v>
          </cell>
          <cell r="BQ158">
            <v>67</v>
          </cell>
          <cell r="BR158">
            <v>8.1110447761194031</v>
          </cell>
          <cell r="BU158">
            <v>800</v>
          </cell>
          <cell r="BV158">
            <v>5600</v>
          </cell>
          <cell r="BW158">
            <v>674</v>
          </cell>
          <cell r="BX158" t="str">
            <v>INT</v>
          </cell>
          <cell r="CP158" t="str">
            <v>RC</v>
          </cell>
          <cell r="DS158">
            <v>44092</v>
          </cell>
          <cell r="DT158">
            <v>44273</v>
          </cell>
          <cell r="DV158">
            <v>67.400000000000006</v>
          </cell>
          <cell r="DW158">
            <v>808.80000000000007</v>
          </cell>
          <cell r="DX158">
            <v>5661.6</v>
          </cell>
        </row>
        <row r="159">
          <cell r="C159" t="str">
            <v>626FDF2511405</v>
          </cell>
          <cell r="D159" t="str">
            <v>MATERIEL</v>
          </cell>
          <cell r="E159" t="str">
            <v>INACTIF</v>
          </cell>
          <cell r="F159" t="str">
            <v/>
          </cell>
          <cell r="G159" t="str">
            <v/>
          </cell>
          <cell r="H159" t="str">
            <v>LARIVIERE</v>
          </cell>
          <cell r="I159" t="str">
            <v>COIGNIERES</v>
          </cell>
          <cell r="J159" t="str">
            <v>ILE DE France CENTRE</v>
          </cell>
          <cell r="K159" t="str">
            <v>052</v>
          </cell>
          <cell r="L159" t="str">
            <v>VENTE</v>
          </cell>
          <cell r="M159">
            <v>2018</v>
          </cell>
          <cell r="N159" t="str">
            <v>VENTE</v>
          </cell>
          <cell r="O159" t="str">
            <v>08.DOSSIER CLOT</v>
          </cell>
          <cell r="P159" t="str">
            <v>CHA</v>
          </cell>
          <cell r="R159" t="str">
            <v>TOYOTA</v>
          </cell>
          <cell r="S159" t="str">
            <v>626 FDF25</v>
          </cell>
          <cell r="T159" t="str">
            <v>GASOIL</v>
          </cell>
          <cell r="V159" t="str">
            <v/>
          </cell>
          <cell r="W159" t="str">
            <v/>
          </cell>
          <cell r="X159">
            <v>2.5</v>
          </cell>
          <cell r="AD159">
            <v>41792</v>
          </cell>
          <cell r="AG159">
            <v>41792</v>
          </cell>
          <cell r="AI159">
            <v>43146</v>
          </cell>
          <cell r="AJ159">
            <v>43132</v>
          </cell>
          <cell r="AK159">
            <v>2018</v>
          </cell>
          <cell r="AL159">
            <v>0</v>
          </cell>
          <cell r="AM159" t="str">
            <v/>
          </cell>
          <cell r="AO159">
            <v>0</v>
          </cell>
          <cell r="AP159">
            <v>43146</v>
          </cell>
          <cell r="AQ159" t="str">
            <v>PROPRIETE</v>
          </cell>
          <cell r="AR159" t="str">
            <v>PROPRIETE</v>
          </cell>
          <cell r="AS159" t="str">
            <v>PROPRIETE</v>
          </cell>
          <cell r="AT159" t="str">
            <v/>
          </cell>
          <cell r="AU159" t="str">
            <v>PROPRIETE</v>
          </cell>
          <cell r="AV159" t="str">
            <v>NON</v>
          </cell>
          <cell r="AW159" t="str">
            <v>NON</v>
          </cell>
          <cell r="AY159" t="str">
            <v>CTR</v>
          </cell>
          <cell r="AZ159" t="str">
            <v/>
          </cell>
          <cell r="BA159">
            <v>0</v>
          </cell>
          <cell r="BB159" t="str">
            <v>NON</v>
          </cell>
          <cell r="BC159" t="str">
            <v>NON</v>
          </cell>
          <cell r="BD159" t="str">
            <v>NON</v>
          </cell>
          <cell r="BE159" t="str">
            <v>NON</v>
          </cell>
          <cell r="BF159" t="str">
            <v>NON</v>
          </cell>
          <cell r="BG159">
            <v>0</v>
          </cell>
          <cell r="BH159">
            <v>0</v>
          </cell>
          <cell r="BI159">
            <v>0</v>
          </cell>
          <cell r="BN159">
            <v>0</v>
          </cell>
          <cell r="BO159">
            <v>0</v>
          </cell>
          <cell r="BP159" t="str">
            <v>REEL</v>
          </cell>
          <cell r="BQ159">
            <v>0</v>
          </cell>
          <cell r="BR159">
            <v>0</v>
          </cell>
          <cell r="BU159">
            <v>0</v>
          </cell>
          <cell r="BX159" t="str">
            <v>INT</v>
          </cell>
          <cell r="CP159" t="str">
            <v>NON</v>
          </cell>
          <cell r="DT159" t="str">
            <v/>
          </cell>
          <cell r="DX159">
            <v>0</v>
          </cell>
        </row>
        <row r="160">
          <cell r="C160" t="str">
            <v>H2X392C00826</v>
          </cell>
          <cell r="D160" t="str">
            <v>MATERIEL</v>
          </cell>
          <cell r="E160" t="str">
            <v>INACTIF</v>
          </cell>
          <cell r="F160" t="str">
            <v/>
          </cell>
          <cell r="G160" t="str">
            <v/>
          </cell>
          <cell r="H160" t="str">
            <v>LARIVIERE</v>
          </cell>
          <cell r="I160" t="str">
            <v>COIGNIERES</v>
          </cell>
          <cell r="J160" t="str">
            <v>ILE DE France CENTRE</v>
          </cell>
          <cell r="K160" t="str">
            <v>052</v>
          </cell>
          <cell r="L160" t="str">
            <v>RENOUVELLEMENT</v>
          </cell>
          <cell r="M160">
            <v>2019</v>
          </cell>
          <cell r="N160" t="str">
            <v>RENOUVELLEMENT</v>
          </cell>
          <cell r="O160" t="str">
            <v>08.DOSSIER CLOT</v>
          </cell>
          <cell r="P160" t="str">
            <v>CHA</v>
          </cell>
          <cell r="Q160" t="str">
            <v>FRONTAL STANDARD</v>
          </cell>
          <cell r="R160" t="str">
            <v>FENWICK</v>
          </cell>
          <cell r="S160" t="str">
            <v>H25D</v>
          </cell>
          <cell r="T160" t="str">
            <v>GASOIL</v>
          </cell>
          <cell r="V160" t="str">
            <v>POSITIONNEUR</v>
          </cell>
          <cell r="X160">
            <v>2.5</v>
          </cell>
          <cell r="AD160">
            <v>41091</v>
          </cell>
          <cell r="AE160">
            <v>41085</v>
          </cell>
          <cell r="AG160">
            <v>41091</v>
          </cell>
          <cell r="AI160">
            <v>43646</v>
          </cell>
          <cell r="AJ160">
            <v>43617</v>
          </cell>
          <cell r="AK160">
            <v>2019</v>
          </cell>
          <cell r="AL160">
            <v>3</v>
          </cell>
          <cell r="AM160">
            <v>43464</v>
          </cell>
          <cell r="AN160">
            <v>43297</v>
          </cell>
          <cell r="AO160">
            <v>12</v>
          </cell>
          <cell r="AP160">
            <v>43724</v>
          </cell>
          <cell r="AQ160" t="str">
            <v>LLD</v>
          </cell>
          <cell r="AR160" t="str">
            <v>LOIRE OCEAN MANUTENTION</v>
          </cell>
          <cell r="AS160" t="str">
            <v>LOIRE OCEAN MANUTENTION</v>
          </cell>
          <cell r="AT160" t="str">
            <v>NC</v>
          </cell>
          <cell r="AU160" t="str">
            <v>HS001639</v>
          </cell>
          <cell r="AV160" t="str">
            <v>OUI</v>
          </cell>
          <cell r="AW160" t="str">
            <v>1ER AOUT</v>
          </cell>
          <cell r="AX160">
            <v>43438</v>
          </cell>
          <cell r="AY160" t="str">
            <v>CTR</v>
          </cell>
          <cell r="AZ160" t="str">
            <v/>
          </cell>
          <cell r="BA160">
            <v>84</v>
          </cell>
          <cell r="BB160" t="str">
            <v>NON</v>
          </cell>
          <cell r="BC160" t="str">
            <v>OUI</v>
          </cell>
          <cell r="BD160" t="str">
            <v>PREVENTIF ET CURATIF</v>
          </cell>
          <cell r="BE160" t="str">
            <v>OUI</v>
          </cell>
          <cell r="BF160" t="str">
            <v>OUI</v>
          </cell>
          <cell r="BG160">
            <v>581.95000000000005</v>
          </cell>
          <cell r="BH160">
            <v>581.95000000000005</v>
          </cell>
          <cell r="BI160">
            <v>0</v>
          </cell>
          <cell r="BN160">
            <v>538</v>
          </cell>
          <cell r="BO160">
            <v>4.41</v>
          </cell>
          <cell r="BP160" t="str">
            <v>FORFAIT</v>
          </cell>
          <cell r="BQ160">
            <v>67</v>
          </cell>
          <cell r="BR160">
            <v>8.6858208955223883</v>
          </cell>
          <cell r="BU160">
            <v>800</v>
          </cell>
          <cell r="BW160">
            <v>4717</v>
          </cell>
          <cell r="BX160" t="str">
            <v>INT</v>
          </cell>
          <cell r="CP160" t="str">
            <v>SUPP</v>
          </cell>
          <cell r="DS160">
            <v>43703</v>
          </cell>
          <cell r="DT160">
            <v>43887</v>
          </cell>
          <cell r="DV160">
            <v>54.848837209302324</v>
          </cell>
          <cell r="DW160">
            <v>658.18604651162786</v>
          </cell>
          <cell r="DX160">
            <v>4607.3023255813951</v>
          </cell>
        </row>
        <row r="161">
          <cell r="C161" t="str">
            <v>H2X393B04438</v>
          </cell>
          <cell r="D161" t="str">
            <v>MATERIEL</v>
          </cell>
          <cell r="E161" t="str">
            <v>INACTIF</v>
          </cell>
          <cell r="F161" t="str">
            <v/>
          </cell>
          <cell r="G161" t="str">
            <v/>
          </cell>
          <cell r="H161" t="str">
            <v>LARIVIERE</v>
          </cell>
          <cell r="I161" t="str">
            <v>COIGNIERES</v>
          </cell>
          <cell r="J161" t="str">
            <v>ILE DE France CENTRE</v>
          </cell>
          <cell r="K161" t="str">
            <v>052</v>
          </cell>
          <cell r="L161" t="str">
            <v>RENOUVELLEMENT</v>
          </cell>
          <cell r="M161">
            <v>2018</v>
          </cell>
          <cell r="N161" t="str">
            <v>RENOUVELLEMENT</v>
          </cell>
          <cell r="O161" t="str">
            <v>08.DOSSIER CLOT</v>
          </cell>
          <cell r="P161" t="str">
            <v>CHA</v>
          </cell>
          <cell r="Q161" t="str">
            <v>FRONTAL STANDARD</v>
          </cell>
          <cell r="R161" t="str">
            <v>FENWICK</v>
          </cell>
          <cell r="S161" t="str">
            <v>H30D</v>
          </cell>
          <cell r="T161" t="str">
            <v>GASOIL</v>
          </cell>
          <cell r="V161" t="str">
            <v>SANS POSITIONNEUR</v>
          </cell>
          <cell r="X161">
            <v>3</v>
          </cell>
          <cell r="AD161">
            <v>40848</v>
          </cell>
          <cell r="AG161">
            <v>40848</v>
          </cell>
          <cell r="AI161">
            <v>43404</v>
          </cell>
          <cell r="AJ161">
            <v>43374</v>
          </cell>
          <cell r="AK161">
            <v>2018</v>
          </cell>
          <cell r="AL161">
            <v>3</v>
          </cell>
          <cell r="AM161">
            <v>43222</v>
          </cell>
          <cell r="AN161">
            <v>42944</v>
          </cell>
          <cell r="AO161">
            <v>12</v>
          </cell>
          <cell r="AP161">
            <v>43455</v>
          </cell>
          <cell r="AQ161" t="str">
            <v>LLD</v>
          </cell>
          <cell r="AR161" t="str">
            <v>LOIRE OCEAN MANUTENTION</v>
          </cell>
          <cell r="AS161" t="str">
            <v>LOIRE OCEAN MANUTENTION</v>
          </cell>
          <cell r="AT161" t="str">
            <v/>
          </cell>
          <cell r="AU161" t="str">
            <v>HS001503</v>
          </cell>
          <cell r="AV161" t="str">
            <v>OUI</v>
          </cell>
          <cell r="AW161" t="str">
            <v>1ER NOVEMBRE</v>
          </cell>
          <cell r="AX161">
            <v>55690</v>
          </cell>
          <cell r="AY161" t="str">
            <v>CTR</v>
          </cell>
          <cell r="AZ161" t="str">
            <v/>
          </cell>
          <cell r="BA161">
            <v>84</v>
          </cell>
          <cell r="BB161" t="str">
            <v>NON</v>
          </cell>
          <cell r="BC161" t="str">
            <v>OUI</v>
          </cell>
          <cell r="BD161" t="str">
            <v>PREVENTIF ET CURATIF</v>
          </cell>
          <cell r="BE161" t="str">
            <v/>
          </cell>
          <cell r="BF161" t="str">
            <v>OUI</v>
          </cell>
          <cell r="BG161">
            <v>595.75</v>
          </cell>
          <cell r="BH161">
            <v>595.75</v>
          </cell>
          <cell r="BI161">
            <v>0</v>
          </cell>
          <cell r="BN161">
            <v>529</v>
          </cell>
          <cell r="BO161">
            <v>4.59</v>
          </cell>
          <cell r="BP161" t="str">
            <v>FORFAIT</v>
          </cell>
          <cell r="BQ161">
            <v>67</v>
          </cell>
          <cell r="BR161">
            <v>8.8917910447761201</v>
          </cell>
          <cell r="BU161">
            <v>800</v>
          </cell>
          <cell r="BX161" t="str">
            <v>INT</v>
          </cell>
          <cell r="CP161" t="str">
            <v>NON</v>
          </cell>
          <cell r="DT161" t="str">
            <v/>
          </cell>
          <cell r="DX161">
            <v>0</v>
          </cell>
        </row>
        <row r="162">
          <cell r="C162" t="str">
            <v>H2X393J05182</v>
          </cell>
          <cell r="D162" t="str">
            <v>MATERIEL</v>
          </cell>
          <cell r="E162" t="str">
            <v>ACTIF</v>
          </cell>
          <cell r="F162" t="str">
            <v/>
          </cell>
          <cell r="G162" t="str">
            <v/>
          </cell>
          <cell r="H162" t="str">
            <v>LARIVIERE</v>
          </cell>
          <cell r="I162" t="str">
            <v>COIGNIERES</v>
          </cell>
          <cell r="J162" t="str">
            <v>ILE DE France CENTRE</v>
          </cell>
          <cell r="K162" t="str">
            <v>052</v>
          </cell>
          <cell r="L162" t="str">
            <v/>
          </cell>
          <cell r="M162" t="str">
            <v/>
          </cell>
          <cell r="O162" t="str">
            <v/>
          </cell>
          <cell r="P162" t="str">
            <v>CHA</v>
          </cell>
          <cell r="Q162" t="str">
            <v>FRONTAL STANDARD</v>
          </cell>
          <cell r="R162" t="str">
            <v>FENWICK</v>
          </cell>
          <cell r="S162" t="str">
            <v>H30D</v>
          </cell>
          <cell r="T162" t="str">
            <v>GASOIL</v>
          </cell>
          <cell r="V162" t="str">
            <v>POSITIONNEUR</v>
          </cell>
          <cell r="X162">
            <v>3</v>
          </cell>
          <cell r="AD162">
            <v>43435</v>
          </cell>
          <cell r="AE162">
            <v>43420</v>
          </cell>
          <cell r="AG162">
            <v>43435</v>
          </cell>
          <cell r="AI162">
            <v>45991</v>
          </cell>
          <cell r="AJ162">
            <v>45962</v>
          </cell>
          <cell r="AK162">
            <v>2025</v>
          </cell>
          <cell r="AL162">
            <v>3</v>
          </cell>
          <cell r="AM162">
            <v>45809</v>
          </cell>
          <cell r="AO162">
            <v>12</v>
          </cell>
          <cell r="AQ162" t="str">
            <v>LLD</v>
          </cell>
          <cell r="AR162" t="str">
            <v>FENWICK LEASE</v>
          </cell>
          <cell r="AS162" t="str">
            <v>FENWICK LEASE</v>
          </cell>
          <cell r="AT162" t="str">
            <v>2018LACH35</v>
          </cell>
          <cell r="AU162" t="str">
            <v>001560181-00</v>
          </cell>
          <cell r="AV162" t="str">
            <v>OUI</v>
          </cell>
          <cell r="AW162" t="str">
            <v>SIG</v>
          </cell>
          <cell r="AX162">
            <v>68201</v>
          </cell>
          <cell r="AY162" t="str">
            <v>CTR</v>
          </cell>
          <cell r="AZ162" t="str">
            <v/>
          </cell>
          <cell r="BA162">
            <v>84</v>
          </cell>
          <cell r="BB162" t="str">
            <v>NON</v>
          </cell>
          <cell r="BC162" t="str">
            <v>OUI</v>
          </cell>
          <cell r="BD162" t="str">
            <v>PREVENTIF ET CURATIF</v>
          </cell>
          <cell r="BE162" t="str">
            <v>NON</v>
          </cell>
          <cell r="BF162" t="str">
            <v>OUI</v>
          </cell>
          <cell r="BG162">
            <v>524.91</v>
          </cell>
          <cell r="BH162">
            <v>362.38</v>
          </cell>
          <cell r="BI162">
            <v>162.53</v>
          </cell>
          <cell r="BN162">
            <v>524.91</v>
          </cell>
          <cell r="BO162">
            <v>4.21</v>
          </cell>
          <cell r="BP162" t="str">
            <v>FORFAIT</v>
          </cell>
          <cell r="BQ162">
            <v>67</v>
          </cell>
          <cell r="BR162">
            <v>7.8344776119402981</v>
          </cell>
          <cell r="BU162">
            <v>800</v>
          </cell>
          <cell r="BV162">
            <v>5600</v>
          </cell>
          <cell r="BW162">
            <v>1404</v>
          </cell>
          <cell r="BX162" t="str">
            <v>INT</v>
          </cell>
          <cell r="CP162" t="str">
            <v>RC</v>
          </cell>
          <cell r="DS162">
            <v>44236</v>
          </cell>
          <cell r="DT162">
            <v>44417</v>
          </cell>
          <cell r="DV162">
            <v>54</v>
          </cell>
          <cell r="DW162">
            <v>648</v>
          </cell>
          <cell r="DX162">
            <v>4536</v>
          </cell>
        </row>
        <row r="163">
          <cell r="C163" t="str">
            <v>H2X393J05182</v>
          </cell>
          <cell r="D163" t="str">
            <v>COMMANDE</v>
          </cell>
          <cell r="E163" t="str">
            <v>INACTIF</v>
          </cell>
          <cell r="F163" t="str">
            <v/>
          </cell>
          <cell r="G163" t="str">
            <v/>
          </cell>
          <cell r="H163" t="str">
            <v>LARIVIERE</v>
          </cell>
          <cell r="I163" t="str">
            <v>COIGNIERES</v>
          </cell>
          <cell r="J163" t="str">
            <v>ILE DE France CENTRE</v>
          </cell>
          <cell r="K163" t="str">
            <v>052</v>
          </cell>
          <cell r="L163" t="str">
            <v/>
          </cell>
          <cell r="M163" t="str">
            <v/>
          </cell>
          <cell r="O163" t="str">
            <v/>
          </cell>
          <cell r="P163" t="str">
            <v>CHA</v>
          </cell>
          <cell r="Q163" t="str">
            <v>FRONTAL STANDARD</v>
          </cell>
          <cell r="R163" t="str">
            <v>FENWICK</v>
          </cell>
          <cell r="S163" t="str">
            <v>H30D</v>
          </cell>
          <cell r="T163" t="str">
            <v>GASOIL</v>
          </cell>
          <cell r="V163" t="str">
            <v>POSITIONNEUR</v>
          </cell>
          <cell r="X163">
            <v>3</v>
          </cell>
          <cell r="AD163">
            <v>43280</v>
          </cell>
          <cell r="AE163">
            <v>43433</v>
          </cell>
          <cell r="AG163">
            <v>43280</v>
          </cell>
          <cell r="AI163">
            <v>45991</v>
          </cell>
          <cell r="AJ163">
            <v>45962</v>
          </cell>
          <cell r="AK163">
            <v>2025</v>
          </cell>
          <cell r="AL163">
            <v>3</v>
          </cell>
          <cell r="AM163">
            <v>45809</v>
          </cell>
          <cell r="AO163">
            <v>12</v>
          </cell>
          <cell r="AQ163" t="str">
            <v>LLD</v>
          </cell>
          <cell r="AR163" t="str">
            <v>FENWICK LEASE</v>
          </cell>
          <cell r="AS163" t="str">
            <v>FENWICK LEASE</v>
          </cell>
          <cell r="AT163" t="str">
            <v>2018LACH35</v>
          </cell>
          <cell r="AU163" t="str">
            <v>001560181-00</v>
          </cell>
          <cell r="AV163" t="str">
            <v>OUI</v>
          </cell>
          <cell r="AW163" t="str">
            <v>SIG</v>
          </cell>
          <cell r="AX163">
            <v>68201</v>
          </cell>
          <cell r="AY163" t="str">
            <v>CTR</v>
          </cell>
          <cell r="AZ163" t="str">
            <v/>
          </cell>
          <cell r="BA163">
            <v>84</v>
          </cell>
          <cell r="BB163" t="str">
            <v>NON</v>
          </cell>
          <cell r="BC163" t="str">
            <v>OUI</v>
          </cell>
          <cell r="BD163" t="str">
            <v>PREVENTIF ET CURATIF</v>
          </cell>
          <cell r="BE163" t="str">
            <v>NON</v>
          </cell>
          <cell r="BF163" t="str">
            <v>OUI</v>
          </cell>
          <cell r="BG163">
            <v>524.91</v>
          </cell>
          <cell r="BH163">
            <v>362.38</v>
          </cell>
          <cell r="BI163">
            <v>162.53</v>
          </cell>
          <cell r="BN163">
            <v>524.91</v>
          </cell>
          <cell r="BO163">
            <v>4.21</v>
          </cell>
          <cell r="BP163" t="str">
            <v>FORFAIT</v>
          </cell>
          <cell r="BQ163">
            <v>67</v>
          </cell>
          <cell r="BR163">
            <v>7.8344776119402981</v>
          </cell>
          <cell r="BU163">
            <v>800</v>
          </cell>
          <cell r="BW163">
            <v>1404</v>
          </cell>
          <cell r="BX163" t="str">
            <v>INT</v>
          </cell>
          <cell r="CP163" t="str">
            <v>NON</v>
          </cell>
          <cell r="DS163">
            <v>44236</v>
          </cell>
          <cell r="DT163">
            <v>44417</v>
          </cell>
          <cell r="DV163">
            <v>54</v>
          </cell>
          <cell r="DW163">
            <v>648</v>
          </cell>
          <cell r="DX163">
            <v>4536</v>
          </cell>
        </row>
        <row r="164">
          <cell r="C164" t="str">
            <v>H2X393V03939</v>
          </cell>
          <cell r="D164" t="str">
            <v>COMMANDE</v>
          </cell>
          <cell r="E164" t="str">
            <v>INACTIF</v>
          </cell>
          <cell r="F164" t="str">
            <v/>
          </cell>
          <cell r="G164" t="str">
            <v/>
          </cell>
          <cell r="H164" t="str">
            <v>LARIVIERE</v>
          </cell>
          <cell r="I164" t="str">
            <v>COIGNIERES</v>
          </cell>
          <cell r="J164" t="str">
            <v>ILE DE France CENTRE</v>
          </cell>
          <cell r="K164" t="str">
            <v>052</v>
          </cell>
          <cell r="L164" t="str">
            <v/>
          </cell>
          <cell r="M164" t="str">
            <v/>
          </cell>
          <cell r="O164" t="str">
            <v/>
          </cell>
          <cell r="P164" t="str">
            <v>CHA</v>
          </cell>
          <cell r="Q164" t="str">
            <v>FRONTAL STANDARD</v>
          </cell>
          <cell r="R164" t="str">
            <v>FENWICK</v>
          </cell>
          <cell r="S164" t="str">
            <v>H30D</v>
          </cell>
          <cell r="T164" t="str">
            <v>GASOIL</v>
          </cell>
          <cell r="V164" t="str">
            <v>POSITIONNEUR</v>
          </cell>
          <cell r="X164">
            <v>3</v>
          </cell>
          <cell r="AD164">
            <v>43564</v>
          </cell>
          <cell r="AE164">
            <v>43703</v>
          </cell>
          <cell r="AG164">
            <v>43564</v>
          </cell>
          <cell r="AI164">
            <v>43703</v>
          </cell>
          <cell r="AJ164">
            <v>43678</v>
          </cell>
          <cell r="AK164">
            <v>2019</v>
          </cell>
          <cell r="AL164">
            <v>3</v>
          </cell>
          <cell r="AM164">
            <v>43521</v>
          </cell>
          <cell r="AO164">
            <v>12</v>
          </cell>
          <cell r="AQ164" t="str">
            <v>LLD</v>
          </cell>
          <cell r="AR164" t="str">
            <v>FENWICK LEASE</v>
          </cell>
          <cell r="AS164" t="str">
            <v>FENWICK LEASE</v>
          </cell>
          <cell r="AT164" t="str">
            <v>2019LACH12</v>
          </cell>
          <cell r="AU164" t="str">
            <v>001631787-00</v>
          </cell>
          <cell r="AV164" t="str">
            <v>OUI</v>
          </cell>
          <cell r="AW164" t="str">
            <v>SIG</v>
          </cell>
          <cell r="AX164" t="str">
            <v/>
          </cell>
          <cell r="AY164" t="str">
            <v>CTR</v>
          </cell>
          <cell r="AZ164" t="str">
            <v/>
          </cell>
          <cell r="BA164">
            <v>84</v>
          </cell>
          <cell r="BB164" t="str">
            <v>NON</v>
          </cell>
          <cell r="BC164" t="str">
            <v>OUI</v>
          </cell>
          <cell r="BD164" t="str">
            <v>PREVENTIF ET CURATIF</v>
          </cell>
          <cell r="BE164" t="str">
            <v>NON</v>
          </cell>
          <cell r="BF164" t="str">
            <v>OUI</v>
          </cell>
          <cell r="BG164">
            <v>534.88</v>
          </cell>
          <cell r="BH164">
            <v>369.26</v>
          </cell>
          <cell r="BI164">
            <v>165.62</v>
          </cell>
          <cell r="BN164">
            <v>535.66999999999996</v>
          </cell>
          <cell r="BO164">
            <v>4.21</v>
          </cell>
          <cell r="BP164" t="str">
            <v>FORFAIT</v>
          </cell>
          <cell r="BQ164">
            <v>67</v>
          </cell>
          <cell r="BR164">
            <v>7.9832835820895518</v>
          </cell>
          <cell r="BU164">
            <v>800</v>
          </cell>
          <cell r="BW164">
            <v>940</v>
          </cell>
          <cell r="BX164" t="str">
            <v>INT</v>
          </cell>
          <cell r="CP164" t="str">
            <v>NON</v>
          </cell>
          <cell r="DS164">
            <v>44236</v>
          </cell>
          <cell r="DT164">
            <v>44417</v>
          </cell>
          <cell r="DV164">
            <v>55.294117647058826</v>
          </cell>
          <cell r="DW164">
            <v>663.52941176470586</v>
          </cell>
          <cell r="DX164">
            <v>4644.7058823529405</v>
          </cell>
        </row>
        <row r="165">
          <cell r="C165" t="str">
            <v>H2X393V03939</v>
          </cell>
          <cell r="D165" t="str">
            <v>MATERIEL</v>
          </cell>
          <cell r="E165" t="str">
            <v>ACTIF</v>
          </cell>
          <cell r="F165" t="str">
            <v/>
          </cell>
          <cell r="G165" t="str">
            <v/>
          </cell>
          <cell r="H165" t="str">
            <v>LARIVIERE</v>
          </cell>
          <cell r="I165" t="str">
            <v>COIGNIERES</v>
          </cell>
          <cell r="J165" t="str">
            <v>ILE DE France CENTRE</v>
          </cell>
          <cell r="K165" t="str">
            <v>052</v>
          </cell>
          <cell r="L165" t="str">
            <v/>
          </cell>
          <cell r="M165" t="str">
            <v/>
          </cell>
          <cell r="O165" t="str">
            <v/>
          </cell>
          <cell r="P165" t="str">
            <v>CHA</v>
          </cell>
          <cell r="Q165" t="str">
            <v>FRONTAL STANDARD</v>
          </cell>
          <cell r="R165" t="str">
            <v>FENWICK</v>
          </cell>
          <cell r="S165" t="str">
            <v>H30D</v>
          </cell>
          <cell r="T165" t="str">
            <v>GASOIL</v>
          </cell>
          <cell r="V165" t="str">
            <v>POSITIONNEUR</v>
          </cell>
          <cell r="X165">
            <v>3</v>
          </cell>
          <cell r="AD165">
            <v>43709</v>
          </cell>
          <cell r="AE165">
            <v>43704</v>
          </cell>
          <cell r="AG165">
            <v>43709</v>
          </cell>
          <cell r="AI165">
            <v>46265</v>
          </cell>
          <cell r="AJ165">
            <v>46235</v>
          </cell>
          <cell r="AK165">
            <v>2026</v>
          </cell>
          <cell r="AL165">
            <v>3</v>
          </cell>
          <cell r="AM165">
            <v>46083</v>
          </cell>
          <cell r="AO165">
            <v>12</v>
          </cell>
          <cell r="AQ165" t="str">
            <v>LLD</v>
          </cell>
          <cell r="AR165" t="str">
            <v>FENWICK LEASE</v>
          </cell>
          <cell r="AS165" t="str">
            <v>FENWICK LEASE</v>
          </cell>
          <cell r="AT165" t="str">
            <v>2019LACH12</v>
          </cell>
          <cell r="AU165" t="str">
            <v>001631787-00</v>
          </cell>
          <cell r="AV165" t="str">
            <v>OUI</v>
          </cell>
          <cell r="AW165" t="str">
            <v>SIG</v>
          </cell>
          <cell r="AX165">
            <v>69957</v>
          </cell>
          <cell r="AY165" t="str">
            <v>CTR</v>
          </cell>
          <cell r="AZ165" t="str">
            <v/>
          </cell>
          <cell r="BA165">
            <v>84</v>
          </cell>
          <cell r="BB165" t="str">
            <v>NON</v>
          </cell>
          <cell r="BC165" t="str">
            <v>OUI</v>
          </cell>
          <cell r="BD165" t="str">
            <v>PREVENTIF ET CURATIF</v>
          </cell>
          <cell r="BE165" t="str">
            <v>NON</v>
          </cell>
          <cell r="BF165" t="str">
            <v>OUI</v>
          </cell>
          <cell r="BG165">
            <v>534.88</v>
          </cell>
          <cell r="BH165">
            <v>369.26</v>
          </cell>
          <cell r="BI165">
            <v>165.62</v>
          </cell>
          <cell r="BN165">
            <v>535.66999999999996</v>
          </cell>
          <cell r="BO165">
            <v>4.21</v>
          </cell>
          <cell r="BP165" t="str">
            <v>FORFAIT</v>
          </cell>
          <cell r="BQ165">
            <v>67</v>
          </cell>
          <cell r="BR165">
            <v>7.9832835820895518</v>
          </cell>
          <cell r="BU165">
            <v>800</v>
          </cell>
          <cell r="BV165">
            <v>5600</v>
          </cell>
          <cell r="BW165">
            <v>940</v>
          </cell>
          <cell r="BX165" t="str">
            <v>INT</v>
          </cell>
          <cell r="CP165" t="str">
            <v>RC</v>
          </cell>
          <cell r="DS165">
            <v>44236</v>
          </cell>
          <cell r="DT165">
            <v>44417</v>
          </cell>
          <cell r="DV165">
            <v>55.294117647058826</v>
          </cell>
          <cell r="DW165">
            <v>663.52941176470586</v>
          </cell>
          <cell r="DX165">
            <v>4644.7058823529405</v>
          </cell>
        </row>
        <row r="166">
          <cell r="C166" t="str">
            <v>H2X393D55057</v>
          </cell>
          <cell r="D166" t="str">
            <v>MATERIEL</v>
          </cell>
          <cell r="E166" t="str">
            <v>ACTIF</v>
          </cell>
          <cell r="F166" t="str">
            <v/>
          </cell>
          <cell r="G166" t="str">
            <v/>
          </cell>
          <cell r="H166" t="str">
            <v>LARIVIERE</v>
          </cell>
          <cell r="I166" t="str">
            <v>COMPIEGNE</v>
          </cell>
          <cell r="J166" t="str">
            <v>NORD OUEST</v>
          </cell>
          <cell r="K166" t="str">
            <v>03D</v>
          </cell>
          <cell r="L166" t="str">
            <v>RENOUVELLEMENT</v>
          </cell>
          <cell r="M166">
            <v>2021</v>
          </cell>
          <cell r="N166" t="str">
            <v>RENOUVELLEMENT</v>
          </cell>
          <cell r="O166" t="str">
            <v>01.EXPRESSION DE BESOIN EN COURS</v>
          </cell>
          <cell r="P166" t="str">
            <v>CHA</v>
          </cell>
          <cell r="Q166" t="str">
            <v>FRONTAL STANDARD</v>
          </cell>
          <cell r="R166" t="str">
            <v>FENWICK</v>
          </cell>
          <cell r="S166" t="str">
            <v>H30D</v>
          </cell>
          <cell r="T166" t="str">
            <v>GASOIL</v>
          </cell>
          <cell r="V166" t="str">
            <v>POSITIONNEUR</v>
          </cell>
          <cell r="X166">
            <v>3</v>
          </cell>
          <cell r="AD166">
            <v>41730</v>
          </cell>
          <cell r="AE166">
            <v>41711</v>
          </cell>
          <cell r="AG166">
            <v>41730</v>
          </cell>
          <cell r="AI166">
            <v>44286</v>
          </cell>
          <cell r="AJ166">
            <v>44256</v>
          </cell>
          <cell r="AK166">
            <v>2021</v>
          </cell>
          <cell r="AL166">
            <v>3</v>
          </cell>
          <cell r="AM166">
            <v>44106</v>
          </cell>
          <cell r="AN166">
            <v>44019</v>
          </cell>
          <cell r="AO166">
            <v>12</v>
          </cell>
          <cell r="AQ166" t="str">
            <v>LLD</v>
          </cell>
          <cell r="AR166" t="str">
            <v>FENWICK LEASE</v>
          </cell>
          <cell r="AS166" t="str">
            <v>FENWICK LEASE</v>
          </cell>
          <cell r="AT166" t="str">
            <v>NC</v>
          </cell>
          <cell r="AU166" t="str">
            <v>001127715-00</v>
          </cell>
          <cell r="AV166" t="str">
            <v>OUI</v>
          </cell>
          <cell r="AW166" t="str">
            <v>SIG</v>
          </cell>
          <cell r="AX166">
            <v>61384</v>
          </cell>
          <cell r="AY166" t="str">
            <v>CTR</v>
          </cell>
          <cell r="AZ166" t="str">
            <v/>
          </cell>
          <cell r="BA166">
            <v>84</v>
          </cell>
          <cell r="BB166" t="str">
            <v>NON</v>
          </cell>
          <cell r="BC166" t="str">
            <v>OUI</v>
          </cell>
          <cell r="BD166" t="str">
            <v>PREVENTIF ET CURATIF</v>
          </cell>
          <cell r="BE166" t="str">
            <v>NON</v>
          </cell>
          <cell r="BF166" t="str">
            <v>OUI</v>
          </cell>
          <cell r="BG166">
            <v>514.24</v>
          </cell>
          <cell r="BH166">
            <v>353</v>
          </cell>
          <cell r="BI166">
            <v>161.24</v>
          </cell>
          <cell r="BN166">
            <v>510</v>
          </cell>
          <cell r="BO166">
            <v>4.24</v>
          </cell>
          <cell r="BP166" t="str">
            <v>FORFAIT</v>
          </cell>
          <cell r="BQ166">
            <v>67</v>
          </cell>
          <cell r="BR166">
            <v>7.6752238805970148</v>
          </cell>
          <cell r="BU166">
            <v>800</v>
          </cell>
          <cell r="BV166">
            <v>5600</v>
          </cell>
          <cell r="BW166">
            <v>2730</v>
          </cell>
          <cell r="BX166" t="str">
            <v>INT</v>
          </cell>
          <cell r="CP166" t="str">
            <v>RC</v>
          </cell>
          <cell r="DF166">
            <v>44286</v>
          </cell>
          <cell r="DG166">
            <v>2021</v>
          </cell>
          <cell r="DH166">
            <v>390</v>
          </cell>
          <cell r="DI166">
            <v>170</v>
          </cell>
          <cell r="DK166">
            <v>560</v>
          </cell>
          <cell r="DS166">
            <v>43724</v>
          </cell>
          <cell r="DT166">
            <v>43906</v>
          </cell>
          <cell r="DV166">
            <v>41.363636363636367</v>
          </cell>
          <cell r="DW166">
            <v>496.36363636363637</v>
          </cell>
          <cell r="DX166">
            <v>3474.5454545454545</v>
          </cell>
        </row>
        <row r="167">
          <cell r="C167" t="str">
            <v>RENOUV H2X393D55057</v>
          </cell>
          <cell r="D167" t="str">
            <v>ENGAGEMENT</v>
          </cell>
          <cell r="E167" t="str">
            <v>ACTIF</v>
          </cell>
          <cell r="F167" t="str">
            <v>DE Envoi Prestataire</v>
          </cell>
          <cell r="G167" t="str">
            <v/>
          </cell>
          <cell r="H167" t="str">
            <v>LARIVIERE</v>
          </cell>
          <cell r="I167" t="str">
            <v>COMPIEGNE</v>
          </cell>
          <cell r="J167" t="str">
            <v>NORD OUEST</v>
          </cell>
          <cell r="K167" t="str">
            <v>03D</v>
          </cell>
          <cell r="L167" t="str">
            <v>RENOUVELLEMENT</v>
          </cell>
          <cell r="M167">
            <v>2021</v>
          </cell>
          <cell r="N167" t="str">
            <v>RENOUVELLEMENT</v>
          </cell>
          <cell r="O167" t="str">
            <v>01.EXPRESSION DE BESOIN EN COURS</v>
          </cell>
          <cell r="P167" t="str">
            <v>CHA</v>
          </cell>
          <cell r="Q167" t="str">
            <v>FRONTAL STANDARD</v>
          </cell>
          <cell r="R167" t="str">
            <v>FENWICK</v>
          </cell>
          <cell r="S167" t="str">
            <v>H30D</v>
          </cell>
          <cell r="T167" t="str">
            <v>GASOIL</v>
          </cell>
          <cell r="V167" t="str">
            <v>POSITIONNEUR</v>
          </cell>
          <cell r="X167">
            <v>3</v>
          </cell>
          <cell r="AC167">
            <v>44102</v>
          </cell>
          <cell r="AI167">
            <v>44286</v>
          </cell>
          <cell r="AJ167">
            <v>44256</v>
          </cell>
          <cell r="AK167">
            <v>2021</v>
          </cell>
          <cell r="AQ167" t="str">
            <v>LLD</v>
          </cell>
          <cell r="AR167" t="str">
            <v>FENWICK LEASE</v>
          </cell>
          <cell r="AS167" t="str">
            <v>FENWICK LEASE</v>
          </cell>
          <cell r="AT167" t="str">
            <v>2020LACH53</v>
          </cell>
          <cell r="BB167" t="str">
            <v>NON</v>
          </cell>
          <cell r="BC167" t="str">
            <v>OUI</v>
          </cell>
          <cell r="BD167" t="str">
            <v>PREVENTIF ET CURATIF</v>
          </cell>
          <cell r="BE167" t="str">
            <v>NON</v>
          </cell>
          <cell r="BF167" t="str">
            <v>OUI</v>
          </cell>
          <cell r="BG167">
            <v>560</v>
          </cell>
          <cell r="BH167">
            <v>390</v>
          </cell>
          <cell r="BI167">
            <v>170</v>
          </cell>
          <cell r="CP167" t="str">
            <v>NON</v>
          </cell>
          <cell r="DT167" t="str">
            <v/>
          </cell>
          <cell r="DX167">
            <v>0</v>
          </cell>
        </row>
        <row r="168">
          <cell r="C168" t="str">
            <v>H2X392C01411</v>
          </cell>
          <cell r="D168" t="str">
            <v>MATERIEL</v>
          </cell>
          <cell r="E168" t="str">
            <v>INACTIF</v>
          </cell>
          <cell r="F168" t="str">
            <v/>
          </cell>
          <cell r="G168" t="str">
            <v/>
          </cell>
          <cell r="H168" t="str">
            <v>LARIVIERE</v>
          </cell>
          <cell r="I168" t="str">
            <v>COUTANCES</v>
          </cell>
          <cell r="J168" t="str">
            <v>NORMANDIE</v>
          </cell>
          <cell r="K168">
            <v>254</v>
          </cell>
          <cell r="L168" t="str">
            <v>RENOUVELLEMENT</v>
          </cell>
          <cell r="M168">
            <v>2019</v>
          </cell>
          <cell r="N168" t="str">
            <v>RENOUVELLEMENT</v>
          </cell>
          <cell r="O168" t="str">
            <v>08.DOSSIER CLOT</v>
          </cell>
          <cell r="P168" t="str">
            <v>CHA</v>
          </cell>
          <cell r="Q168" t="str">
            <v>FRONTAL STANDARD</v>
          </cell>
          <cell r="R168" t="str">
            <v>FENWICK</v>
          </cell>
          <cell r="S168" t="str">
            <v>H25D</v>
          </cell>
          <cell r="T168" t="str">
            <v>GASOIL</v>
          </cell>
          <cell r="V168" t="str">
            <v>SANS POSITIONNEUR</v>
          </cell>
          <cell r="X168">
            <v>2.5</v>
          </cell>
          <cell r="AD168">
            <v>41091</v>
          </cell>
          <cell r="AE168">
            <v>41092</v>
          </cell>
          <cell r="AG168">
            <v>41091</v>
          </cell>
          <cell r="AI168">
            <v>43646</v>
          </cell>
          <cell r="AJ168">
            <v>43617</v>
          </cell>
          <cell r="AK168">
            <v>2019</v>
          </cell>
          <cell r="AL168">
            <v>3</v>
          </cell>
          <cell r="AM168">
            <v>43464</v>
          </cell>
          <cell r="AN168">
            <v>43297</v>
          </cell>
          <cell r="AO168">
            <v>12</v>
          </cell>
          <cell r="AP168">
            <v>43738</v>
          </cell>
          <cell r="AQ168" t="str">
            <v>LLD</v>
          </cell>
          <cell r="AR168" t="str">
            <v>LOIRE OCEAN MANUTENTION</v>
          </cell>
          <cell r="AS168" t="str">
            <v>LOIRE OCEAN MANUTENTION</v>
          </cell>
          <cell r="AT168" t="str">
            <v>NC</v>
          </cell>
          <cell r="AU168" t="str">
            <v>HS001681</v>
          </cell>
          <cell r="AV168" t="str">
            <v>OUI</v>
          </cell>
          <cell r="AW168" t="str">
            <v>1ER AOUT</v>
          </cell>
          <cell r="AX168">
            <v>45791</v>
          </cell>
          <cell r="AY168" t="str">
            <v>CTR</v>
          </cell>
          <cell r="AZ168" t="str">
            <v/>
          </cell>
          <cell r="BA168">
            <v>84</v>
          </cell>
          <cell r="BB168" t="str">
            <v>NON</v>
          </cell>
          <cell r="BC168" t="str">
            <v>OUI</v>
          </cell>
          <cell r="BD168" t="str">
            <v>PREVENTIF ET CURATIF</v>
          </cell>
          <cell r="BE168" t="str">
            <v>OUI</v>
          </cell>
          <cell r="BF168" t="str">
            <v>OUI</v>
          </cell>
          <cell r="BG168">
            <v>547.33000000000004</v>
          </cell>
          <cell r="BH168">
            <v>547.33000000000004</v>
          </cell>
          <cell r="BI168">
            <v>0</v>
          </cell>
          <cell r="BN168">
            <v>506</v>
          </cell>
          <cell r="BO168">
            <v>4.3899999999999997</v>
          </cell>
          <cell r="BP168" t="str">
            <v>FORFAIT</v>
          </cell>
          <cell r="BQ168">
            <v>67</v>
          </cell>
          <cell r="BR168">
            <v>8.1691044776119401</v>
          </cell>
          <cell r="BU168">
            <v>800</v>
          </cell>
          <cell r="BX168" t="str">
            <v>INT</v>
          </cell>
          <cell r="CP168" t="str">
            <v>SUPP</v>
          </cell>
          <cell r="DT168" t="str">
            <v/>
          </cell>
          <cell r="DX168">
            <v>0</v>
          </cell>
        </row>
        <row r="169">
          <cell r="C169" t="str">
            <v>H2X392C01415</v>
          </cell>
          <cell r="D169" t="str">
            <v>MATERIEL</v>
          </cell>
          <cell r="E169" t="str">
            <v>INACTIF</v>
          </cell>
          <cell r="F169" t="str">
            <v/>
          </cell>
          <cell r="G169" t="str">
            <v/>
          </cell>
          <cell r="H169" t="str">
            <v>LARIVIERE</v>
          </cell>
          <cell r="I169" t="str">
            <v>COUTANCES</v>
          </cell>
          <cell r="J169" t="str">
            <v>NORMANDIE</v>
          </cell>
          <cell r="K169">
            <v>254</v>
          </cell>
          <cell r="L169" t="str">
            <v>RENOUVELLEMENT</v>
          </cell>
          <cell r="M169">
            <v>2019</v>
          </cell>
          <cell r="N169" t="str">
            <v>RENOUVELLEMENT</v>
          </cell>
          <cell r="O169" t="str">
            <v>08.DOSSIER CLOT</v>
          </cell>
          <cell r="P169" t="str">
            <v>CHA</v>
          </cell>
          <cell r="Q169" t="str">
            <v>FRONTAL STANDARD</v>
          </cell>
          <cell r="R169" t="str">
            <v>FENWICK</v>
          </cell>
          <cell r="S169" t="str">
            <v>H25D</v>
          </cell>
          <cell r="T169" t="str">
            <v>GASOIL</v>
          </cell>
          <cell r="V169" t="str">
            <v>SANS POSITIONNEUR</v>
          </cell>
          <cell r="X169">
            <v>2.5</v>
          </cell>
          <cell r="AD169">
            <v>41091</v>
          </cell>
          <cell r="AE169">
            <v>41092</v>
          </cell>
          <cell r="AG169">
            <v>41091</v>
          </cell>
          <cell r="AI169">
            <v>43646</v>
          </cell>
          <cell r="AJ169">
            <v>43617</v>
          </cell>
          <cell r="AK169">
            <v>2019</v>
          </cell>
          <cell r="AL169">
            <v>3</v>
          </cell>
          <cell r="AM169">
            <v>43464</v>
          </cell>
          <cell r="AN169">
            <v>43297</v>
          </cell>
          <cell r="AO169">
            <v>12</v>
          </cell>
          <cell r="AP169">
            <v>43707</v>
          </cell>
          <cell r="AQ169" t="str">
            <v>LLD</v>
          </cell>
          <cell r="AR169" t="str">
            <v>LOIRE OCEAN MANUTENTION</v>
          </cell>
          <cell r="AS169" t="str">
            <v>LOIRE OCEAN MANUTENTION</v>
          </cell>
          <cell r="AT169" t="str">
            <v>NC</v>
          </cell>
          <cell r="AU169" t="str">
            <v>HS001682</v>
          </cell>
          <cell r="AV169" t="str">
            <v>OUI</v>
          </cell>
          <cell r="AW169" t="str">
            <v>1ER AOUT</v>
          </cell>
          <cell r="AX169">
            <v>45791</v>
          </cell>
          <cell r="AY169" t="str">
            <v>CTR</v>
          </cell>
          <cell r="AZ169" t="str">
            <v/>
          </cell>
          <cell r="BA169">
            <v>84</v>
          </cell>
          <cell r="BB169" t="str">
            <v>NON</v>
          </cell>
          <cell r="BC169" t="str">
            <v>OUI</v>
          </cell>
          <cell r="BD169" t="str">
            <v>PREVENTIF ET CURATIF</v>
          </cell>
          <cell r="BE169" t="str">
            <v>OUI</v>
          </cell>
          <cell r="BF169" t="str">
            <v>OUI</v>
          </cell>
          <cell r="BG169">
            <v>547.33000000000004</v>
          </cell>
          <cell r="BH169">
            <v>547.33000000000004</v>
          </cell>
          <cell r="BI169">
            <v>0</v>
          </cell>
          <cell r="BN169">
            <v>506</v>
          </cell>
          <cell r="BO169">
            <v>4.3899999999999997</v>
          </cell>
          <cell r="BP169" t="str">
            <v>FORFAIT</v>
          </cell>
          <cell r="BQ169">
            <v>67</v>
          </cell>
          <cell r="BR169">
            <v>8.1691044776119401</v>
          </cell>
          <cell r="BU169">
            <v>800</v>
          </cell>
          <cell r="BW169">
            <v>2664</v>
          </cell>
          <cell r="BX169" t="str">
            <v>INT</v>
          </cell>
          <cell r="CP169" t="str">
            <v>SUPP</v>
          </cell>
          <cell r="DS169">
            <v>43557</v>
          </cell>
          <cell r="DT169">
            <v>43740</v>
          </cell>
          <cell r="DV169">
            <v>32.888888888888886</v>
          </cell>
          <cell r="DW169">
            <v>394.66666666666663</v>
          </cell>
          <cell r="DX169">
            <v>2762.6666666666665</v>
          </cell>
        </row>
        <row r="170">
          <cell r="C170" t="str">
            <v>H2X392V01768</v>
          </cell>
          <cell r="D170" t="str">
            <v>MATERIEL</v>
          </cell>
          <cell r="E170" t="str">
            <v>ACTIF</v>
          </cell>
          <cell r="F170" t="str">
            <v/>
          </cell>
          <cell r="G170" t="str">
            <v/>
          </cell>
          <cell r="H170" t="str">
            <v>LARIVIERE</v>
          </cell>
          <cell r="I170" t="str">
            <v>COUTANCES</v>
          </cell>
          <cell r="J170" t="str">
            <v>NORMANDIE</v>
          </cell>
          <cell r="K170">
            <v>254</v>
          </cell>
          <cell r="L170" t="str">
            <v/>
          </cell>
          <cell r="M170" t="str">
            <v/>
          </cell>
          <cell r="O170" t="str">
            <v/>
          </cell>
          <cell r="P170" t="str">
            <v>CHA</v>
          </cell>
          <cell r="Q170" t="str">
            <v>FRONTAL STANDARD</v>
          </cell>
          <cell r="R170" t="str">
            <v>FENWICK</v>
          </cell>
          <cell r="S170" t="str">
            <v>H25D</v>
          </cell>
          <cell r="T170" t="str">
            <v>GASOIL</v>
          </cell>
          <cell r="V170" t="str">
            <v>POSITIONNEUR</v>
          </cell>
          <cell r="X170">
            <v>2.5</v>
          </cell>
          <cell r="AD170">
            <v>43678</v>
          </cell>
          <cell r="AE170">
            <v>43677</v>
          </cell>
          <cell r="AG170">
            <v>43678</v>
          </cell>
          <cell r="AI170">
            <v>46234</v>
          </cell>
          <cell r="AJ170">
            <v>46204</v>
          </cell>
          <cell r="AK170">
            <v>2026</v>
          </cell>
          <cell r="AL170">
            <v>3</v>
          </cell>
          <cell r="AM170">
            <v>46053</v>
          </cell>
          <cell r="AO170">
            <v>12</v>
          </cell>
          <cell r="AQ170" t="str">
            <v>LLD</v>
          </cell>
          <cell r="AR170" t="str">
            <v>FENWICK LEASE</v>
          </cell>
          <cell r="AS170" t="str">
            <v>FENWICK LEASE</v>
          </cell>
          <cell r="AT170" t="str">
            <v>2019LACH14</v>
          </cell>
          <cell r="AU170" t="str">
            <v>001642195-00</v>
          </cell>
          <cell r="AV170" t="str">
            <v>OUI</v>
          </cell>
          <cell r="AW170" t="str">
            <v>SIG</v>
          </cell>
          <cell r="AX170">
            <v>63587</v>
          </cell>
          <cell r="AY170" t="str">
            <v>CTR</v>
          </cell>
          <cell r="AZ170" t="str">
            <v/>
          </cell>
          <cell r="BA170">
            <v>84</v>
          </cell>
          <cell r="BB170" t="str">
            <v>NON</v>
          </cell>
          <cell r="BC170" t="str">
            <v>OUI</v>
          </cell>
          <cell r="BD170" t="str">
            <v>PREVENTIF ET CURATIF</v>
          </cell>
          <cell r="BE170" t="str">
            <v>NON</v>
          </cell>
          <cell r="BF170" t="str">
            <v>OUI</v>
          </cell>
          <cell r="BG170">
            <v>493.78</v>
          </cell>
          <cell r="BH170">
            <v>336.61</v>
          </cell>
          <cell r="BI170">
            <v>157.16999999999999</v>
          </cell>
          <cell r="BN170">
            <v>493.78</v>
          </cell>
          <cell r="BO170">
            <v>4</v>
          </cell>
          <cell r="BP170" t="str">
            <v>FORFAIT</v>
          </cell>
          <cell r="BQ170">
            <v>67</v>
          </cell>
          <cell r="BR170">
            <v>7.3698507462686562</v>
          </cell>
          <cell r="BU170">
            <v>800</v>
          </cell>
          <cell r="BV170">
            <v>5600</v>
          </cell>
          <cell r="BW170">
            <v>553</v>
          </cell>
          <cell r="BX170" t="str">
            <v>INT</v>
          </cell>
          <cell r="CP170" t="str">
            <v>RC</v>
          </cell>
          <cell r="DS170">
            <v>44162</v>
          </cell>
          <cell r="DT170">
            <v>44343</v>
          </cell>
          <cell r="DV170">
            <v>36.866666666666667</v>
          </cell>
          <cell r="DW170">
            <v>442.4</v>
          </cell>
          <cell r="DX170">
            <v>3096.7999999999997</v>
          </cell>
        </row>
        <row r="171">
          <cell r="C171" t="str">
            <v>H2X392V01768</v>
          </cell>
          <cell r="D171" t="str">
            <v>COMMANDE</v>
          </cell>
          <cell r="E171" t="str">
            <v>INACTIF</v>
          </cell>
          <cell r="F171" t="str">
            <v/>
          </cell>
          <cell r="G171" t="str">
            <v/>
          </cell>
          <cell r="H171" t="str">
            <v>LARIVIERE</v>
          </cell>
          <cell r="I171" t="str">
            <v>COUTANCES</v>
          </cell>
          <cell r="J171" t="str">
            <v>NORMANDIE</v>
          </cell>
          <cell r="K171">
            <v>254</v>
          </cell>
          <cell r="L171" t="str">
            <v/>
          </cell>
          <cell r="M171" t="str">
            <v/>
          </cell>
          <cell r="O171" t="str">
            <v/>
          </cell>
          <cell r="P171" t="str">
            <v>CHA</v>
          </cell>
          <cell r="Q171" t="str">
            <v>FRONTAL STANDARD</v>
          </cell>
          <cell r="R171" t="str">
            <v>FENWICK</v>
          </cell>
          <cell r="S171" t="str">
            <v>H25D</v>
          </cell>
          <cell r="T171" t="str">
            <v>GASOIL</v>
          </cell>
          <cell r="V171" t="str">
            <v>POSITIONNEUR</v>
          </cell>
          <cell r="X171">
            <v>2.5</v>
          </cell>
          <cell r="AD171">
            <v>43592</v>
          </cell>
          <cell r="AE171">
            <v>43677</v>
          </cell>
          <cell r="AG171">
            <v>43592</v>
          </cell>
          <cell r="AI171">
            <v>43677</v>
          </cell>
          <cell r="AJ171">
            <v>43647</v>
          </cell>
          <cell r="AK171">
            <v>2019</v>
          </cell>
          <cell r="AL171">
            <v>3</v>
          </cell>
          <cell r="AM171">
            <v>43496</v>
          </cell>
          <cell r="AO171">
            <v>12</v>
          </cell>
          <cell r="AQ171" t="str">
            <v>LLD</v>
          </cell>
          <cell r="AR171" t="str">
            <v>FENWICK LEASE</v>
          </cell>
          <cell r="AS171" t="str">
            <v>FENWICK LEASE</v>
          </cell>
          <cell r="AT171" t="str">
            <v>2019LACH14</v>
          </cell>
          <cell r="AU171" t="str">
            <v>001642195-00</v>
          </cell>
          <cell r="AV171" t="str">
            <v>OUI</v>
          </cell>
          <cell r="AW171" t="str">
            <v>SIG</v>
          </cell>
          <cell r="AX171">
            <v>63587</v>
          </cell>
          <cell r="AY171" t="str">
            <v>CTR</v>
          </cell>
          <cell r="AZ171" t="str">
            <v/>
          </cell>
          <cell r="BA171">
            <v>84</v>
          </cell>
          <cell r="BB171" t="str">
            <v>NON</v>
          </cell>
          <cell r="BC171" t="str">
            <v>OUI</v>
          </cell>
          <cell r="BD171" t="str">
            <v>PREVENTIF ET CURATIF</v>
          </cell>
          <cell r="BE171" t="str">
            <v>NON</v>
          </cell>
          <cell r="BF171" t="str">
            <v>OUI</v>
          </cell>
          <cell r="BG171">
            <v>493.78</v>
          </cell>
          <cell r="BH171">
            <v>336.61</v>
          </cell>
          <cell r="BI171">
            <v>157.16999999999999</v>
          </cell>
          <cell r="BN171">
            <v>493.78</v>
          </cell>
          <cell r="BO171">
            <v>4</v>
          </cell>
          <cell r="BP171" t="str">
            <v>FORFAIT</v>
          </cell>
          <cell r="BQ171">
            <v>67</v>
          </cell>
          <cell r="BR171">
            <v>7.3698507462686562</v>
          </cell>
          <cell r="BU171">
            <v>800</v>
          </cell>
          <cell r="BW171">
            <v>553</v>
          </cell>
          <cell r="BX171" t="str">
            <v>INT</v>
          </cell>
          <cell r="CP171" t="str">
            <v>NON</v>
          </cell>
          <cell r="DS171">
            <v>44162</v>
          </cell>
          <cell r="DT171">
            <v>44343</v>
          </cell>
          <cell r="DV171">
            <v>36.866666666666667</v>
          </cell>
          <cell r="DW171">
            <v>442.4</v>
          </cell>
          <cell r="DX171">
            <v>3096.7999999999997</v>
          </cell>
        </row>
        <row r="172">
          <cell r="C172" t="str">
            <v>H2X393V04174</v>
          </cell>
          <cell r="D172" t="str">
            <v>COMMANDE</v>
          </cell>
          <cell r="E172" t="str">
            <v>INACTIF</v>
          </cell>
          <cell r="F172" t="str">
            <v/>
          </cell>
          <cell r="G172" t="str">
            <v/>
          </cell>
          <cell r="H172" t="str">
            <v>LARIVIERE</v>
          </cell>
          <cell r="I172" t="str">
            <v>COUTANCES</v>
          </cell>
          <cell r="J172" t="str">
            <v>NORMANDIE</v>
          </cell>
          <cell r="K172">
            <v>254</v>
          </cell>
          <cell r="L172" t="str">
            <v/>
          </cell>
          <cell r="M172" t="str">
            <v/>
          </cell>
          <cell r="O172" t="str">
            <v/>
          </cell>
          <cell r="P172" t="str">
            <v>CHA</v>
          </cell>
          <cell r="Q172" t="str">
            <v>FRONTAL STANDARD</v>
          </cell>
          <cell r="R172" t="str">
            <v>FENWICK</v>
          </cell>
          <cell r="S172" t="str">
            <v>H30D</v>
          </cell>
          <cell r="T172" t="str">
            <v>GASOIL</v>
          </cell>
          <cell r="V172" t="str">
            <v>POSITIONNEUR</v>
          </cell>
          <cell r="X172">
            <v>3</v>
          </cell>
          <cell r="AD172">
            <v>43592</v>
          </cell>
          <cell r="AE172">
            <v>43710</v>
          </cell>
          <cell r="AG172">
            <v>43592</v>
          </cell>
          <cell r="AI172">
            <v>43724</v>
          </cell>
          <cell r="AJ172">
            <v>43709</v>
          </cell>
          <cell r="AK172">
            <v>2019</v>
          </cell>
          <cell r="AL172">
            <v>3</v>
          </cell>
          <cell r="AM172">
            <v>43542</v>
          </cell>
          <cell r="AO172">
            <v>12</v>
          </cell>
          <cell r="AQ172" t="str">
            <v>LLD</v>
          </cell>
          <cell r="AR172" t="str">
            <v>FENWICK LEASE</v>
          </cell>
          <cell r="AS172" t="str">
            <v>FENWICK LEASE</v>
          </cell>
          <cell r="AT172" t="str">
            <v>2019LACH13</v>
          </cell>
          <cell r="AU172" t="str">
            <v>001642194-00</v>
          </cell>
          <cell r="AV172" t="str">
            <v>OUI</v>
          </cell>
          <cell r="AW172" t="str">
            <v>SIG</v>
          </cell>
          <cell r="AX172">
            <v>71420</v>
          </cell>
          <cell r="AY172" t="str">
            <v>CTR</v>
          </cell>
          <cell r="AZ172" t="str">
            <v/>
          </cell>
          <cell r="BA172">
            <v>84</v>
          </cell>
          <cell r="BB172" t="str">
            <v>NON</v>
          </cell>
          <cell r="BC172" t="str">
            <v>OUI</v>
          </cell>
          <cell r="BD172" t="str">
            <v>PREVENTIF ET CURATIF</v>
          </cell>
          <cell r="BE172" t="str">
            <v>NON</v>
          </cell>
          <cell r="BF172" t="str">
            <v>OUI</v>
          </cell>
          <cell r="BG172">
            <v>548.20000000000005</v>
          </cell>
          <cell r="BH172">
            <v>382.58</v>
          </cell>
          <cell r="BI172">
            <v>165.62</v>
          </cell>
          <cell r="BN172">
            <v>548.20000000000005</v>
          </cell>
          <cell r="BO172">
            <v>4.21</v>
          </cell>
          <cell r="BP172" t="str">
            <v>FORFAIT</v>
          </cell>
          <cell r="BQ172">
            <v>67</v>
          </cell>
          <cell r="BR172">
            <v>8.1820895522388071</v>
          </cell>
          <cell r="BU172">
            <v>800</v>
          </cell>
          <cell r="BW172">
            <v>396</v>
          </cell>
          <cell r="BX172" t="str">
            <v>INT</v>
          </cell>
          <cell r="CP172" t="str">
            <v>NON</v>
          </cell>
          <cell r="DS172">
            <v>44162</v>
          </cell>
          <cell r="DT172">
            <v>44343</v>
          </cell>
          <cell r="DV172">
            <v>28.285714285714285</v>
          </cell>
          <cell r="DW172">
            <v>339.42857142857144</v>
          </cell>
          <cell r="DX172">
            <v>2376</v>
          </cell>
        </row>
        <row r="173">
          <cell r="C173" t="str">
            <v>H2X393V04174</v>
          </cell>
          <cell r="D173" t="str">
            <v>MATERIEL</v>
          </cell>
          <cell r="E173" t="str">
            <v>ACTIF</v>
          </cell>
          <cell r="F173" t="str">
            <v/>
          </cell>
          <cell r="G173" t="str">
            <v/>
          </cell>
          <cell r="H173" t="str">
            <v>LARIVIERE</v>
          </cell>
          <cell r="I173" t="str">
            <v>COUTANCES</v>
          </cell>
          <cell r="J173" t="str">
            <v>NORMANDIE</v>
          </cell>
          <cell r="K173">
            <v>254</v>
          </cell>
          <cell r="L173" t="str">
            <v/>
          </cell>
          <cell r="M173" t="str">
            <v/>
          </cell>
          <cell r="O173" t="str">
            <v/>
          </cell>
          <cell r="P173" t="str">
            <v>CHA</v>
          </cell>
          <cell r="Q173" t="str">
            <v>FRONTAL STANDARD</v>
          </cell>
          <cell r="R173" t="str">
            <v>FENWICK</v>
          </cell>
          <cell r="S173" t="str">
            <v>H30D</v>
          </cell>
          <cell r="T173" t="str">
            <v>GASOIL</v>
          </cell>
          <cell r="V173" t="str">
            <v>POSITIONNEUR</v>
          </cell>
          <cell r="X173">
            <v>3</v>
          </cell>
          <cell r="AD173">
            <v>43739</v>
          </cell>
          <cell r="AE173">
            <v>43724</v>
          </cell>
          <cell r="AG173">
            <v>43739</v>
          </cell>
          <cell r="AI173">
            <v>46295</v>
          </cell>
          <cell r="AJ173">
            <v>46266</v>
          </cell>
          <cell r="AK173">
            <v>2026</v>
          </cell>
          <cell r="AL173">
            <v>3</v>
          </cell>
          <cell r="AM173">
            <v>46113</v>
          </cell>
          <cell r="AO173">
            <v>12</v>
          </cell>
          <cell r="AQ173" t="str">
            <v>LLD</v>
          </cell>
          <cell r="AR173" t="str">
            <v>FENWICK LEASE</v>
          </cell>
          <cell r="AS173" t="str">
            <v>FENWICK LEASE</v>
          </cell>
          <cell r="AT173" t="str">
            <v>2019LACH13</v>
          </cell>
          <cell r="AU173" t="str">
            <v>001642194-00</v>
          </cell>
          <cell r="AV173" t="str">
            <v>OUI</v>
          </cell>
          <cell r="AW173" t="str">
            <v>SIG</v>
          </cell>
          <cell r="AX173">
            <v>71420</v>
          </cell>
          <cell r="AY173" t="str">
            <v>CTR</v>
          </cell>
          <cell r="AZ173" t="str">
            <v/>
          </cell>
          <cell r="BA173">
            <v>84</v>
          </cell>
          <cell r="BB173" t="str">
            <v>NON</v>
          </cell>
          <cell r="BC173" t="str">
            <v>OUI</v>
          </cell>
          <cell r="BD173" t="str">
            <v>PREVENTIF ET CURATIF</v>
          </cell>
          <cell r="BE173" t="str">
            <v>NON</v>
          </cell>
          <cell r="BF173" t="str">
            <v>OUI</v>
          </cell>
          <cell r="BG173">
            <v>548.20000000000005</v>
          </cell>
          <cell r="BH173">
            <v>382.58</v>
          </cell>
          <cell r="BI173">
            <v>165.62</v>
          </cell>
          <cell r="BN173">
            <v>548.20000000000005</v>
          </cell>
          <cell r="BO173">
            <v>4.21</v>
          </cell>
          <cell r="BP173" t="str">
            <v>FORFAIT</v>
          </cell>
          <cell r="BQ173">
            <v>67</v>
          </cell>
          <cell r="BR173">
            <v>8.1820895522388071</v>
          </cell>
          <cell r="BU173">
            <v>800</v>
          </cell>
          <cell r="BV173">
            <v>5600</v>
          </cell>
          <cell r="BW173">
            <v>396</v>
          </cell>
          <cell r="BX173" t="str">
            <v>INT</v>
          </cell>
          <cell r="CP173" t="str">
            <v>RC</v>
          </cell>
          <cell r="DS173">
            <v>44162</v>
          </cell>
          <cell r="DT173">
            <v>44343</v>
          </cell>
          <cell r="DV173">
            <v>28.285714285714285</v>
          </cell>
          <cell r="DW173">
            <v>339.42857142857144</v>
          </cell>
          <cell r="DX173">
            <v>2376</v>
          </cell>
        </row>
        <row r="174">
          <cell r="C174" t="str">
            <v>H2X393D55082</v>
          </cell>
          <cell r="D174" t="str">
            <v>MATERIEL</v>
          </cell>
          <cell r="E174" t="str">
            <v>ACTIF</v>
          </cell>
          <cell r="F174" t="str">
            <v/>
          </cell>
          <cell r="G174" t="str">
            <v/>
          </cell>
          <cell r="H174" t="str">
            <v>LARIVIERE</v>
          </cell>
          <cell r="I174" t="str">
            <v>DIEPPE</v>
          </cell>
          <cell r="J174" t="str">
            <v>NORMANDIE</v>
          </cell>
          <cell r="K174">
            <v>280</v>
          </cell>
          <cell r="L174" t="str">
            <v>RENOUVELLEMENT</v>
          </cell>
          <cell r="M174">
            <v>2021</v>
          </cell>
          <cell r="N174" t="str">
            <v>RENOUVELLEMENT</v>
          </cell>
          <cell r="O174" t="str">
            <v>01.EXPRESSION DE BESOIN EN COURS</v>
          </cell>
          <cell r="P174" t="str">
            <v>CHA</v>
          </cell>
          <cell r="Q174" t="str">
            <v>FRONTAL STANDARD</v>
          </cell>
          <cell r="R174" t="str">
            <v>FENWICK</v>
          </cell>
          <cell r="S174" t="str">
            <v>H30D</v>
          </cell>
          <cell r="T174" t="str">
            <v>GASOIL</v>
          </cell>
          <cell r="V174" t="str">
            <v>POSITIONNEUR</v>
          </cell>
          <cell r="X174">
            <v>3</v>
          </cell>
          <cell r="AD174">
            <v>41730</v>
          </cell>
          <cell r="AE174">
            <v>41711</v>
          </cell>
          <cell r="AG174">
            <v>41730</v>
          </cell>
          <cell r="AI174">
            <v>44286</v>
          </cell>
          <cell r="AJ174">
            <v>44256</v>
          </cell>
          <cell r="AK174">
            <v>2021</v>
          </cell>
          <cell r="AL174">
            <v>3</v>
          </cell>
          <cell r="AM174">
            <v>44106</v>
          </cell>
          <cell r="AN174">
            <v>44019</v>
          </cell>
          <cell r="AO174">
            <v>12</v>
          </cell>
          <cell r="AQ174" t="str">
            <v>LLD</v>
          </cell>
          <cell r="AR174" t="str">
            <v>FENWICK LEASE</v>
          </cell>
          <cell r="AS174" t="str">
            <v>FENWICK LEASE</v>
          </cell>
          <cell r="AT174" t="str">
            <v>NC</v>
          </cell>
          <cell r="AU174" t="str">
            <v>001127712-00</v>
          </cell>
          <cell r="AV174" t="str">
            <v>OUI</v>
          </cell>
          <cell r="AW174" t="str">
            <v>SIG</v>
          </cell>
          <cell r="AX174">
            <v>61384</v>
          </cell>
          <cell r="AY174" t="str">
            <v>CTR</v>
          </cell>
          <cell r="AZ174" t="str">
            <v/>
          </cell>
          <cell r="BA174">
            <v>84</v>
          </cell>
          <cell r="BB174" t="str">
            <v>NON</v>
          </cell>
          <cell r="BC174" t="str">
            <v>OUI</v>
          </cell>
          <cell r="BD174" t="str">
            <v>PREVENTIF ET CURATIF</v>
          </cell>
          <cell r="BE174" t="str">
            <v>NON</v>
          </cell>
          <cell r="BF174" t="str">
            <v>OUI</v>
          </cell>
          <cell r="BG174">
            <v>514.24</v>
          </cell>
          <cell r="BH174">
            <v>353</v>
          </cell>
          <cell r="BI174">
            <v>161.24</v>
          </cell>
          <cell r="BN174">
            <v>510</v>
          </cell>
          <cell r="BO174">
            <v>4.24</v>
          </cell>
          <cell r="BP174" t="str">
            <v>FORFAIT</v>
          </cell>
          <cell r="BQ174">
            <v>67</v>
          </cell>
          <cell r="BR174">
            <v>7.6752238805970148</v>
          </cell>
          <cell r="BU174">
            <v>800</v>
          </cell>
          <cell r="BV174">
            <v>5600</v>
          </cell>
          <cell r="BW174">
            <v>2663</v>
          </cell>
          <cell r="BX174" t="str">
            <v>INT</v>
          </cell>
          <cell r="CP174" t="str">
            <v>RC</v>
          </cell>
          <cell r="DF174">
            <v>44286</v>
          </cell>
          <cell r="DG174">
            <v>2021</v>
          </cell>
          <cell r="DH174">
            <v>390</v>
          </cell>
          <cell r="DI174">
            <v>170</v>
          </cell>
          <cell r="DK174">
            <v>560</v>
          </cell>
          <cell r="DS174">
            <v>44181</v>
          </cell>
          <cell r="DT174">
            <v>44363</v>
          </cell>
          <cell r="DV174">
            <v>32.876543209876544</v>
          </cell>
          <cell r="DW174">
            <v>394.51851851851853</v>
          </cell>
          <cell r="DX174">
            <v>2761.6296296296296</v>
          </cell>
        </row>
        <row r="175">
          <cell r="C175" t="str">
            <v>RENOUV H2X393D55082</v>
          </cell>
          <cell r="D175" t="str">
            <v>ENGAGEMENT</v>
          </cell>
          <cell r="E175" t="str">
            <v>ACTIF</v>
          </cell>
          <cell r="F175" t="str">
            <v>DE Envoi Prestataire</v>
          </cell>
          <cell r="G175" t="str">
            <v/>
          </cell>
          <cell r="H175" t="str">
            <v>LARIVIERE</v>
          </cell>
          <cell r="I175" t="str">
            <v>DIEPPE</v>
          </cell>
          <cell r="J175" t="str">
            <v>NORMANDIE</v>
          </cell>
          <cell r="K175">
            <v>280</v>
          </cell>
          <cell r="L175" t="str">
            <v>RENOUVELLEMENT</v>
          </cell>
          <cell r="M175">
            <v>2021</v>
          </cell>
          <cell r="N175" t="str">
            <v>RENOUVELLEMENT</v>
          </cell>
          <cell r="O175" t="str">
            <v>01.EXPRESSION DE BESOIN EN COURS</v>
          </cell>
          <cell r="P175" t="str">
            <v>CHA</v>
          </cell>
          <cell r="Q175" t="str">
            <v>FRONTAL STANDARD</v>
          </cell>
          <cell r="R175" t="str">
            <v>FENWICK</v>
          </cell>
          <cell r="S175" t="str">
            <v>H30D</v>
          </cell>
          <cell r="T175" t="str">
            <v>GASOIL</v>
          </cell>
          <cell r="V175" t="str">
            <v>POSITIONNEUR</v>
          </cell>
          <cell r="X175">
            <v>3</v>
          </cell>
          <cell r="AC175">
            <v>44103</v>
          </cell>
          <cell r="AI175">
            <v>44286</v>
          </cell>
          <cell r="AJ175">
            <v>44256</v>
          </cell>
          <cell r="AK175">
            <v>2021</v>
          </cell>
          <cell r="AQ175" t="str">
            <v>LLD</v>
          </cell>
          <cell r="AR175" t="str">
            <v>FENWICK LEASE</v>
          </cell>
          <cell r="AS175" t="str">
            <v>FENWICK LEASE</v>
          </cell>
          <cell r="AT175" t="str">
            <v>2020LACH54</v>
          </cell>
          <cell r="BB175" t="str">
            <v>NON</v>
          </cell>
          <cell r="BC175" t="str">
            <v>OUI</v>
          </cell>
          <cell r="BD175" t="str">
            <v>PREVENTIF ET CURATIF</v>
          </cell>
          <cell r="BE175" t="str">
            <v>NON</v>
          </cell>
          <cell r="BF175" t="str">
            <v>OUI</v>
          </cell>
          <cell r="BG175">
            <v>560</v>
          </cell>
          <cell r="BH175">
            <v>390</v>
          </cell>
          <cell r="BI175">
            <v>170</v>
          </cell>
          <cell r="CP175" t="str">
            <v>NON</v>
          </cell>
          <cell r="DT175" t="str">
            <v/>
          </cell>
          <cell r="DX175">
            <v>0</v>
          </cell>
        </row>
        <row r="176">
          <cell r="C176" t="str">
            <v>517323D00087</v>
          </cell>
          <cell r="D176" t="str">
            <v>MATERIEL</v>
          </cell>
          <cell r="E176" t="str">
            <v>INACTIF</v>
          </cell>
          <cell r="F176" t="str">
            <v/>
          </cell>
          <cell r="G176" t="str">
            <v>Le 18/11/19 erreur date contrat //correctif apporté par avt interne// repris 1/05</v>
          </cell>
          <cell r="H176" t="str">
            <v>LARIVIERE</v>
          </cell>
          <cell r="I176" t="str">
            <v>DIJON</v>
          </cell>
          <cell r="J176" t="str">
            <v>SUD EST</v>
          </cell>
          <cell r="K176" t="str">
            <v>02M</v>
          </cell>
          <cell r="L176" t="str">
            <v>RENOUVELLEMENT</v>
          </cell>
          <cell r="M176">
            <v>2020</v>
          </cell>
          <cell r="N176" t="str">
            <v>RENOUVELLEMENT</v>
          </cell>
          <cell r="O176" t="str">
            <v>08.DOSSIER CLOT</v>
          </cell>
          <cell r="P176" t="str">
            <v>CHA</v>
          </cell>
          <cell r="Q176" t="str">
            <v>FRONTAL STANDARD</v>
          </cell>
          <cell r="R176" t="str">
            <v>STILL</v>
          </cell>
          <cell r="S176" t="str">
            <v>RX70.30</v>
          </cell>
          <cell r="T176" t="str">
            <v>GASOIL</v>
          </cell>
          <cell r="V176" t="str">
            <v>SANS POSITIONNEUR</v>
          </cell>
          <cell r="X176">
            <v>3</v>
          </cell>
          <cell r="AD176">
            <v>41395</v>
          </cell>
          <cell r="AE176">
            <v>41456</v>
          </cell>
          <cell r="AG176">
            <v>41395</v>
          </cell>
          <cell r="AI176">
            <v>43951</v>
          </cell>
          <cell r="AJ176">
            <v>43922</v>
          </cell>
          <cell r="AK176">
            <v>2020</v>
          </cell>
          <cell r="AL176">
            <v>1</v>
          </cell>
          <cell r="AM176">
            <v>43830</v>
          </cell>
          <cell r="AN176">
            <v>43672</v>
          </cell>
          <cell r="AO176">
            <v>1</v>
          </cell>
          <cell r="AP176">
            <v>43951</v>
          </cell>
          <cell r="AQ176" t="str">
            <v>LLD</v>
          </cell>
          <cell r="AR176" t="str">
            <v>STILL LOCATION</v>
          </cell>
          <cell r="AS176" t="str">
            <v>STILL LOCATION</v>
          </cell>
          <cell r="AT176" t="str">
            <v>NC</v>
          </cell>
          <cell r="AU176" t="str">
            <v>834959</v>
          </cell>
          <cell r="AV176" t="str">
            <v>OUI</v>
          </cell>
          <cell r="AW176" t="str">
            <v>1ER JANVIER</v>
          </cell>
          <cell r="AX176">
            <v>48515</v>
          </cell>
          <cell r="AY176" t="str">
            <v>CTR</v>
          </cell>
          <cell r="AZ176" t="str">
            <v/>
          </cell>
          <cell r="BA176">
            <v>84</v>
          </cell>
          <cell r="BB176" t="str">
            <v>NON</v>
          </cell>
          <cell r="BC176" t="str">
            <v>NON</v>
          </cell>
          <cell r="BD176" t="str">
            <v>PREVENTIF ET CURATIF</v>
          </cell>
          <cell r="BE176" t="str">
            <v>NON</v>
          </cell>
          <cell r="BF176" t="str">
            <v>OUI</v>
          </cell>
          <cell r="BG176">
            <v>582.52</v>
          </cell>
          <cell r="BH176">
            <v>582.52</v>
          </cell>
          <cell r="BI176">
            <v>0</v>
          </cell>
          <cell r="BN176">
            <v>571</v>
          </cell>
          <cell r="BO176">
            <v>0</v>
          </cell>
          <cell r="BP176" t="str">
            <v>FORFAIT</v>
          </cell>
          <cell r="BQ176">
            <v>67</v>
          </cell>
          <cell r="BR176">
            <v>8.6943283582089546</v>
          </cell>
          <cell r="BU176">
            <v>800</v>
          </cell>
          <cell r="BX176" t="str">
            <v>INT</v>
          </cell>
          <cell r="CP176" t="str">
            <v>NON</v>
          </cell>
          <cell r="DT176" t="str">
            <v/>
          </cell>
          <cell r="DX176">
            <v>0</v>
          </cell>
        </row>
        <row r="177">
          <cell r="C177" t="str">
            <v>517323D00087</v>
          </cell>
          <cell r="D177" t="str">
            <v>MATERIEL</v>
          </cell>
          <cell r="E177" t="str">
            <v>INACTIF</v>
          </cell>
          <cell r="F177" t="str">
            <v/>
          </cell>
          <cell r="G177" t="str">
            <v>Le 18/11/2019 suite point fournis. Constatation d'erreur sur date d'échéance - modification faite par avenant</v>
          </cell>
          <cell r="H177" t="str">
            <v>LARIVIERE</v>
          </cell>
          <cell r="I177" t="str">
            <v>DIJON</v>
          </cell>
          <cell r="J177" t="str">
            <v>SUD EST</v>
          </cell>
          <cell r="K177" t="str">
            <v>02M</v>
          </cell>
          <cell r="L177" t="str">
            <v/>
          </cell>
          <cell r="M177">
            <v>2019</v>
          </cell>
          <cell r="O177" t="str">
            <v>08.DOSSIER CLOT</v>
          </cell>
          <cell r="P177" t="str">
            <v>CHA</v>
          </cell>
          <cell r="Q177" t="str">
            <v>FRONTAL STANDARD</v>
          </cell>
          <cell r="R177" t="str">
            <v>STILL</v>
          </cell>
          <cell r="S177" t="str">
            <v>RX70.30</v>
          </cell>
          <cell r="T177" t="str">
            <v>GASOIL</v>
          </cell>
          <cell r="V177" t="str">
            <v>SANS POSITIONNEUR</v>
          </cell>
          <cell r="X177">
            <v>3</v>
          </cell>
          <cell r="AD177">
            <v>41456</v>
          </cell>
          <cell r="AE177">
            <v>41456</v>
          </cell>
          <cell r="AG177">
            <v>41456</v>
          </cell>
          <cell r="AI177">
            <v>43787</v>
          </cell>
          <cell r="AJ177">
            <v>43770</v>
          </cell>
          <cell r="AK177">
            <v>2019</v>
          </cell>
          <cell r="AL177">
            <v>1</v>
          </cell>
          <cell r="AM177">
            <v>43666</v>
          </cell>
          <cell r="AN177">
            <v>43672</v>
          </cell>
          <cell r="AO177">
            <v>1</v>
          </cell>
          <cell r="AQ177" t="str">
            <v>LLD</v>
          </cell>
          <cell r="AR177" t="str">
            <v>STILL LOCATION</v>
          </cell>
          <cell r="AS177" t="str">
            <v>STILL LOCATION</v>
          </cell>
          <cell r="AT177" t="str">
            <v>NC</v>
          </cell>
          <cell r="AU177" t="str">
            <v>834959</v>
          </cell>
          <cell r="AV177" t="str">
            <v>OUI</v>
          </cell>
          <cell r="AW177" t="str">
            <v>1ER JANVIER</v>
          </cell>
          <cell r="AX177">
            <v>48515</v>
          </cell>
          <cell r="AY177" t="str">
            <v>CTR</v>
          </cell>
          <cell r="AZ177" t="str">
            <v/>
          </cell>
          <cell r="BA177">
            <v>84</v>
          </cell>
          <cell r="BB177" t="str">
            <v>NON</v>
          </cell>
          <cell r="BC177" t="str">
            <v>NON</v>
          </cell>
          <cell r="BD177" t="str">
            <v>PREVENTIF ET CURATIF</v>
          </cell>
          <cell r="BE177" t="str">
            <v>NON</v>
          </cell>
          <cell r="BF177" t="str">
            <v>OUI</v>
          </cell>
          <cell r="BG177">
            <v>582.52</v>
          </cell>
          <cell r="BH177">
            <v>582.52</v>
          </cell>
          <cell r="BI177">
            <v>0</v>
          </cell>
          <cell r="BN177">
            <v>571</v>
          </cell>
          <cell r="BO177">
            <v>0</v>
          </cell>
          <cell r="BP177" t="str">
            <v>FORFAIT</v>
          </cell>
          <cell r="BQ177">
            <v>67</v>
          </cell>
          <cell r="BR177">
            <v>8.6943283582089546</v>
          </cell>
          <cell r="BU177">
            <v>800</v>
          </cell>
          <cell r="BX177" t="str">
            <v>INT</v>
          </cell>
          <cell r="CP177" t="str">
            <v>NON</v>
          </cell>
          <cell r="DT177" t="str">
            <v/>
          </cell>
          <cell r="DX177">
            <v>0</v>
          </cell>
        </row>
        <row r="178">
          <cell r="C178" t="str">
            <v>H21202X02822</v>
          </cell>
          <cell r="D178" t="str">
            <v>MATERIEL</v>
          </cell>
          <cell r="E178" t="str">
            <v>ACTIF</v>
          </cell>
          <cell r="H178" t="str">
            <v>LARIVIERE</v>
          </cell>
          <cell r="I178" t="str">
            <v>DIJON</v>
          </cell>
          <cell r="J178" t="str">
            <v>SUD EST</v>
          </cell>
          <cell r="K178" t="str">
            <v>02M</v>
          </cell>
          <cell r="L178" t="str">
            <v/>
          </cell>
          <cell r="M178" t="str">
            <v/>
          </cell>
          <cell r="O178" t="str">
            <v/>
          </cell>
          <cell r="P178" t="str">
            <v>CHA</v>
          </cell>
          <cell r="Q178" t="str">
            <v>FRONTAL STANDARD</v>
          </cell>
          <cell r="R178" t="str">
            <v>FENWICK</v>
          </cell>
          <cell r="S178" t="str">
            <v>H30D</v>
          </cell>
          <cell r="T178" t="str">
            <v>GASOIL</v>
          </cell>
          <cell r="V178" t="str">
            <v>POSITIONNEUR</v>
          </cell>
          <cell r="W178" t="str">
            <v>(CHA) DOSSERET</v>
          </cell>
          <cell r="X178">
            <v>3</v>
          </cell>
          <cell r="AC178">
            <v>43808</v>
          </cell>
          <cell r="AD178">
            <v>43928</v>
          </cell>
          <cell r="AE178">
            <v>44133</v>
          </cell>
          <cell r="AF178">
            <v>44153</v>
          </cell>
          <cell r="AG178">
            <v>44136</v>
          </cell>
          <cell r="AI178">
            <v>46691</v>
          </cell>
          <cell r="AJ178">
            <v>46661</v>
          </cell>
          <cell r="AK178">
            <v>2027</v>
          </cell>
          <cell r="AL178">
            <v>3</v>
          </cell>
          <cell r="AM178">
            <v>46509</v>
          </cell>
          <cell r="AO178" t="str">
            <v/>
          </cell>
          <cell r="AQ178" t="str">
            <v>LLD</v>
          </cell>
          <cell r="AR178" t="str">
            <v>FENWICK LEASE</v>
          </cell>
          <cell r="AS178" t="str">
            <v>FENWICK LEASE</v>
          </cell>
          <cell r="AT178" t="str">
            <v>2020LACH05</v>
          </cell>
          <cell r="AU178" t="str">
            <v>001702162-00</v>
          </cell>
          <cell r="AV178" t="str">
            <v>OUI</v>
          </cell>
          <cell r="AW178" t="str">
            <v>1ER JANVIER</v>
          </cell>
          <cell r="AX178">
            <v>80284</v>
          </cell>
          <cell r="AY178" t="str">
            <v>CTR</v>
          </cell>
          <cell r="AZ178" t="str">
            <v/>
          </cell>
          <cell r="BA178">
            <v>84</v>
          </cell>
          <cell r="BB178" t="str">
            <v>NON</v>
          </cell>
          <cell r="BC178" t="str">
            <v>OUI</v>
          </cell>
          <cell r="BD178" t="str">
            <v>PREVENTIF ET CURATIF</v>
          </cell>
          <cell r="BE178" t="str">
            <v>NON</v>
          </cell>
          <cell r="BF178" t="str">
            <v>OUI</v>
          </cell>
          <cell r="BG178">
            <v>551.08000000000004</v>
          </cell>
          <cell r="BH178">
            <v>384.63</v>
          </cell>
          <cell r="BI178">
            <v>166.45</v>
          </cell>
          <cell r="BO178">
            <v>0</v>
          </cell>
          <cell r="BP178" t="str">
            <v>FORFAIT</v>
          </cell>
          <cell r="BQ178">
            <v>67</v>
          </cell>
          <cell r="BR178">
            <v>8.2250746268656716</v>
          </cell>
          <cell r="BU178">
            <v>800</v>
          </cell>
          <cell r="BV178">
            <v>5600</v>
          </cell>
          <cell r="BW178">
            <v>1</v>
          </cell>
          <cell r="BX178" t="str">
            <v>INT</v>
          </cell>
          <cell r="CP178" t="str">
            <v>RC</v>
          </cell>
          <cell r="DS178">
            <v>44132</v>
          </cell>
          <cell r="DT178">
            <v>44314</v>
          </cell>
          <cell r="DV178">
            <v>0</v>
          </cell>
          <cell r="DW178">
            <v>0</v>
          </cell>
          <cell r="DX178">
            <v>0</v>
          </cell>
        </row>
        <row r="179">
          <cell r="C179" t="str">
            <v>Renouv 517323D00087</v>
          </cell>
          <cell r="D179" t="str">
            <v>ENGAGEMENT</v>
          </cell>
          <cell r="E179" t="str">
            <v>INACTIF</v>
          </cell>
          <cell r="H179" t="str">
            <v>LARIVIERE</v>
          </cell>
          <cell r="I179" t="str">
            <v>DIJON</v>
          </cell>
          <cell r="J179" t="str">
            <v>SUD EST</v>
          </cell>
          <cell r="K179" t="str">
            <v>02M</v>
          </cell>
          <cell r="P179" t="str">
            <v>CHA</v>
          </cell>
          <cell r="Q179" t="str">
            <v>FRONTAL STANDARD</v>
          </cell>
          <cell r="R179" t="str">
            <v>FENWICK</v>
          </cell>
          <cell r="S179" t="str">
            <v>H30D</v>
          </cell>
          <cell r="T179" t="str">
            <v>GASOIL</v>
          </cell>
          <cell r="V179" t="str">
            <v>POSITIONNEUR</v>
          </cell>
          <cell r="W179" t="str">
            <v>(CHA) DOSSERET</v>
          </cell>
          <cell r="X179">
            <v>3</v>
          </cell>
          <cell r="AC179">
            <v>43808</v>
          </cell>
          <cell r="AD179">
            <v>43928</v>
          </cell>
          <cell r="AE179">
            <v>44136</v>
          </cell>
          <cell r="AI179">
            <v>44136</v>
          </cell>
          <cell r="AJ179">
            <v>44136</v>
          </cell>
          <cell r="AK179">
            <v>2020</v>
          </cell>
          <cell r="AQ179" t="str">
            <v>LLD</v>
          </cell>
          <cell r="AR179" t="str">
            <v>FENWICK LEASE</v>
          </cell>
          <cell r="AS179" t="str">
            <v>FENWICK LEASE</v>
          </cell>
          <cell r="AT179" t="str">
            <v>2020LACH06</v>
          </cell>
          <cell r="AU179" t="str">
            <v>001702162-01</v>
          </cell>
          <cell r="BA179">
            <v>84</v>
          </cell>
          <cell r="BB179" t="str">
            <v>NON</v>
          </cell>
          <cell r="BC179" t="str">
            <v>OUI</v>
          </cell>
          <cell r="BD179" t="str">
            <v>PREVENTIF ET CURATIF</v>
          </cell>
          <cell r="BE179" t="str">
            <v>NON</v>
          </cell>
          <cell r="BF179" t="str">
            <v>OUI</v>
          </cell>
          <cell r="BG179">
            <v>551.08000000000004</v>
          </cell>
          <cell r="BH179">
            <v>384.63</v>
          </cell>
          <cell r="BI179">
            <v>166.45</v>
          </cell>
          <cell r="BN179">
            <v>582.52</v>
          </cell>
          <cell r="BO179">
            <v>0</v>
          </cell>
          <cell r="BP179" t="str">
            <v>FORFAIT</v>
          </cell>
          <cell r="BQ179">
            <v>67</v>
          </cell>
          <cell r="BR179">
            <v>8.2250746268656716</v>
          </cell>
          <cell r="BU179">
            <v>800</v>
          </cell>
          <cell r="BX179" t="str">
            <v>INT</v>
          </cell>
          <cell r="CP179" t="str">
            <v>NON</v>
          </cell>
          <cell r="DT179" t="str">
            <v/>
          </cell>
          <cell r="DX179">
            <v>0</v>
          </cell>
        </row>
        <row r="180">
          <cell r="C180" t="str">
            <v>H2X392V02162</v>
          </cell>
          <cell r="D180" t="str">
            <v>MATERIEL</v>
          </cell>
          <cell r="E180" t="str">
            <v>INACTIF</v>
          </cell>
          <cell r="H180" t="str">
            <v>LARIVIERE</v>
          </cell>
          <cell r="I180" t="str">
            <v>DIJON</v>
          </cell>
          <cell r="J180" t="str">
            <v>SUD EST</v>
          </cell>
          <cell r="K180" t="str">
            <v>02M</v>
          </cell>
          <cell r="L180" t="str">
            <v>RENOUVELLEMENT</v>
          </cell>
          <cell r="M180">
            <v>2020</v>
          </cell>
          <cell r="N180" t="str">
            <v>RENOUVELLEMENT</v>
          </cell>
          <cell r="O180" t="str">
            <v>08.DOSSIER CLOT</v>
          </cell>
          <cell r="P180" t="str">
            <v>CHA</v>
          </cell>
          <cell r="Q180" t="str">
            <v>FRONTAL STANDARD</v>
          </cell>
          <cell r="R180" t="str">
            <v>FENWICK</v>
          </cell>
          <cell r="S180" t="str">
            <v>H25D</v>
          </cell>
          <cell r="T180" t="str">
            <v>GASOIL</v>
          </cell>
          <cell r="V180" t="str">
            <v>POSITIONNEUR</v>
          </cell>
          <cell r="X180">
            <v>2.5</v>
          </cell>
          <cell r="AD180">
            <v>43955</v>
          </cell>
          <cell r="AE180">
            <v>43955</v>
          </cell>
          <cell r="AG180">
            <v>43955</v>
          </cell>
          <cell r="AI180">
            <v>44135</v>
          </cell>
          <cell r="AJ180">
            <v>44105</v>
          </cell>
          <cell r="AK180">
            <v>2020</v>
          </cell>
          <cell r="AL180" t="str">
            <v/>
          </cell>
          <cell r="AN180" t="str">
            <v>PARC</v>
          </cell>
          <cell r="AO180" t="str">
            <v/>
          </cell>
          <cell r="AP180">
            <v>44135</v>
          </cell>
          <cell r="AQ180" t="str">
            <v>LLD PARC</v>
          </cell>
          <cell r="AR180" t="str">
            <v>VIRLY</v>
          </cell>
          <cell r="AS180" t="str">
            <v>VIRLY</v>
          </cell>
          <cell r="AT180" t="str">
            <v>2020LACH05</v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 t="str">
            <v>CTAT</v>
          </cell>
          <cell r="AZ180" t="str">
            <v/>
          </cell>
          <cell r="BA180">
            <v>6</v>
          </cell>
          <cell r="BB180" t="str">
            <v>NON</v>
          </cell>
          <cell r="BC180" t="str">
            <v>OUI</v>
          </cell>
          <cell r="BD180" t="str">
            <v>PREVENTIF ET CURATIF</v>
          </cell>
          <cell r="BE180" t="str">
            <v>NON</v>
          </cell>
          <cell r="BF180" t="str">
            <v>OUI</v>
          </cell>
          <cell r="BG180">
            <v>551.08000000000004</v>
          </cell>
          <cell r="BH180">
            <v>384.63</v>
          </cell>
          <cell r="BI180" t="str">
            <v/>
          </cell>
          <cell r="BN180" t="str">
            <v/>
          </cell>
          <cell r="BO180">
            <v>0</v>
          </cell>
          <cell r="BP180" t="str">
            <v>FORFAIT</v>
          </cell>
          <cell r="BQ180">
            <v>67</v>
          </cell>
          <cell r="BR180">
            <v>8.2250746268656716</v>
          </cell>
          <cell r="BU180">
            <v>800</v>
          </cell>
          <cell r="BX180" t="str">
            <v>INT</v>
          </cell>
          <cell r="CP180" t="str">
            <v>RC</v>
          </cell>
          <cell r="DT180" t="str">
            <v/>
          </cell>
          <cell r="DX180">
            <v>0</v>
          </cell>
        </row>
        <row r="181">
          <cell r="C181" t="str">
            <v>Renouv 517323D00087</v>
          </cell>
          <cell r="D181" t="str">
            <v>COMMANDE</v>
          </cell>
          <cell r="E181" t="str">
            <v>INACTIF</v>
          </cell>
          <cell r="H181" t="str">
            <v>LARIVIERE</v>
          </cell>
          <cell r="I181" t="str">
            <v>DIJON</v>
          </cell>
          <cell r="J181" t="str">
            <v>SUD EST</v>
          </cell>
          <cell r="K181" t="str">
            <v>02M</v>
          </cell>
          <cell r="L181" t="str">
            <v/>
          </cell>
          <cell r="M181" t="str">
            <v/>
          </cell>
          <cell r="O181" t="str">
            <v/>
          </cell>
          <cell r="P181" t="str">
            <v>CHA</v>
          </cell>
          <cell r="Q181" t="str">
            <v>FRONTAL STANDARD</v>
          </cell>
          <cell r="R181" t="str">
            <v>FENWICK</v>
          </cell>
          <cell r="S181" t="str">
            <v>H30D</v>
          </cell>
          <cell r="T181" t="str">
            <v>GASOIL</v>
          </cell>
          <cell r="V181" t="str">
            <v>POSITIONNEUR</v>
          </cell>
          <cell r="W181" t="str">
            <v>(CHA) DOSSERET</v>
          </cell>
          <cell r="X181">
            <v>3</v>
          </cell>
          <cell r="AB181" t="str">
            <v>4 495 mm</v>
          </cell>
          <cell r="AC181">
            <v>43808</v>
          </cell>
          <cell r="AD181">
            <v>43928</v>
          </cell>
          <cell r="AE181">
            <v>44132</v>
          </cell>
          <cell r="AG181">
            <v>43928</v>
          </cell>
          <cell r="AI181">
            <v>44136</v>
          </cell>
          <cell r="AJ181">
            <v>44136</v>
          </cell>
          <cell r="AK181">
            <v>2020</v>
          </cell>
          <cell r="AL181" t="str">
            <v/>
          </cell>
          <cell r="AO181" t="str">
            <v/>
          </cell>
          <cell r="AQ181" t="str">
            <v>LLD</v>
          </cell>
          <cell r="AR181" t="str">
            <v>FENWICK LEASE</v>
          </cell>
          <cell r="AS181" t="str">
            <v>FENWICK LEASE</v>
          </cell>
          <cell r="AT181" t="str">
            <v>2020LACH05</v>
          </cell>
          <cell r="AU181" t="str">
            <v>001702162-00</v>
          </cell>
          <cell r="AV181" t="str">
            <v/>
          </cell>
          <cell r="AW181" t="str">
            <v/>
          </cell>
          <cell r="AX181" t="str">
            <v/>
          </cell>
          <cell r="AY181" t="str">
            <v>CTR</v>
          </cell>
          <cell r="AZ181" t="str">
            <v/>
          </cell>
          <cell r="BA181">
            <v>84</v>
          </cell>
          <cell r="BB181" t="str">
            <v>NON</v>
          </cell>
          <cell r="BC181" t="str">
            <v>OUI</v>
          </cell>
          <cell r="BD181" t="str">
            <v>PREVENTIF ET CURATIF</v>
          </cell>
          <cell r="BE181" t="str">
            <v>NON</v>
          </cell>
          <cell r="BF181" t="str">
            <v>OUI</v>
          </cell>
          <cell r="BG181">
            <v>551.08000000000004</v>
          </cell>
          <cell r="BH181">
            <v>384.63</v>
          </cell>
          <cell r="BI181">
            <v>166.45</v>
          </cell>
          <cell r="BO181">
            <v>0</v>
          </cell>
          <cell r="BP181" t="str">
            <v>FORFAIT</v>
          </cell>
          <cell r="BQ181">
            <v>67</v>
          </cell>
          <cell r="BR181">
            <v>8.2250746268656716</v>
          </cell>
          <cell r="BU181">
            <v>800</v>
          </cell>
          <cell r="BX181" t="str">
            <v>INT</v>
          </cell>
          <cell r="CP181" t="str">
            <v>NON</v>
          </cell>
          <cell r="DT181" t="str">
            <v/>
          </cell>
          <cell r="DX181">
            <v>0</v>
          </cell>
        </row>
        <row r="182">
          <cell r="C182" t="str">
            <v>H2X393B02430</v>
          </cell>
          <cell r="D182" t="str">
            <v>MATERIEL</v>
          </cell>
          <cell r="E182" t="str">
            <v>INACTIF</v>
          </cell>
          <cell r="F182" t="str">
            <v/>
          </cell>
          <cell r="G182" t="str">
            <v/>
          </cell>
          <cell r="H182" t="str">
            <v>LARIVIERE</v>
          </cell>
          <cell r="I182" t="str">
            <v>DOUAI</v>
          </cell>
          <cell r="J182" t="str">
            <v>NORD OUEST</v>
          </cell>
          <cell r="K182" t="str">
            <v>02B</v>
          </cell>
          <cell r="L182" t="str">
            <v>RENOUVELLEMENT</v>
          </cell>
          <cell r="M182">
            <v>2018</v>
          </cell>
          <cell r="N182" t="str">
            <v>RENOUVELLEMENT</v>
          </cell>
          <cell r="O182" t="str">
            <v>08.DOSSIER CLOT</v>
          </cell>
          <cell r="P182" t="str">
            <v>CHA</v>
          </cell>
          <cell r="Q182" t="str">
            <v>FRONTAL STANDARD</v>
          </cell>
          <cell r="R182" t="str">
            <v>FENWICK</v>
          </cell>
          <cell r="S182" t="str">
            <v>H30D</v>
          </cell>
          <cell r="T182" t="str">
            <v>GASOIL</v>
          </cell>
          <cell r="V182" t="str">
            <v>SANS POSITIONNEUR</v>
          </cell>
          <cell r="X182">
            <v>3</v>
          </cell>
          <cell r="AD182">
            <v>40725</v>
          </cell>
          <cell r="AE182">
            <v>40709</v>
          </cell>
          <cell r="AG182">
            <v>40725</v>
          </cell>
          <cell r="AI182">
            <v>43281</v>
          </cell>
          <cell r="AJ182">
            <v>43252</v>
          </cell>
          <cell r="AK182">
            <v>2018</v>
          </cell>
          <cell r="AL182">
            <v>3</v>
          </cell>
          <cell r="AM182">
            <v>43099</v>
          </cell>
          <cell r="AN182">
            <v>42944</v>
          </cell>
          <cell r="AO182">
            <v>12</v>
          </cell>
          <cell r="AP182">
            <v>43299</v>
          </cell>
          <cell r="AQ182" t="str">
            <v>LLD</v>
          </cell>
          <cell r="AR182" t="str">
            <v>LOIRE OCEAN MANUTENTION</v>
          </cell>
          <cell r="AS182" t="str">
            <v>LOIRE OCEAN MANUTENTION</v>
          </cell>
          <cell r="AT182" t="str">
            <v/>
          </cell>
          <cell r="AU182" t="str">
            <v>HS001415</v>
          </cell>
          <cell r="AV182" t="str">
            <v>OUI</v>
          </cell>
          <cell r="AW182" t="str">
            <v>1ER AOUT</v>
          </cell>
          <cell r="AX182">
            <v>55690</v>
          </cell>
          <cell r="AY182" t="str">
            <v>CTR</v>
          </cell>
          <cell r="AZ182" t="str">
            <v/>
          </cell>
          <cell r="BA182">
            <v>84</v>
          </cell>
          <cell r="BB182" t="str">
            <v>NON</v>
          </cell>
          <cell r="BC182" t="str">
            <v>OUI</v>
          </cell>
          <cell r="BD182" t="str">
            <v>PREVENTIF ET CURATIF</v>
          </cell>
          <cell r="BE182" t="str">
            <v>OUI</v>
          </cell>
          <cell r="BF182" t="str">
            <v>OUI</v>
          </cell>
          <cell r="BG182">
            <v>598.48</v>
          </cell>
          <cell r="BH182">
            <v>598.48</v>
          </cell>
          <cell r="BI182">
            <v>0</v>
          </cell>
          <cell r="BN182">
            <v>529</v>
          </cell>
          <cell r="BO182">
            <v>4.59</v>
          </cell>
          <cell r="BP182" t="str">
            <v>FORFAIT</v>
          </cell>
          <cell r="BQ182">
            <v>67</v>
          </cell>
          <cell r="BR182">
            <v>8.932537313432837</v>
          </cell>
          <cell r="BU182">
            <v>800</v>
          </cell>
          <cell r="BX182" t="str">
            <v>INT</v>
          </cell>
          <cell r="CP182" t="str">
            <v>NON</v>
          </cell>
          <cell r="DT182" t="str">
            <v/>
          </cell>
          <cell r="DX182">
            <v>0</v>
          </cell>
        </row>
        <row r="183">
          <cell r="C183" t="str">
            <v>H2X393J01385</v>
          </cell>
          <cell r="D183" t="str">
            <v>MATERIEL</v>
          </cell>
          <cell r="E183" t="str">
            <v>ACTIF</v>
          </cell>
          <cell r="F183" t="str">
            <v/>
          </cell>
          <cell r="G183" t="str">
            <v/>
          </cell>
          <cell r="H183" t="str">
            <v>LARIVIERE</v>
          </cell>
          <cell r="I183" t="str">
            <v>DOUAI</v>
          </cell>
          <cell r="J183" t="str">
            <v>NORD OUEST</v>
          </cell>
          <cell r="K183" t="str">
            <v>02B</v>
          </cell>
          <cell r="L183" t="str">
            <v/>
          </cell>
          <cell r="M183" t="str">
            <v/>
          </cell>
          <cell r="O183" t="str">
            <v/>
          </cell>
          <cell r="P183" t="str">
            <v>CHA</v>
          </cell>
          <cell r="Q183" t="str">
            <v>FRONTAL STANDARD</v>
          </cell>
          <cell r="R183" t="str">
            <v>FENWICK</v>
          </cell>
          <cell r="S183" t="str">
            <v>H30D</v>
          </cell>
          <cell r="T183" t="str">
            <v>GASOIL</v>
          </cell>
          <cell r="V183" t="str">
            <v>POSITIONNEUR</v>
          </cell>
          <cell r="X183">
            <v>3</v>
          </cell>
          <cell r="AD183">
            <v>43252</v>
          </cell>
          <cell r="AE183">
            <v>43207</v>
          </cell>
          <cell r="AG183">
            <v>43252</v>
          </cell>
          <cell r="AI183">
            <v>45807</v>
          </cell>
          <cell r="AJ183">
            <v>45778</v>
          </cell>
          <cell r="AK183">
            <v>2025</v>
          </cell>
          <cell r="AL183">
            <v>3</v>
          </cell>
          <cell r="AM183">
            <v>45628</v>
          </cell>
          <cell r="AO183">
            <v>12</v>
          </cell>
          <cell r="AQ183" t="str">
            <v>LLD</v>
          </cell>
          <cell r="AR183" t="str">
            <v>FENWICK LEASE</v>
          </cell>
          <cell r="AS183" t="str">
            <v>FENWICK LEASE</v>
          </cell>
          <cell r="AT183" t="str">
            <v>2018LACH17</v>
          </cell>
          <cell r="AU183" t="str">
            <v>001539020-00</v>
          </cell>
          <cell r="AV183" t="str">
            <v>OUI</v>
          </cell>
          <cell r="AW183" t="str">
            <v>SIG</v>
          </cell>
          <cell r="AX183">
            <v>68617</v>
          </cell>
          <cell r="AY183" t="str">
            <v>CTR</v>
          </cell>
          <cell r="AZ183" t="str">
            <v/>
          </cell>
          <cell r="BA183">
            <v>84</v>
          </cell>
          <cell r="BB183" t="str">
            <v>NON</v>
          </cell>
          <cell r="BC183" t="str">
            <v>OUI</v>
          </cell>
          <cell r="BD183" t="str">
            <v>PREVENTIF ET CURATIF</v>
          </cell>
          <cell r="BE183" t="str">
            <v>NON</v>
          </cell>
          <cell r="BF183" t="str">
            <v>OUI</v>
          </cell>
          <cell r="BG183">
            <v>529.59</v>
          </cell>
          <cell r="BH183">
            <v>367.06</v>
          </cell>
          <cell r="BI183">
            <v>162.53</v>
          </cell>
          <cell r="BN183">
            <v>529.59</v>
          </cell>
          <cell r="BO183">
            <v>4.21</v>
          </cell>
          <cell r="BP183" t="str">
            <v>FORFAIT</v>
          </cell>
          <cell r="BQ183">
            <v>67</v>
          </cell>
          <cell r="BR183">
            <v>7.9043283582089554</v>
          </cell>
          <cell r="BU183">
            <v>800</v>
          </cell>
          <cell r="BW183">
            <v>2114</v>
          </cell>
          <cell r="BX183" t="str">
            <v>INT</v>
          </cell>
          <cell r="CP183" t="str">
            <v>RC</v>
          </cell>
          <cell r="DS183">
            <v>44231</v>
          </cell>
          <cell r="DT183">
            <v>44412</v>
          </cell>
          <cell r="DV183">
            <v>66.0625</v>
          </cell>
          <cell r="DW183">
            <v>792.75</v>
          </cell>
          <cell r="DX183">
            <v>5549.25</v>
          </cell>
        </row>
        <row r="184">
          <cell r="C184" t="str">
            <v>H2X393J01385</v>
          </cell>
          <cell r="D184" t="str">
            <v>COMMANDE</v>
          </cell>
          <cell r="E184" t="str">
            <v>INACTIF</v>
          </cell>
          <cell r="F184" t="str">
            <v/>
          </cell>
          <cell r="G184" t="str">
            <v/>
          </cell>
          <cell r="H184" t="str">
            <v>LARIVIERE</v>
          </cell>
          <cell r="I184" t="str">
            <v>DOUAI</v>
          </cell>
          <cell r="J184" t="str">
            <v>NORD OUEST</v>
          </cell>
          <cell r="K184" t="str">
            <v>02B</v>
          </cell>
          <cell r="L184" t="str">
            <v/>
          </cell>
          <cell r="M184" t="str">
            <v/>
          </cell>
          <cell r="O184" t="str">
            <v/>
          </cell>
          <cell r="P184" t="str">
            <v>CHA</v>
          </cell>
          <cell r="Q184" t="str">
            <v>FRONTAL STANDARD</v>
          </cell>
          <cell r="R184" t="str">
            <v>FENWICK</v>
          </cell>
          <cell r="S184" t="str">
            <v>H30D</v>
          </cell>
          <cell r="T184" t="str">
            <v>GASOIL</v>
          </cell>
          <cell r="V184" t="str">
            <v>POSITIONNEUR</v>
          </cell>
          <cell r="X184">
            <v>3</v>
          </cell>
          <cell r="AD184">
            <v>43138</v>
          </cell>
          <cell r="AE184">
            <v>43207</v>
          </cell>
          <cell r="AG184">
            <v>43138</v>
          </cell>
          <cell r="AI184">
            <v>45838</v>
          </cell>
          <cell r="AJ184">
            <v>45809</v>
          </cell>
          <cell r="AK184">
            <v>2025</v>
          </cell>
          <cell r="AL184">
            <v>3</v>
          </cell>
          <cell r="AM184">
            <v>45656</v>
          </cell>
          <cell r="AO184">
            <v>12</v>
          </cell>
          <cell r="AQ184" t="str">
            <v>LLD</v>
          </cell>
          <cell r="AR184" t="str">
            <v>FENWICK LEASE</v>
          </cell>
          <cell r="AS184" t="str">
            <v>FENWICK LEASE</v>
          </cell>
          <cell r="AT184" t="str">
            <v>2018LACH17</v>
          </cell>
          <cell r="AU184" t="str">
            <v>001539020-00</v>
          </cell>
          <cell r="AV184" t="str">
            <v>OUI</v>
          </cell>
          <cell r="AW184" t="str">
            <v>SIG</v>
          </cell>
          <cell r="AX184">
            <v>68617</v>
          </cell>
          <cell r="AY184" t="str">
            <v>CTR</v>
          </cell>
          <cell r="AZ184" t="str">
            <v/>
          </cell>
          <cell r="BA184">
            <v>84</v>
          </cell>
          <cell r="BB184" t="str">
            <v>NON</v>
          </cell>
          <cell r="BC184" t="str">
            <v>OUI</v>
          </cell>
          <cell r="BD184" t="str">
            <v>PREVENTIF ET CURATIF</v>
          </cell>
          <cell r="BE184" t="str">
            <v>NON</v>
          </cell>
          <cell r="BF184" t="str">
            <v>OUI</v>
          </cell>
          <cell r="BG184">
            <v>529.59</v>
          </cell>
          <cell r="BH184">
            <v>367.06</v>
          </cell>
          <cell r="BI184">
            <v>162.53</v>
          </cell>
          <cell r="BN184">
            <v>529.59</v>
          </cell>
          <cell r="BO184">
            <v>4.21</v>
          </cell>
          <cell r="BP184" t="str">
            <v>FORFAIT</v>
          </cell>
          <cell r="BQ184">
            <v>67</v>
          </cell>
          <cell r="BR184">
            <v>7.9043283582089554</v>
          </cell>
          <cell r="BU184">
            <v>800</v>
          </cell>
          <cell r="BW184">
            <v>2114</v>
          </cell>
          <cell r="BX184" t="str">
            <v>INT</v>
          </cell>
          <cell r="CP184" t="str">
            <v>NON</v>
          </cell>
          <cell r="DS184">
            <v>44231</v>
          </cell>
          <cell r="DT184">
            <v>44412</v>
          </cell>
          <cell r="DV184">
            <v>66.0625</v>
          </cell>
          <cell r="DW184">
            <v>792.75</v>
          </cell>
          <cell r="DX184">
            <v>5549.25</v>
          </cell>
        </row>
        <row r="185">
          <cell r="C185" t="str">
            <v>H2X393V05005</v>
          </cell>
          <cell r="D185" t="str">
            <v>MATERIEL</v>
          </cell>
          <cell r="E185" t="str">
            <v>INACTIF</v>
          </cell>
          <cell r="F185" t="str">
            <v/>
          </cell>
          <cell r="G185" t="str">
            <v>RE TRANSFERT SUR LENS 20.10.20</v>
          </cell>
          <cell r="H185" t="str">
            <v>LARIVIERE</v>
          </cell>
          <cell r="I185" t="str">
            <v>DOUAI</v>
          </cell>
          <cell r="J185" t="str">
            <v>NORD OUEST</v>
          </cell>
          <cell r="K185" t="str">
            <v>02B</v>
          </cell>
          <cell r="P185" t="str">
            <v>CHA</v>
          </cell>
          <cell r="Q185" t="str">
            <v>FRONTAL STANDARD</v>
          </cell>
          <cell r="R185" t="str">
            <v>FENWICK</v>
          </cell>
          <cell r="S185" t="str">
            <v>H30D</v>
          </cell>
          <cell r="T185" t="str">
            <v>GASOIL</v>
          </cell>
          <cell r="V185" t="str">
            <v>POSITIONNEUR</v>
          </cell>
          <cell r="X185">
            <v>3</v>
          </cell>
          <cell r="AD185">
            <v>43770</v>
          </cell>
          <cell r="AE185">
            <v>43767</v>
          </cell>
          <cell r="AG185">
            <v>44044</v>
          </cell>
          <cell r="AH185">
            <v>44044</v>
          </cell>
          <cell r="AI185">
            <v>44124</v>
          </cell>
          <cell r="AJ185">
            <v>44105</v>
          </cell>
          <cell r="AK185">
            <v>2020</v>
          </cell>
          <cell r="AL185">
            <v>3</v>
          </cell>
          <cell r="AM185">
            <v>43942</v>
          </cell>
          <cell r="AO185">
            <v>12</v>
          </cell>
          <cell r="AQ185" t="str">
            <v>LLD</v>
          </cell>
          <cell r="AR185" t="str">
            <v>FENWICK LEASE</v>
          </cell>
          <cell r="AS185" t="str">
            <v>FENWICK LEASE</v>
          </cell>
          <cell r="AT185" t="str">
            <v>2019LACH22</v>
          </cell>
          <cell r="AU185" t="str">
            <v>001539020-00</v>
          </cell>
          <cell r="AV185" t="str">
            <v>OUI</v>
          </cell>
          <cell r="AW185" t="str">
            <v>SIG</v>
          </cell>
          <cell r="AX185">
            <v>69957</v>
          </cell>
          <cell r="AY185" t="str">
            <v>AV1</v>
          </cell>
          <cell r="AZ185" t="str">
            <v>MUTA INTERNE</v>
          </cell>
          <cell r="BA185">
            <v>84</v>
          </cell>
          <cell r="BB185" t="str">
            <v>NON</v>
          </cell>
          <cell r="BC185" t="str">
            <v>OUI</v>
          </cell>
          <cell r="BD185" t="str">
            <v>PREVENTIF ET CURATIF</v>
          </cell>
          <cell r="BE185" t="str">
            <v>OUI</v>
          </cell>
          <cell r="BF185" t="str">
            <v>OUI</v>
          </cell>
          <cell r="BG185">
            <v>534.88</v>
          </cell>
          <cell r="BH185">
            <v>369.26</v>
          </cell>
          <cell r="BI185">
            <v>165.62</v>
          </cell>
          <cell r="BN185">
            <v>534.88</v>
          </cell>
          <cell r="BO185">
            <v>0</v>
          </cell>
          <cell r="BP185" t="str">
            <v>FORFAIT</v>
          </cell>
          <cell r="BQ185">
            <v>67</v>
          </cell>
          <cell r="BR185">
            <v>7.98328358208955</v>
          </cell>
          <cell r="BU185">
            <v>800</v>
          </cell>
          <cell r="BV185">
            <v>5600</v>
          </cell>
          <cell r="BW185">
            <v>503</v>
          </cell>
          <cell r="BX185" t="str">
            <v>INT</v>
          </cell>
          <cell r="CP185" t="str">
            <v>NON</v>
          </cell>
          <cell r="DS185">
            <v>44027</v>
          </cell>
          <cell r="DT185">
            <v>44211</v>
          </cell>
          <cell r="DV185">
            <v>62.875</v>
          </cell>
          <cell r="DW185">
            <v>754.5</v>
          </cell>
          <cell r="DX185">
            <v>5281.5</v>
          </cell>
        </row>
        <row r="186">
          <cell r="C186" t="str">
            <v>NON DEFINIE</v>
          </cell>
          <cell r="D186" t="str">
            <v>DEMANDE</v>
          </cell>
          <cell r="E186" t="str">
            <v>INACTIF</v>
          </cell>
          <cell r="G186" t="str">
            <v>ACCROISSEMENT / TRANSFERT</v>
          </cell>
          <cell r="H186" t="str">
            <v>LARIVIERE</v>
          </cell>
          <cell r="I186" t="str">
            <v>DOUAI</v>
          </cell>
          <cell r="J186" t="str">
            <v>NORD OUEST</v>
          </cell>
          <cell r="K186" t="str">
            <v>02B</v>
          </cell>
          <cell r="P186" t="str">
            <v>CHA</v>
          </cell>
          <cell r="Q186" t="str">
            <v>FRONTAL STANDARD</v>
          </cell>
          <cell r="R186" t="str">
            <v>FENWICK</v>
          </cell>
          <cell r="S186" t="str">
            <v>H30D</v>
          </cell>
          <cell r="T186" t="str">
            <v>GASOIL</v>
          </cell>
          <cell r="V186" t="str">
            <v>POSITIONNEUR</v>
          </cell>
          <cell r="X186">
            <v>3</v>
          </cell>
          <cell r="AG186">
            <v>44162</v>
          </cell>
          <cell r="AI186">
            <v>44175</v>
          </cell>
          <cell r="AJ186">
            <v>44166</v>
          </cell>
          <cell r="AK186">
            <v>2020</v>
          </cell>
          <cell r="AQ186" t="str">
            <v>LLD</v>
          </cell>
          <cell r="AR186" t="str">
            <v>FENWICK LEASE</v>
          </cell>
          <cell r="AS186" t="str">
            <v>FENWICK LEASE</v>
          </cell>
          <cell r="AT186" t="str">
            <v>2018LACH17</v>
          </cell>
          <cell r="AU186" t="str">
            <v>001539020-00</v>
          </cell>
          <cell r="AV186" t="str">
            <v>OUI</v>
          </cell>
          <cell r="AW186" t="str">
            <v>SIG</v>
          </cell>
          <cell r="AX186">
            <v>68617</v>
          </cell>
          <cell r="AY186" t="str">
            <v>CTR</v>
          </cell>
          <cell r="BA186">
            <v>84</v>
          </cell>
          <cell r="BB186" t="str">
            <v>NON</v>
          </cell>
          <cell r="BC186" t="str">
            <v>OUI</v>
          </cell>
          <cell r="BD186" t="str">
            <v>PREVENTIF ET CURATIF</v>
          </cell>
          <cell r="BE186" t="str">
            <v>NON</v>
          </cell>
          <cell r="BF186" t="str">
            <v>OUI</v>
          </cell>
          <cell r="BG186">
            <v>529.59</v>
          </cell>
          <cell r="BH186">
            <v>367.06</v>
          </cell>
          <cell r="BI186">
            <v>162.53</v>
          </cell>
          <cell r="BN186">
            <v>529.59</v>
          </cell>
          <cell r="BO186">
            <v>4.21</v>
          </cell>
          <cell r="BP186" t="str">
            <v>FORFAIT</v>
          </cell>
          <cell r="BQ186">
            <v>67</v>
          </cell>
          <cell r="BR186">
            <v>7.9043283582089554</v>
          </cell>
          <cell r="BU186">
            <v>800</v>
          </cell>
          <cell r="BX186" t="str">
            <v>INT</v>
          </cell>
          <cell r="CP186" t="str">
            <v>RC</v>
          </cell>
          <cell r="DT186" t="str">
            <v/>
          </cell>
          <cell r="DX186">
            <v>0</v>
          </cell>
        </row>
        <row r="187">
          <cell r="C187" t="str">
            <v>H2X393G04840</v>
          </cell>
          <cell r="D187" t="str">
            <v>MATERIEL</v>
          </cell>
          <cell r="E187" t="str">
            <v>ACTIF</v>
          </cell>
          <cell r="G187" t="str">
            <v>EX ABBEVILLE</v>
          </cell>
          <cell r="H187" t="str">
            <v>LARIVIERE</v>
          </cell>
          <cell r="I187" t="str">
            <v>DOUAI</v>
          </cell>
          <cell r="J187" t="str">
            <v>NORD OUEST</v>
          </cell>
          <cell r="K187" t="str">
            <v>02B</v>
          </cell>
          <cell r="P187" t="str">
            <v>CHA</v>
          </cell>
          <cell r="Q187" t="str">
            <v>FRONTAL STANDARD</v>
          </cell>
          <cell r="R187" t="str">
            <v>FENWICK</v>
          </cell>
          <cell r="S187" t="str">
            <v>H30D</v>
          </cell>
          <cell r="T187" t="str">
            <v>GASOIL</v>
          </cell>
          <cell r="V187" t="str">
            <v>POSITIONNEUR</v>
          </cell>
          <cell r="X187">
            <v>3</v>
          </cell>
          <cell r="AD187">
            <v>42705</v>
          </cell>
          <cell r="AE187">
            <v>42709</v>
          </cell>
          <cell r="AG187">
            <v>44166</v>
          </cell>
          <cell r="AH187">
            <v>44166</v>
          </cell>
          <cell r="AI187">
            <v>45260</v>
          </cell>
          <cell r="AJ187">
            <v>45231</v>
          </cell>
          <cell r="AK187">
            <v>2023</v>
          </cell>
          <cell r="AL187">
            <v>3</v>
          </cell>
          <cell r="AM187">
            <v>45078</v>
          </cell>
          <cell r="AO187">
            <v>12</v>
          </cell>
          <cell r="AQ187" t="str">
            <v>LLD</v>
          </cell>
          <cell r="AR187" t="str">
            <v>FENWICK LEASE</v>
          </cell>
          <cell r="AS187" t="str">
            <v>FENWICK LEASE</v>
          </cell>
          <cell r="AT187" t="str">
            <v>2016LAR08</v>
          </cell>
          <cell r="AU187" t="str">
            <v>001400607-00</v>
          </cell>
          <cell r="AV187" t="str">
            <v>OUI</v>
          </cell>
          <cell r="AW187" t="str">
            <v>SIG</v>
          </cell>
          <cell r="AX187">
            <v>65608</v>
          </cell>
          <cell r="AY187" t="str">
            <v>AV1</v>
          </cell>
          <cell r="AZ187" t="str">
            <v>MUTA INTERNE</v>
          </cell>
          <cell r="BA187">
            <v>84</v>
          </cell>
          <cell r="BB187" t="str">
            <v>NON</v>
          </cell>
          <cell r="BC187" t="str">
            <v>OUI</v>
          </cell>
          <cell r="BD187" t="str">
            <v>PREVENTIF ET CURATIF</v>
          </cell>
          <cell r="BE187" t="str">
            <v>NON</v>
          </cell>
          <cell r="BF187" t="str">
            <v>OUI</v>
          </cell>
          <cell r="BG187">
            <v>524.91</v>
          </cell>
          <cell r="BH187">
            <v>362.38</v>
          </cell>
          <cell r="BI187">
            <v>162.53</v>
          </cell>
          <cell r="BN187">
            <v>524.91</v>
          </cell>
          <cell r="BO187">
            <v>3.06</v>
          </cell>
          <cell r="BP187" t="str">
            <v>FORFAIT</v>
          </cell>
          <cell r="BQ187">
            <v>67</v>
          </cell>
          <cell r="BR187">
            <v>7.8344776119402981</v>
          </cell>
          <cell r="BU187">
            <v>800</v>
          </cell>
          <cell r="BV187">
            <v>5600</v>
          </cell>
          <cell r="BW187">
            <v>1368</v>
          </cell>
          <cell r="BX187" t="str">
            <v>INT</v>
          </cell>
          <cell r="CP187" t="str">
            <v>RC</v>
          </cell>
          <cell r="DS187">
            <v>44231</v>
          </cell>
          <cell r="DT187">
            <v>44412</v>
          </cell>
          <cell r="DV187">
            <v>27.918367346938776</v>
          </cell>
          <cell r="DW187">
            <v>335.0204081632653</v>
          </cell>
          <cell r="DX187">
            <v>2345.1428571428569</v>
          </cell>
        </row>
        <row r="188">
          <cell r="C188" t="str">
            <v>A810B07146Y</v>
          </cell>
          <cell r="D188" t="str">
            <v>MATERIEL</v>
          </cell>
          <cell r="E188" t="str">
            <v>ACTIF</v>
          </cell>
          <cell r="F188" t="str">
            <v/>
          </cell>
          <cell r="G188" t="str">
            <v/>
          </cell>
          <cell r="H188" t="str">
            <v>LARIVIERE</v>
          </cell>
          <cell r="I188" t="str">
            <v>DUNKERQUE</v>
          </cell>
          <cell r="J188" t="str">
            <v>NORD OUEST</v>
          </cell>
          <cell r="K188">
            <v>590</v>
          </cell>
          <cell r="L188" t="str">
            <v/>
          </cell>
          <cell r="M188" t="str">
            <v/>
          </cell>
          <cell r="O188" t="str">
            <v/>
          </cell>
          <cell r="P188" t="str">
            <v>CHA</v>
          </cell>
          <cell r="Q188" t="str">
            <v>FRONTAL TRIPLEX</v>
          </cell>
          <cell r="R188" t="str">
            <v>YALE</v>
          </cell>
          <cell r="S188" t="str">
            <v>GDP16AF E2025</v>
          </cell>
          <cell r="T188" t="str">
            <v>GASOIL</v>
          </cell>
          <cell r="V188" t="str">
            <v>SANS POSITIONNEUR</v>
          </cell>
          <cell r="X188">
            <v>2</v>
          </cell>
          <cell r="AD188">
            <v>40526</v>
          </cell>
          <cell r="AE188">
            <v>40523</v>
          </cell>
          <cell r="AG188">
            <v>40526</v>
          </cell>
          <cell r="AI188">
            <v>73050</v>
          </cell>
          <cell r="AJ188">
            <v>73020</v>
          </cell>
          <cell r="AK188">
            <v>2099</v>
          </cell>
          <cell r="AL188">
            <v>0</v>
          </cell>
          <cell r="AM188" t="str">
            <v/>
          </cell>
          <cell r="AO188">
            <v>0</v>
          </cell>
          <cell r="AQ188" t="str">
            <v>PROPRIETE</v>
          </cell>
          <cell r="AR188" t="str">
            <v>PROPRIETE</v>
          </cell>
          <cell r="AS188" t="str">
            <v>PROPRIETE</v>
          </cell>
          <cell r="AT188" t="str">
            <v>NC</v>
          </cell>
          <cell r="AU188" t="str">
            <v>PROPRIETE</v>
          </cell>
          <cell r="AV188" t="str">
            <v>NON</v>
          </cell>
          <cell r="AW188" t="str">
            <v>NON</v>
          </cell>
          <cell r="AX188">
            <v>3500</v>
          </cell>
          <cell r="AY188" t="str">
            <v>CTR</v>
          </cell>
          <cell r="AZ188" t="str">
            <v/>
          </cell>
          <cell r="BA188">
            <v>0</v>
          </cell>
          <cell r="BB188" t="str">
            <v>NON</v>
          </cell>
          <cell r="BC188" t="str">
            <v>NON</v>
          </cell>
          <cell r="BD188" t="str">
            <v>NON</v>
          </cell>
          <cell r="BE188" t="str">
            <v>NON</v>
          </cell>
          <cell r="BF188" t="str">
            <v>NON</v>
          </cell>
          <cell r="BG188">
            <v>0</v>
          </cell>
          <cell r="BH188">
            <v>0</v>
          </cell>
          <cell r="BI188">
            <v>0</v>
          </cell>
          <cell r="BN188">
            <v>0</v>
          </cell>
          <cell r="BO188">
            <v>0</v>
          </cell>
          <cell r="BP188" t="str">
            <v>REEL</v>
          </cell>
          <cell r="BQ188">
            <v>0</v>
          </cell>
          <cell r="BR188">
            <v>0</v>
          </cell>
          <cell r="BU188">
            <v>0</v>
          </cell>
          <cell r="BW188">
            <v>1</v>
          </cell>
          <cell r="BX188" t="str">
            <v>INT</v>
          </cell>
          <cell r="CP188" t="str">
            <v>RC</v>
          </cell>
          <cell r="DT188" t="str">
            <v/>
          </cell>
          <cell r="DX188">
            <v>0</v>
          </cell>
        </row>
        <row r="189">
          <cell r="C189" t="str">
            <v>H2X393E00116</v>
          </cell>
          <cell r="D189" t="str">
            <v>MATERIEL</v>
          </cell>
          <cell r="E189" t="str">
            <v>ACTIF</v>
          </cell>
          <cell r="F189" t="str">
            <v/>
          </cell>
          <cell r="G189" t="str">
            <v/>
          </cell>
          <cell r="H189" t="str">
            <v>LARIVIERE</v>
          </cell>
          <cell r="I189" t="str">
            <v>DUNKERQUE</v>
          </cell>
          <cell r="J189" t="str">
            <v>NORD OUEST</v>
          </cell>
          <cell r="K189">
            <v>590</v>
          </cell>
          <cell r="L189" t="str">
            <v>RENOUVELLEMENT</v>
          </cell>
          <cell r="M189">
            <v>2021</v>
          </cell>
          <cell r="N189" t="str">
            <v>RENOUVELLEMENT</v>
          </cell>
          <cell r="O189" t="str">
            <v>01.EXPRESSION DE BESOIN EN COURS</v>
          </cell>
          <cell r="P189" t="str">
            <v>CHA</v>
          </cell>
          <cell r="Q189" t="str">
            <v>FRONTAL STANDARD</v>
          </cell>
          <cell r="R189" t="str">
            <v>FENWICK</v>
          </cell>
          <cell r="S189" t="str">
            <v>H30D</v>
          </cell>
          <cell r="T189" t="str">
            <v>GASOIL</v>
          </cell>
          <cell r="V189" t="str">
            <v>POSITIONNEUR</v>
          </cell>
          <cell r="X189">
            <v>3</v>
          </cell>
          <cell r="AD189">
            <v>41730</v>
          </cell>
          <cell r="AE189">
            <v>41716</v>
          </cell>
          <cell r="AG189">
            <v>41730</v>
          </cell>
          <cell r="AI189">
            <v>44286</v>
          </cell>
          <cell r="AJ189">
            <v>44256</v>
          </cell>
          <cell r="AK189">
            <v>2021</v>
          </cell>
          <cell r="AL189">
            <v>3</v>
          </cell>
          <cell r="AM189">
            <v>44106</v>
          </cell>
          <cell r="AN189">
            <v>44019</v>
          </cell>
          <cell r="AO189">
            <v>12</v>
          </cell>
          <cell r="AQ189" t="str">
            <v>LLD</v>
          </cell>
          <cell r="AR189" t="str">
            <v>FENWICK LEASE</v>
          </cell>
          <cell r="AS189" t="str">
            <v>FENWICK LEASE</v>
          </cell>
          <cell r="AT189" t="str">
            <v>NC</v>
          </cell>
          <cell r="AU189" t="str">
            <v>001127730-00</v>
          </cell>
          <cell r="AV189" t="str">
            <v>OUI</v>
          </cell>
          <cell r="AW189" t="str">
            <v>SIG</v>
          </cell>
          <cell r="AX189">
            <v>61384</v>
          </cell>
          <cell r="AY189" t="str">
            <v>CTR</v>
          </cell>
          <cell r="AZ189" t="str">
            <v/>
          </cell>
          <cell r="BA189">
            <v>84</v>
          </cell>
          <cell r="BB189" t="str">
            <v>NON</v>
          </cell>
          <cell r="BC189" t="str">
            <v>OUI</v>
          </cell>
          <cell r="BD189" t="str">
            <v>PREVENTIF ET CURATIF</v>
          </cell>
          <cell r="BE189" t="str">
            <v>NON</v>
          </cell>
          <cell r="BF189" t="str">
            <v>OUI</v>
          </cell>
          <cell r="BG189">
            <v>514.24</v>
          </cell>
          <cell r="BH189">
            <v>353</v>
          </cell>
          <cell r="BI189">
            <v>161.24</v>
          </cell>
          <cell r="BN189">
            <v>510</v>
          </cell>
          <cell r="BO189">
            <v>4.24</v>
          </cell>
          <cell r="BP189" t="str">
            <v>FORFAIT</v>
          </cell>
          <cell r="BQ189">
            <v>67</v>
          </cell>
          <cell r="BR189">
            <v>7.6752238805970148</v>
          </cell>
          <cell r="BU189">
            <v>800</v>
          </cell>
          <cell r="BV189">
            <v>5600</v>
          </cell>
          <cell r="BW189">
            <v>5898</v>
          </cell>
          <cell r="BX189" t="str">
            <v>INT</v>
          </cell>
          <cell r="CP189" t="str">
            <v>RC</v>
          </cell>
          <cell r="DF189">
            <v>44286</v>
          </cell>
          <cell r="DG189">
            <v>2021</v>
          </cell>
          <cell r="DH189">
            <v>390</v>
          </cell>
          <cell r="DI189">
            <v>170</v>
          </cell>
          <cell r="DK189">
            <v>560</v>
          </cell>
          <cell r="DS189">
            <v>44098</v>
          </cell>
          <cell r="DT189">
            <v>44279</v>
          </cell>
          <cell r="DV189">
            <v>75.615384615384613</v>
          </cell>
          <cell r="DW189">
            <v>907.38461538461536</v>
          </cell>
          <cell r="DX189">
            <v>6351.6923076923076</v>
          </cell>
        </row>
        <row r="190">
          <cell r="C190" t="str">
            <v>RENOUV H2X393E00116</v>
          </cell>
          <cell r="D190" t="str">
            <v>ENGAGEMENT</v>
          </cell>
          <cell r="E190" t="str">
            <v>INACTIF</v>
          </cell>
          <cell r="H190" t="str">
            <v>LARIVIERE</v>
          </cell>
          <cell r="I190" t="str">
            <v>DUNKERQUE</v>
          </cell>
          <cell r="J190" t="str">
            <v>NORD OUEST</v>
          </cell>
          <cell r="K190">
            <v>590</v>
          </cell>
          <cell r="L190" t="str">
            <v>RENOUVELLEMENT</v>
          </cell>
          <cell r="M190">
            <v>2021</v>
          </cell>
          <cell r="N190" t="str">
            <v>RENOUVELLEMENT</v>
          </cell>
          <cell r="P190" t="str">
            <v>CHA</v>
          </cell>
          <cell r="Q190" t="str">
            <v>FRONTAL STANDARD</v>
          </cell>
          <cell r="R190" t="str">
            <v>FENWICK</v>
          </cell>
          <cell r="S190" t="str">
            <v>H30D</v>
          </cell>
          <cell r="T190" t="str">
            <v>GASOIL</v>
          </cell>
          <cell r="V190" t="str">
            <v>POSITIONNEUR</v>
          </cell>
          <cell r="X190">
            <v>3</v>
          </cell>
          <cell r="AC190">
            <v>44103</v>
          </cell>
          <cell r="AI190">
            <v>44286</v>
          </cell>
          <cell r="AJ190">
            <v>44256</v>
          </cell>
          <cell r="AK190">
            <v>2021</v>
          </cell>
          <cell r="AQ190" t="str">
            <v>LLD</v>
          </cell>
          <cell r="AR190" t="str">
            <v>FENWICK LEASE</v>
          </cell>
          <cell r="AS190" t="str">
            <v>FENWICK LEASE</v>
          </cell>
          <cell r="AT190" t="str">
            <v>2020LACH55</v>
          </cell>
          <cell r="BB190" t="str">
            <v>NON</v>
          </cell>
          <cell r="BC190" t="str">
            <v>OUI</v>
          </cell>
          <cell r="BD190" t="str">
            <v>PREVENTIF ET CURATIF</v>
          </cell>
          <cell r="BE190" t="str">
            <v>NON</v>
          </cell>
          <cell r="BF190" t="str">
            <v>OUI</v>
          </cell>
          <cell r="BG190">
            <v>560</v>
          </cell>
          <cell r="BH190">
            <v>390</v>
          </cell>
          <cell r="BI190">
            <v>170</v>
          </cell>
          <cell r="BU190">
            <v>800</v>
          </cell>
          <cell r="BX190" t="str">
            <v>INT</v>
          </cell>
          <cell r="CP190" t="str">
            <v>NON</v>
          </cell>
          <cell r="DT190" t="str">
            <v/>
          </cell>
          <cell r="DX190">
            <v>0</v>
          </cell>
        </row>
        <row r="191">
          <cell r="C191" t="str">
            <v>RENOUV H2X393E00116</v>
          </cell>
          <cell r="D191" t="str">
            <v>COMMANDE</v>
          </cell>
          <cell r="E191" t="str">
            <v>ACTIF</v>
          </cell>
          <cell r="G191" t="str">
            <v>RFA 2020</v>
          </cell>
          <cell r="H191" t="str">
            <v>LARIVIERE</v>
          </cell>
          <cell r="I191" t="str">
            <v>DUNKERQUE</v>
          </cell>
          <cell r="J191" t="str">
            <v>NORD OUEST</v>
          </cell>
          <cell r="K191">
            <v>590</v>
          </cell>
          <cell r="L191" t="str">
            <v>RENOUVELLEMENT</v>
          </cell>
          <cell r="M191">
            <v>2021</v>
          </cell>
          <cell r="N191" t="str">
            <v>RENOUVELLEMENT</v>
          </cell>
          <cell r="O191" t="str">
            <v>07.COMMANDE EN COURS</v>
          </cell>
          <cell r="P191" t="str">
            <v>CHA</v>
          </cell>
          <cell r="Q191" t="str">
            <v>FRONTAL STANDARD</v>
          </cell>
          <cell r="R191" t="str">
            <v>FENWICK</v>
          </cell>
          <cell r="S191" t="str">
            <v>H30D</v>
          </cell>
          <cell r="T191" t="str">
            <v>GASOIL</v>
          </cell>
          <cell r="V191" t="str">
            <v>POSITIONNEUR</v>
          </cell>
          <cell r="X191">
            <v>3</v>
          </cell>
          <cell r="AB191" t="str">
            <v>4495 mm</v>
          </cell>
          <cell r="AC191">
            <v>44103</v>
          </cell>
          <cell r="AD191">
            <v>44236</v>
          </cell>
          <cell r="AE191">
            <v>44362</v>
          </cell>
          <cell r="AI191">
            <v>44286</v>
          </cell>
          <cell r="AJ191">
            <v>44256</v>
          </cell>
          <cell r="AK191">
            <v>2021</v>
          </cell>
          <cell r="AQ191" t="str">
            <v>LLD</v>
          </cell>
          <cell r="AR191" t="str">
            <v>FENWICK LEASE</v>
          </cell>
          <cell r="AS191" t="str">
            <v>FENWICK LEASE</v>
          </cell>
          <cell r="AT191" t="str">
            <v>2020LACH55</v>
          </cell>
          <cell r="AV191" t="str">
            <v>OUI</v>
          </cell>
          <cell r="AW191" t="str">
            <v>1ER JANVIER</v>
          </cell>
          <cell r="AY191" t="str">
            <v>CTR</v>
          </cell>
          <cell r="BA191">
            <v>84</v>
          </cell>
          <cell r="BB191" t="str">
            <v>NON</v>
          </cell>
          <cell r="BC191" t="str">
            <v>OUI</v>
          </cell>
          <cell r="BD191" t="str">
            <v>PREVENTIF ET CURATIF</v>
          </cell>
          <cell r="BE191" t="str">
            <v>NON</v>
          </cell>
          <cell r="BF191" t="str">
            <v>OUI</v>
          </cell>
          <cell r="BG191">
            <v>542.36</v>
          </cell>
          <cell r="BH191">
            <v>375.91</v>
          </cell>
          <cell r="BI191">
            <v>166.45000000000002</v>
          </cell>
          <cell r="BU191">
            <v>800</v>
          </cell>
          <cell r="BX191" t="str">
            <v>INT</v>
          </cell>
          <cell r="CP191" t="str">
            <v>NON</v>
          </cell>
          <cell r="DT191" t="str">
            <v/>
          </cell>
          <cell r="DX191">
            <v>0</v>
          </cell>
        </row>
        <row r="192">
          <cell r="C192" t="str">
            <v>H2X392D50392</v>
          </cell>
          <cell r="D192" t="str">
            <v>MATERIEL</v>
          </cell>
          <cell r="E192" t="str">
            <v>INACTIF</v>
          </cell>
          <cell r="F192" t="str">
            <v/>
          </cell>
          <cell r="G192" t="str">
            <v/>
          </cell>
          <cell r="H192" t="str">
            <v>LARIVIERE</v>
          </cell>
          <cell r="I192" t="str">
            <v>ELBEUF</v>
          </cell>
          <cell r="J192" t="str">
            <v>NORMANDIE</v>
          </cell>
          <cell r="K192" t="str">
            <v>02S</v>
          </cell>
          <cell r="L192" t="str">
            <v>RENOUVELLEMENT</v>
          </cell>
          <cell r="M192">
            <v>2020</v>
          </cell>
          <cell r="N192" t="str">
            <v>PROLONGATION</v>
          </cell>
          <cell r="O192" t="str">
            <v>08.DOSSIER CLOT</v>
          </cell>
          <cell r="P192" t="str">
            <v>CHA</v>
          </cell>
          <cell r="Q192" t="str">
            <v>FRONTAL STANDARD</v>
          </cell>
          <cell r="R192" t="str">
            <v>FENWICK</v>
          </cell>
          <cell r="S192" t="str">
            <v>H25D</v>
          </cell>
          <cell r="T192" t="str">
            <v>GASOIL</v>
          </cell>
          <cell r="V192" t="str">
            <v>SANS POSITIONNEUR</v>
          </cell>
          <cell r="X192">
            <v>2.5</v>
          </cell>
          <cell r="AD192">
            <v>41365</v>
          </cell>
          <cell r="AE192">
            <v>41354</v>
          </cell>
          <cell r="AG192">
            <v>41365</v>
          </cell>
          <cell r="AI192">
            <v>43921</v>
          </cell>
          <cell r="AJ192">
            <v>43891</v>
          </cell>
          <cell r="AK192">
            <v>2020</v>
          </cell>
          <cell r="AL192">
            <v>3</v>
          </cell>
          <cell r="AM192">
            <v>43740</v>
          </cell>
          <cell r="AN192">
            <v>43672</v>
          </cell>
          <cell r="AO192">
            <v>12</v>
          </cell>
          <cell r="AQ192" t="str">
            <v>LLD</v>
          </cell>
          <cell r="AR192" t="str">
            <v>LOIRE OCEAN MANUTENTION</v>
          </cell>
          <cell r="AS192" t="str">
            <v>LOIRE OCEAN MANUTENTION</v>
          </cell>
          <cell r="AT192" t="str">
            <v>NC</v>
          </cell>
          <cell r="AU192" t="str">
            <v>HS002003</v>
          </cell>
          <cell r="AV192" t="str">
            <v>OUI</v>
          </cell>
          <cell r="AW192" t="str">
            <v>1ER AVRIL</v>
          </cell>
          <cell r="AX192">
            <v>42365</v>
          </cell>
          <cell r="AY192" t="str">
            <v>CTR</v>
          </cell>
          <cell r="AZ192" t="str">
            <v/>
          </cell>
          <cell r="BA192">
            <v>84</v>
          </cell>
          <cell r="BB192" t="str">
            <v>NON</v>
          </cell>
          <cell r="BC192" t="str">
            <v>OUI</v>
          </cell>
          <cell r="BD192" t="str">
            <v>PREVENTIF ET CURATIF</v>
          </cell>
          <cell r="BE192" t="str">
            <v>NON</v>
          </cell>
          <cell r="BF192" t="str">
            <v>OUI</v>
          </cell>
          <cell r="BG192">
            <v>534.80999999999995</v>
          </cell>
          <cell r="BH192">
            <v>534.80999999999995</v>
          </cell>
          <cell r="BI192">
            <v>0</v>
          </cell>
          <cell r="BN192">
            <v>501</v>
          </cell>
          <cell r="BO192">
            <v>4.43</v>
          </cell>
          <cell r="BP192" t="str">
            <v>FORFAIT</v>
          </cell>
          <cell r="BQ192">
            <v>67</v>
          </cell>
          <cell r="BR192">
            <v>7.9822388059701481</v>
          </cell>
          <cell r="BU192">
            <v>800</v>
          </cell>
          <cell r="BW192">
            <v>4156</v>
          </cell>
          <cell r="BX192" t="str">
            <v>INT</v>
          </cell>
          <cell r="CP192" t="str">
            <v>RC</v>
          </cell>
          <cell r="DS192">
            <v>44085</v>
          </cell>
          <cell r="DT192">
            <v>44266</v>
          </cell>
          <cell r="DV192">
            <v>46.696629213483149</v>
          </cell>
          <cell r="DW192">
            <v>560.35955056179773</v>
          </cell>
          <cell r="DX192">
            <v>3922.5168539325841</v>
          </cell>
        </row>
        <row r="193">
          <cell r="C193" t="str">
            <v>H2X392D50392</v>
          </cell>
          <cell r="D193" t="str">
            <v>MATERIEL</v>
          </cell>
          <cell r="E193" t="str">
            <v>INACTIF</v>
          </cell>
          <cell r="H193" t="str">
            <v>LARIVIERE</v>
          </cell>
          <cell r="I193" t="str">
            <v>ELBEUF</v>
          </cell>
          <cell r="J193" t="str">
            <v>NORMANDIE</v>
          </cell>
          <cell r="K193" t="str">
            <v>02S</v>
          </cell>
          <cell r="L193" t="str">
            <v/>
          </cell>
          <cell r="M193">
            <v>2020</v>
          </cell>
          <cell r="N193" t="str">
            <v>RENOUVELLEMENT</v>
          </cell>
          <cell r="O193" t="str">
            <v>08.DOSSIER CLOT</v>
          </cell>
          <cell r="P193" t="str">
            <v>CHA</v>
          </cell>
          <cell r="Q193" t="str">
            <v>FRONTAL STANDARD</v>
          </cell>
          <cell r="R193" t="str">
            <v>FENWICK</v>
          </cell>
          <cell r="S193" t="str">
            <v>H25D</v>
          </cell>
          <cell r="T193" t="str">
            <v>GASOIL</v>
          </cell>
          <cell r="V193" t="str">
            <v>SANS POSITIONNEUR</v>
          </cell>
          <cell r="X193">
            <v>2.5</v>
          </cell>
          <cell r="AD193">
            <v>43922</v>
          </cell>
          <cell r="AE193">
            <v>41354</v>
          </cell>
          <cell r="AG193">
            <v>43922</v>
          </cell>
          <cell r="AI193">
            <v>44135</v>
          </cell>
          <cell r="AJ193">
            <v>44105</v>
          </cell>
          <cell r="AK193">
            <v>2020</v>
          </cell>
          <cell r="AL193">
            <v>3</v>
          </cell>
          <cell r="AM193">
            <v>43740</v>
          </cell>
          <cell r="AN193">
            <v>43672</v>
          </cell>
          <cell r="AO193">
            <v>12</v>
          </cell>
          <cell r="AP193">
            <v>44135</v>
          </cell>
          <cell r="AQ193" t="str">
            <v>LLD</v>
          </cell>
          <cell r="AR193" t="str">
            <v>LOIRE OCEAN MANUTENTION</v>
          </cell>
          <cell r="AS193" t="str">
            <v>LOIRE OCEAN MANUTENTION</v>
          </cell>
          <cell r="AT193" t="str">
            <v>NC</v>
          </cell>
          <cell r="AU193" t="str">
            <v>HS002003</v>
          </cell>
          <cell r="AV193" t="str">
            <v>OUI</v>
          </cell>
          <cell r="AW193" t="str">
            <v>1ER AVRIL</v>
          </cell>
          <cell r="AX193">
            <v>42365</v>
          </cell>
          <cell r="AY193" t="str">
            <v>AV1</v>
          </cell>
          <cell r="AZ193" t="str">
            <v>PROLONGATION</v>
          </cell>
          <cell r="BA193">
            <v>84</v>
          </cell>
          <cell r="BB193" t="str">
            <v>NON</v>
          </cell>
          <cell r="BC193" t="str">
            <v>OUI</v>
          </cell>
          <cell r="BD193" t="str">
            <v>PREVENTIF ET CURATIF</v>
          </cell>
          <cell r="BE193" t="str">
            <v>NON</v>
          </cell>
          <cell r="BF193" t="str">
            <v>OUI</v>
          </cell>
          <cell r="BG193">
            <v>534.80999999999995</v>
          </cell>
          <cell r="BH193">
            <v>534.80999999999995</v>
          </cell>
          <cell r="BI193">
            <v>0</v>
          </cell>
          <cell r="BN193">
            <v>501</v>
          </cell>
          <cell r="BO193">
            <v>4.43</v>
          </cell>
          <cell r="BP193" t="str">
            <v>FORFAIT</v>
          </cell>
          <cell r="BQ193">
            <v>67</v>
          </cell>
          <cell r="BR193">
            <v>7.9822388059701481</v>
          </cell>
          <cell r="BU193">
            <v>800</v>
          </cell>
          <cell r="BW193">
            <v>4156</v>
          </cell>
          <cell r="BX193" t="str">
            <v>INT</v>
          </cell>
          <cell r="CP193" t="str">
            <v>NON</v>
          </cell>
          <cell r="DS193">
            <v>44085</v>
          </cell>
          <cell r="DT193">
            <v>44266</v>
          </cell>
          <cell r="DV193">
            <v>46.696629213483149</v>
          </cell>
          <cell r="DW193">
            <v>560.35955056179773</v>
          </cell>
          <cell r="DX193">
            <v>3922.5168539325841</v>
          </cell>
        </row>
        <row r="194">
          <cell r="C194" t="str">
            <v>H21202X02752</v>
          </cell>
          <cell r="D194" t="str">
            <v>MATERIEL</v>
          </cell>
          <cell r="E194" t="str">
            <v>ACTIF</v>
          </cell>
          <cell r="H194" t="str">
            <v>LARIVIERE</v>
          </cell>
          <cell r="I194" t="str">
            <v>ELBEUF</v>
          </cell>
          <cell r="J194" t="str">
            <v>NORMANDIE</v>
          </cell>
          <cell r="K194" t="str">
            <v>02S</v>
          </cell>
          <cell r="L194" t="str">
            <v/>
          </cell>
          <cell r="M194" t="str">
            <v/>
          </cell>
          <cell r="O194" t="str">
            <v/>
          </cell>
          <cell r="P194" t="str">
            <v>CHA</v>
          </cell>
          <cell r="Q194" t="str">
            <v>FRONTAL STANDARD</v>
          </cell>
          <cell r="R194" t="str">
            <v>FENWICK</v>
          </cell>
          <cell r="S194" t="str">
            <v>H25D</v>
          </cell>
          <cell r="T194" t="str">
            <v>GASOIL</v>
          </cell>
          <cell r="V194" t="str">
            <v>POSITIONNEUR</v>
          </cell>
          <cell r="W194" t="str">
            <v>(CHA) DOSSERET</v>
          </cell>
          <cell r="X194">
            <v>2.5</v>
          </cell>
          <cell r="AB194" t="str">
            <v>4 530 mm</v>
          </cell>
          <cell r="AC194">
            <v>43718</v>
          </cell>
          <cell r="AD194">
            <v>43928</v>
          </cell>
          <cell r="AE194">
            <v>44132</v>
          </cell>
          <cell r="AF194">
            <v>44133</v>
          </cell>
          <cell r="AG194">
            <v>44136</v>
          </cell>
          <cell r="AI194">
            <v>46691</v>
          </cell>
          <cell r="AJ194">
            <v>46661</v>
          </cell>
          <cell r="AK194">
            <v>2027</v>
          </cell>
          <cell r="AL194">
            <v>3</v>
          </cell>
          <cell r="AM194">
            <v>46509</v>
          </cell>
          <cell r="AO194">
            <v>12</v>
          </cell>
          <cell r="AQ194" t="str">
            <v>LLD</v>
          </cell>
          <cell r="AR194" t="str">
            <v>FENWICK LEASE</v>
          </cell>
          <cell r="AS194" t="str">
            <v>FENWICK LEASE</v>
          </cell>
          <cell r="AT194" t="str">
            <v>2020LACH06</v>
          </cell>
          <cell r="AU194" t="str">
            <v>001702174-00</v>
          </cell>
          <cell r="AV194" t="str">
            <v>OUI</v>
          </cell>
          <cell r="AW194" t="str">
            <v>1ER JANVIER</v>
          </cell>
          <cell r="AX194">
            <v>70667</v>
          </cell>
          <cell r="AY194" t="str">
            <v>CTR</v>
          </cell>
          <cell r="AZ194" t="str">
            <v/>
          </cell>
          <cell r="BA194">
            <v>84</v>
          </cell>
          <cell r="BB194" t="str">
            <v>NON</v>
          </cell>
          <cell r="BC194" t="str">
            <v>OUI</v>
          </cell>
          <cell r="BD194" t="str">
            <v>PREVENTIF ET CURATIF</v>
          </cell>
          <cell r="BE194" t="str">
            <v>NON</v>
          </cell>
          <cell r="BF194" t="str">
            <v>OUI</v>
          </cell>
          <cell r="BG194">
            <v>500.63</v>
          </cell>
          <cell r="BH194">
            <v>342.67</v>
          </cell>
          <cell r="BI194">
            <v>157.96</v>
          </cell>
          <cell r="BN194" t="str">
            <v/>
          </cell>
          <cell r="BO194">
            <v>4.43</v>
          </cell>
          <cell r="BP194" t="str">
            <v>FORFAIT</v>
          </cell>
          <cell r="BQ194">
            <v>67</v>
          </cell>
          <cell r="BR194">
            <v>7.4720895522388062</v>
          </cell>
          <cell r="BU194">
            <v>800</v>
          </cell>
          <cell r="BV194">
            <v>5600</v>
          </cell>
          <cell r="BW194">
            <v>267</v>
          </cell>
          <cell r="BX194" t="str">
            <v>INT</v>
          </cell>
          <cell r="CP194" t="str">
            <v>RC</v>
          </cell>
          <cell r="DS194">
            <v>44266</v>
          </cell>
          <cell r="DT194">
            <v>44450</v>
          </cell>
          <cell r="DV194">
            <v>66.75</v>
          </cell>
          <cell r="DW194">
            <v>801</v>
          </cell>
          <cell r="DX194">
            <v>5607</v>
          </cell>
        </row>
        <row r="195">
          <cell r="C195" t="str">
            <v>Renouv H2X392D50392</v>
          </cell>
          <cell r="D195" t="str">
            <v>COMMANDE</v>
          </cell>
          <cell r="E195" t="str">
            <v>INACTIF</v>
          </cell>
          <cell r="H195" t="str">
            <v>LARIVIERE</v>
          </cell>
          <cell r="I195" t="str">
            <v>ELBEUF</v>
          </cell>
          <cell r="J195" t="str">
            <v>NORMANDIE</v>
          </cell>
          <cell r="K195" t="str">
            <v>02S</v>
          </cell>
          <cell r="L195" t="str">
            <v/>
          </cell>
          <cell r="M195" t="str">
            <v/>
          </cell>
          <cell r="O195" t="str">
            <v/>
          </cell>
          <cell r="P195" t="str">
            <v>CHA</v>
          </cell>
          <cell r="Q195" t="str">
            <v>FRONTAL STANDARD</v>
          </cell>
          <cell r="R195" t="str">
            <v>FENWICK</v>
          </cell>
          <cell r="S195" t="str">
            <v>H25D</v>
          </cell>
          <cell r="T195" t="str">
            <v>GASOIL</v>
          </cell>
          <cell r="V195" t="str">
            <v>POSITIONNEUR</v>
          </cell>
          <cell r="W195" t="str">
            <v>(CHA) DOSSERET</v>
          </cell>
          <cell r="X195">
            <v>2.5</v>
          </cell>
          <cell r="AB195" t="str">
            <v>4 530 mm</v>
          </cell>
          <cell r="AC195">
            <v>43718</v>
          </cell>
          <cell r="AD195">
            <v>43928</v>
          </cell>
          <cell r="AE195">
            <v>44136</v>
          </cell>
          <cell r="AG195">
            <v>43928</v>
          </cell>
          <cell r="AI195">
            <v>44136</v>
          </cell>
          <cell r="AJ195">
            <v>44136</v>
          </cell>
          <cell r="AK195">
            <v>2020</v>
          </cell>
          <cell r="AL195" t="str">
            <v/>
          </cell>
          <cell r="AO195" t="str">
            <v/>
          </cell>
          <cell r="AQ195" t="str">
            <v>LLD</v>
          </cell>
          <cell r="AR195" t="str">
            <v>FENWICK LEASE</v>
          </cell>
          <cell r="AS195" t="str">
            <v>FENWICK LEASE</v>
          </cell>
          <cell r="AT195" t="str">
            <v>2020LACH06</v>
          </cell>
          <cell r="AU195" t="str">
            <v>001702174-00</v>
          </cell>
          <cell r="AV195" t="str">
            <v/>
          </cell>
          <cell r="AW195" t="str">
            <v/>
          </cell>
          <cell r="AX195" t="str">
            <v/>
          </cell>
          <cell r="AY195" t="str">
            <v>CTR</v>
          </cell>
          <cell r="AZ195" t="str">
            <v/>
          </cell>
          <cell r="BA195">
            <v>84</v>
          </cell>
          <cell r="BB195" t="str">
            <v>NON</v>
          </cell>
          <cell r="BC195" t="str">
            <v>OUI</v>
          </cell>
          <cell r="BD195" t="str">
            <v>PREVENTIF ET CURATIF</v>
          </cell>
          <cell r="BE195" t="str">
            <v>NON</v>
          </cell>
          <cell r="BF195" t="str">
            <v>OUI</v>
          </cell>
          <cell r="BG195">
            <v>500.63</v>
          </cell>
          <cell r="BH195">
            <v>342.67</v>
          </cell>
          <cell r="BI195">
            <v>157.96</v>
          </cell>
          <cell r="BN195" t="str">
            <v/>
          </cell>
          <cell r="BO195">
            <v>4.43</v>
          </cell>
          <cell r="BP195" t="str">
            <v>FORFAIT</v>
          </cell>
          <cell r="BQ195">
            <v>67</v>
          </cell>
          <cell r="BR195">
            <v>7.4720895522388062</v>
          </cell>
          <cell r="BU195">
            <v>800</v>
          </cell>
          <cell r="BX195" t="str">
            <v>INT</v>
          </cell>
          <cell r="CP195" t="str">
            <v>NON</v>
          </cell>
          <cell r="DT195" t="str">
            <v/>
          </cell>
          <cell r="DX195">
            <v>0</v>
          </cell>
        </row>
        <row r="196">
          <cell r="C196" t="str">
            <v>Renouv H2X392D50392</v>
          </cell>
          <cell r="D196" t="str">
            <v>ENGAGEMENT</v>
          </cell>
          <cell r="E196" t="str">
            <v>INACTIF</v>
          </cell>
          <cell r="H196" t="str">
            <v>LARIVIERE</v>
          </cell>
          <cell r="I196" t="str">
            <v>ELBEUF</v>
          </cell>
          <cell r="J196" t="str">
            <v>NORMANDIE</v>
          </cell>
          <cell r="K196" t="str">
            <v>02S</v>
          </cell>
          <cell r="P196" t="str">
            <v>CHA</v>
          </cell>
          <cell r="Q196" t="str">
            <v>FRONTAL STANDARD</v>
          </cell>
          <cell r="R196" t="str">
            <v>FENWICK</v>
          </cell>
          <cell r="S196" t="str">
            <v>H25D</v>
          </cell>
          <cell r="T196" t="str">
            <v>GASOIL</v>
          </cell>
          <cell r="V196" t="str">
            <v>POSITIONNEUR</v>
          </cell>
          <cell r="W196" t="str">
            <v>(CHA) DOSSERET</v>
          </cell>
          <cell r="X196">
            <v>2.5</v>
          </cell>
          <cell r="AC196">
            <v>43720</v>
          </cell>
          <cell r="AD196">
            <v>44136</v>
          </cell>
          <cell r="AE196">
            <v>44081</v>
          </cell>
          <cell r="AI196">
            <v>44136</v>
          </cell>
          <cell r="AJ196">
            <v>44136</v>
          </cell>
          <cell r="AK196">
            <v>2020</v>
          </cell>
          <cell r="AQ196" t="str">
            <v>LLD</v>
          </cell>
          <cell r="AR196" t="str">
            <v>FENWICK LEASE</v>
          </cell>
          <cell r="AS196" t="str">
            <v>FENWICK LEASE</v>
          </cell>
          <cell r="AT196" t="str">
            <v>2020LACH06</v>
          </cell>
          <cell r="AU196" t="str">
            <v>001702174-00</v>
          </cell>
          <cell r="AV196" t="str">
            <v/>
          </cell>
          <cell r="AW196" t="str">
            <v/>
          </cell>
          <cell r="AX196" t="str">
            <v/>
          </cell>
          <cell r="AY196" t="str">
            <v>CTR</v>
          </cell>
          <cell r="AZ196" t="str">
            <v/>
          </cell>
          <cell r="BA196">
            <v>84</v>
          </cell>
          <cell r="BB196" t="str">
            <v>NON</v>
          </cell>
          <cell r="BC196" t="str">
            <v>OUI</v>
          </cell>
          <cell r="BD196" t="str">
            <v>PREVENTIF ET CURATIF</v>
          </cell>
          <cell r="BE196" t="str">
            <v>NON</v>
          </cell>
          <cell r="BF196" t="str">
            <v>OUI</v>
          </cell>
          <cell r="BG196">
            <v>500.63</v>
          </cell>
          <cell r="BH196">
            <v>342.67</v>
          </cell>
          <cell r="BI196">
            <v>157.96</v>
          </cell>
          <cell r="BN196">
            <v>534.80999999999995</v>
          </cell>
          <cell r="BO196">
            <v>4.43</v>
          </cell>
          <cell r="BP196" t="str">
            <v>FORFAIT</v>
          </cell>
          <cell r="BQ196">
            <v>67</v>
          </cell>
          <cell r="BR196">
            <v>7.4720895522388062</v>
          </cell>
          <cell r="BU196">
            <v>800</v>
          </cell>
          <cell r="BX196" t="str">
            <v>INT</v>
          </cell>
          <cell r="CP196" t="str">
            <v>NON</v>
          </cell>
          <cell r="DT196" t="str">
            <v/>
          </cell>
          <cell r="DX196">
            <v>0</v>
          </cell>
        </row>
        <row r="197">
          <cell r="C197" t="str">
            <v>H2X387J02987</v>
          </cell>
          <cell r="D197" t="str">
            <v>MATERIEL</v>
          </cell>
          <cell r="E197" t="str">
            <v>ACTIF</v>
          </cell>
          <cell r="F197" t="str">
            <v/>
          </cell>
          <cell r="H197" t="str">
            <v>LARIVIERE</v>
          </cell>
          <cell r="I197" t="str">
            <v>ENERGIE SOLAIRE</v>
          </cell>
          <cell r="J197" t="str">
            <v>SFE</v>
          </cell>
          <cell r="K197">
            <v>730</v>
          </cell>
          <cell r="L197" t="str">
            <v/>
          </cell>
          <cell r="M197" t="str">
            <v/>
          </cell>
          <cell r="O197" t="str">
            <v/>
          </cell>
          <cell r="P197" t="str">
            <v>CHA</v>
          </cell>
          <cell r="Q197" t="str">
            <v>FRONTAL STANDARD</v>
          </cell>
          <cell r="R197" t="str">
            <v>FENWICK</v>
          </cell>
          <cell r="S197" t="str">
            <v>E25</v>
          </cell>
          <cell r="T197" t="str">
            <v>GASOIL</v>
          </cell>
          <cell r="V197" t="str">
            <v>POSITIONNEUR</v>
          </cell>
          <cell r="X197">
            <v>2.5</v>
          </cell>
          <cell r="AD197">
            <v>43313</v>
          </cell>
          <cell r="AE197">
            <v>43291</v>
          </cell>
          <cell r="AG197">
            <v>43313</v>
          </cell>
          <cell r="AI197">
            <v>45869</v>
          </cell>
          <cell r="AJ197">
            <v>45839</v>
          </cell>
          <cell r="AK197">
            <v>2025</v>
          </cell>
          <cell r="AL197">
            <v>3</v>
          </cell>
          <cell r="AM197">
            <v>45688</v>
          </cell>
          <cell r="AO197">
            <v>12</v>
          </cell>
          <cell r="AQ197" t="str">
            <v>LLD</v>
          </cell>
          <cell r="AR197" t="str">
            <v>FENWICK LEASE</v>
          </cell>
          <cell r="AS197" t="str">
            <v>FENWICK LEASE</v>
          </cell>
          <cell r="AT197" t="str">
            <v>2018LACH16</v>
          </cell>
          <cell r="AU197" t="str">
            <v>001527120-00</v>
          </cell>
          <cell r="AV197" t="str">
            <v>OUI</v>
          </cell>
          <cell r="AW197" t="str">
            <v>SIG</v>
          </cell>
          <cell r="AX197">
            <v>74871</v>
          </cell>
          <cell r="AY197" t="str">
            <v>CTR</v>
          </cell>
          <cell r="AZ197" t="str">
            <v/>
          </cell>
          <cell r="BA197">
            <v>84</v>
          </cell>
          <cell r="BB197" t="str">
            <v>NON</v>
          </cell>
          <cell r="BC197" t="str">
            <v>OUI</v>
          </cell>
          <cell r="BD197" t="str">
            <v>PREVENTIF ET CURATIF</v>
          </cell>
          <cell r="BE197" t="str">
            <v>NON</v>
          </cell>
          <cell r="BF197" t="str">
            <v>OUI</v>
          </cell>
          <cell r="BG197">
            <v>549.5</v>
          </cell>
          <cell r="BH197">
            <v>464.62</v>
          </cell>
          <cell r="BI197">
            <v>84.88</v>
          </cell>
          <cell r="BN197">
            <v>549.5</v>
          </cell>
          <cell r="BO197">
            <v>2.2000000000000002</v>
          </cell>
          <cell r="BP197" t="str">
            <v>FORFAIT</v>
          </cell>
          <cell r="BQ197">
            <v>42</v>
          </cell>
          <cell r="BR197">
            <v>13.083333333333334</v>
          </cell>
          <cell r="BU197">
            <v>500</v>
          </cell>
          <cell r="BW197">
            <v>347</v>
          </cell>
          <cell r="BX197" t="str">
            <v>INT</v>
          </cell>
          <cell r="CP197" t="str">
            <v>RC</v>
          </cell>
          <cell r="DS197">
            <v>44251</v>
          </cell>
          <cell r="DT197">
            <v>44432</v>
          </cell>
          <cell r="DV197">
            <v>11.193548387096774</v>
          </cell>
          <cell r="DW197">
            <v>134.32258064516128</v>
          </cell>
          <cell r="DX197">
            <v>940.25806451612902</v>
          </cell>
        </row>
        <row r="198">
          <cell r="C198" t="str">
            <v>H2X387J02987</v>
          </cell>
          <cell r="D198" t="str">
            <v>COMMANDE</v>
          </cell>
          <cell r="E198" t="str">
            <v>INACTIF</v>
          </cell>
          <cell r="F198" t="str">
            <v/>
          </cell>
          <cell r="G198" t="str">
            <v/>
          </cell>
          <cell r="H198" t="str">
            <v>LARIVIERE</v>
          </cell>
          <cell r="I198" t="str">
            <v>ENERGIE SOLAIRE</v>
          </cell>
          <cell r="J198" t="str">
            <v>SFE</v>
          </cell>
          <cell r="K198">
            <v>730</v>
          </cell>
          <cell r="L198" t="str">
            <v/>
          </cell>
          <cell r="M198" t="str">
            <v/>
          </cell>
          <cell r="O198" t="str">
            <v/>
          </cell>
          <cell r="P198" t="str">
            <v>CHA</v>
          </cell>
          <cell r="Q198" t="str">
            <v>FRONTAL STANDARD</v>
          </cell>
          <cell r="R198" t="str">
            <v>FENWICK</v>
          </cell>
          <cell r="S198" t="str">
            <v>E25</v>
          </cell>
          <cell r="T198" t="str">
            <v>GASOIL</v>
          </cell>
          <cell r="V198" t="str">
            <v>POSITIONNEUR</v>
          </cell>
          <cell r="X198">
            <v>2.5</v>
          </cell>
          <cell r="AD198">
            <v>43136</v>
          </cell>
          <cell r="AE198">
            <v>43297</v>
          </cell>
          <cell r="AG198">
            <v>43136</v>
          </cell>
          <cell r="AI198">
            <v>45869</v>
          </cell>
          <cell r="AJ198">
            <v>45839</v>
          </cell>
          <cell r="AK198">
            <v>2025</v>
          </cell>
          <cell r="AL198">
            <v>3</v>
          </cell>
          <cell r="AM198">
            <v>45688</v>
          </cell>
          <cell r="AO198">
            <v>12</v>
          </cell>
          <cell r="AQ198" t="str">
            <v>LLD</v>
          </cell>
          <cell r="AR198" t="str">
            <v>FENWICK LEASE</v>
          </cell>
          <cell r="AS198" t="str">
            <v>FENWICK LEASE</v>
          </cell>
          <cell r="AT198" t="str">
            <v>2018LACH16</v>
          </cell>
          <cell r="AU198" t="str">
            <v>001527120-00</v>
          </cell>
          <cell r="AV198" t="str">
            <v>OUI</v>
          </cell>
          <cell r="AW198" t="str">
            <v>SIG</v>
          </cell>
          <cell r="AX198">
            <v>74871</v>
          </cell>
          <cell r="AY198" t="str">
            <v>CTR</v>
          </cell>
          <cell r="AZ198" t="str">
            <v/>
          </cell>
          <cell r="BA198">
            <v>84</v>
          </cell>
          <cell r="BB198" t="str">
            <v>NON</v>
          </cell>
          <cell r="BC198" t="str">
            <v>OUI</v>
          </cell>
          <cell r="BD198" t="str">
            <v>PREVENTIF ET CURATIF</v>
          </cell>
          <cell r="BE198" t="str">
            <v>NON</v>
          </cell>
          <cell r="BF198" t="str">
            <v>OUI</v>
          </cell>
          <cell r="BG198">
            <v>549.5</v>
          </cell>
          <cell r="BH198">
            <v>464.62</v>
          </cell>
          <cell r="BI198">
            <v>84.88</v>
          </cell>
          <cell r="BN198">
            <v>549.5</v>
          </cell>
          <cell r="BO198">
            <v>2.2000000000000002</v>
          </cell>
          <cell r="BP198" t="str">
            <v>FORFAIT</v>
          </cell>
          <cell r="BQ198">
            <v>42</v>
          </cell>
          <cell r="BR198">
            <v>13.083333333333334</v>
          </cell>
          <cell r="BU198">
            <v>500</v>
          </cell>
          <cell r="BW198">
            <v>347</v>
          </cell>
          <cell r="BX198" t="str">
            <v>INT</v>
          </cell>
          <cell r="CP198" t="str">
            <v>NON</v>
          </cell>
          <cell r="DS198">
            <v>44251</v>
          </cell>
          <cell r="DT198">
            <v>44432</v>
          </cell>
          <cell r="DV198">
            <v>11.193548387096774</v>
          </cell>
          <cell r="DW198">
            <v>134.32258064516128</v>
          </cell>
          <cell r="DX198">
            <v>940.25806451612902</v>
          </cell>
        </row>
        <row r="199">
          <cell r="C199" t="str">
            <v>H2X392B01591</v>
          </cell>
          <cell r="D199" t="str">
            <v>MATERIEL</v>
          </cell>
          <cell r="E199" t="str">
            <v>INACTIF</v>
          </cell>
          <cell r="F199" t="str">
            <v/>
          </cell>
          <cell r="G199" t="str">
            <v/>
          </cell>
          <cell r="H199" t="str">
            <v>LARIVIERE</v>
          </cell>
          <cell r="I199" t="str">
            <v>ENERGIE SOLAIRE</v>
          </cell>
          <cell r="J199" t="str">
            <v>SFE</v>
          </cell>
          <cell r="K199">
            <v>730</v>
          </cell>
          <cell r="L199" t="str">
            <v>RENOUVELLEMENT</v>
          </cell>
          <cell r="M199">
            <v>2018</v>
          </cell>
          <cell r="N199" t="str">
            <v>RENOUVELLEMENT</v>
          </cell>
          <cell r="O199" t="str">
            <v>08.DOSSIER CLOT</v>
          </cell>
          <cell r="P199" t="str">
            <v>CHA</v>
          </cell>
          <cell r="Q199" t="str">
            <v>FRONTAL TRIPLEX</v>
          </cell>
          <cell r="R199" t="str">
            <v>FENWICK</v>
          </cell>
          <cell r="S199" t="str">
            <v>H25D</v>
          </cell>
          <cell r="T199" t="str">
            <v>GASOIL</v>
          </cell>
          <cell r="V199" t="str">
            <v>SANS POSITIONNEUR</v>
          </cell>
          <cell r="X199">
            <v>2.5</v>
          </cell>
          <cell r="AD199">
            <v>40725</v>
          </cell>
          <cell r="AG199">
            <v>40725</v>
          </cell>
          <cell r="AI199">
            <v>43312</v>
          </cell>
          <cell r="AJ199">
            <v>43282</v>
          </cell>
          <cell r="AK199">
            <v>2018</v>
          </cell>
          <cell r="AL199">
            <v>3</v>
          </cell>
          <cell r="AM199">
            <v>43131</v>
          </cell>
          <cell r="AN199">
            <v>42944</v>
          </cell>
          <cell r="AO199">
            <v>12</v>
          </cell>
          <cell r="AP199">
            <v>43298</v>
          </cell>
          <cell r="AQ199" t="str">
            <v>LLD</v>
          </cell>
          <cell r="AR199" t="str">
            <v>LOIRE OCEAN MANUTENTION</v>
          </cell>
          <cell r="AS199" t="str">
            <v>LOIRE OCEAN MANUTENTION</v>
          </cell>
          <cell r="AT199" t="str">
            <v/>
          </cell>
          <cell r="AU199" t="str">
            <v>MJ002188</v>
          </cell>
          <cell r="AV199" t="str">
            <v>OUI</v>
          </cell>
          <cell r="AW199" t="str">
            <v>1ER AOUT</v>
          </cell>
          <cell r="AX199">
            <v>53000</v>
          </cell>
          <cell r="AY199" t="str">
            <v>CTR</v>
          </cell>
          <cell r="AZ199" t="str">
            <v/>
          </cell>
          <cell r="BA199">
            <v>84</v>
          </cell>
          <cell r="BB199" t="str">
            <v>NON</v>
          </cell>
          <cell r="BC199" t="str">
            <v>OUI</v>
          </cell>
          <cell r="BD199" t="str">
            <v>PREVENTIF ET CURATIF</v>
          </cell>
          <cell r="BE199" t="str">
            <v>OUI</v>
          </cell>
          <cell r="BF199" t="str">
            <v>OUI</v>
          </cell>
          <cell r="BG199">
            <v>606.82000000000005</v>
          </cell>
          <cell r="BH199">
            <v>606.82000000000005</v>
          </cell>
          <cell r="BI199">
            <v>0</v>
          </cell>
          <cell r="BN199">
            <v>539</v>
          </cell>
          <cell r="BO199">
            <v>4.41</v>
          </cell>
          <cell r="BP199" t="str">
            <v>FORFAIT</v>
          </cell>
          <cell r="BQ199">
            <v>67</v>
          </cell>
          <cell r="BR199">
            <v>9.0570149253731351</v>
          </cell>
          <cell r="BU199">
            <v>800</v>
          </cell>
          <cell r="BX199" t="str">
            <v>INT</v>
          </cell>
          <cell r="CP199" t="str">
            <v>NON</v>
          </cell>
          <cell r="DT199" t="str">
            <v/>
          </cell>
          <cell r="DX199">
            <v>0</v>
          </cell>
        </row>
        <row r="200">
          <cell r="C200" t="str">
            <v>H2X393D55400</v>
          </cell>
          <cell r="D200" t="str">
            <v>MATERIEL</v>
          </cell>
          <cell r="E200" t="str">
            <v>INACTIF</v>
          </cell>
          <cell r="F200" t="str">
            <v/>
          </cell>
          <cell r="G200" t="str">
            <v>transfert Nancy 01/01/18</v>
          </cell>
          <cell r="H200" t="str">
            <v>LARIVIERE</v>
          </cell>
          <cell r="I200" t="str">
            <v>EPINAL</v>
          </cell>
          <cell r="J200" t="str">
            <v>EST</v>
          </cell>
          <cell r="K200" t="str">
            <v>03RF</v>
          </cell>
          <cell r="L200" t="str">
            <v>TRANSFERT</v>
          </cell>
          <cell r="M200">
            <v>2018</v>
          </cell>
          <cell r="N200" t="str">
            <v>TRANSFERT</v>
          </cell>
          <cell r="O200" t="str">
            <v>08.DOSSIER CLOT</v>
          </cell>
          <cell r="P200" t="str">
            <v>CHA</v>
          </cell>
          <cell r="R200" t="str">
            <v>FENWICK</v>
          </cell>
          <cell r="S200" t="str">
            <v>H30D</v>
          </cell>
          <cell r="T200" t="str">
            <v>GASOIL</v>
          </cell>
          <cell r="V200" t="str">
            <v/>
          </cell>
          <cell r="W200" t="str">
            <v/>
          </cell>
          <cell r="X200">
            <v>3</v>
          </cell>
          <cell r="AD200">
            <v>41760</v>
          </cell>
          <cell r="AE200">
            <v>41647</v>
          </cell>
          <cell r="AG200">
            <v>41760</v>
          </cell>
          <cell r="AI200">
            <v>43465</v>
          </cell>
          <cell r="AJ200">
            <v>43435</v>
          </cell>
          <cell r="AK200">
            <v>2018</v>
          </cell>
          <cell r="AL200">
            <v>3</v>
          </cell>
          <cell r="AM200">
            <v>43284</v>
          </cell>
          <cell r="AO200">
            <v>12</v>
          </cell>
          <cell r="AQ200" t="str">
            <v>LLD</v>
          </cell>
          <cell r="AR200" t="str">
            <v>FENWICK LEASE</v>
          </cell>
          <cell r="AS200" t="str">
            <v>FENWICK LEASE</v>
          </cell>
          <cell r="AT200" t="str">
            <v/>
          </cell>
          <cell r="AU200" t="str">
            <v>001127742-00</v>
          </cell>
          <cell r="AV200" t="str">
            <v>OUI</v>
          </cell>
          <cell r="AW200" t="str">
            <v>SIG</v>
          </cell>
          <cell r="AX200">
            <v>65230</v>
          </cell>
          <cell r="AY200" t="str">
            <v>CTR</v>
          </cell>
          <cell r="AZ200" t="str">
            <v/>
          </cell>
          <cell r="BA200">
            <v>84</v>
          </cell>
          <cell r="BB200" t="str">
            <v>NON</v>
          </cell>
          <cell r="BC200" t="str">
            <v>OUI</v>
          </cell>
          <cell r="BD200" t="str">
            <v>PREVENTIF ET CURATIF</v>
          </cell>
          <cell r="BE200" t="str">
            <v>NON</v>
          </cell>
          <cell r="BF200" t="str">
            <v>OUI</v>
          </cell>
          <cell r="BG200">
            <v>538.22</v>
          </cell>
          <cell r="BH200">
            <v>377</v>
          </cell>
          <cell r="BI200">
            <v>161.22</v>
          </cell>
          <cell r="BN200">
            <v>534</v>
          </cell>
          <cell r="BO200">
            <v>4.24</v>
          </cell>
          <cell r="BP200" t="str">
            <v>FORFAIT</v>
          </cell>
          <cell r="BQ200">
            <v>67</v>
          </cell>
          <cell r="BR200">
            <v>8.0331343283582086</v>
          </cell>
          <cell r="BU200">
            <v>800</v>
          </cell>
          <cell r="BW200">
            <v>1955</v>
          </cell>
          <cell r="BX200" t="str">
            <v>INT</v>
          </cell>
          <cell r="CP200" t="str">
            <v>NON</v>
          </cell>
          <cell r="DS200">
            <v>44253</v>
          </cell>
          <cell r="DT200">
            <v>44434</v>
          </cell>
          <cell r="DV200">
            <v>23</v>
          </cell>
          <cell r="DW200">
            <v>276</v>
          </cell>
          <cell r="DX200">
            <v>1932</v>
          </cell>
        </row>
        <row r="201">
          <cell r="C201">
            <v>10325</v>
          </cell>
          <cell r="D201" t="str">
            <v>MATERIEL</v>
          </cell>
          <cell r="E201" t="str">
            <v>ACTIF</v>
          </cell>
          <cell r="F201" t="str">
            <v/>
          </cell>
          <cell r="G201" t="str">
            <v/>
          </cell>
          <cell r="H201" t="str">
            <v>LARIVIERE</v>
          </cell>
          <cell r="I201" t="str">
            <v>EVREUX</v>
          </cell>
          <cell r="J201" t="str">
            <v>NORMANDIE</v>
          </cell>
          <cell r="K201" t="str">
            <v>0F1</v>
          </cell>
          <cell r="L201" t="str">
            <v/>
          </cell>
          <cell r="M201" t="str">
            <v/>
          </cell>
          <cell r="O201" t="str">
            <v/>
          </cell>
          <cell r="P201" t="str">
            <v>CHA</v>
          </cell>
          <cell r="R201" t="str">
            <v>TOYOTA</v>
          </cell>
          <cell r="S201" t="str">
            <v/>
          </cell>
          <cell r="T201" t="str">
            <v>GASOIL</v>
          </cell>
          <cell r="V201" t="str">
            <v/>
          </cell>
          <cell r="W201" t="str">
            <v/>
          </cell>
          <cell r="X201">
            <v>2.5</v>
          </cell>
          <cell r="AD201">
            <v>34842</v>
          </cell>
          <cell r="AG201">
            <v>34842</v>
          </cell>
          <cell r="AI201">
            <v>73050</v>
          </cell>
          <cell r="AJ201">
            <v>73020</v>
          </cell>
          <cell r="AK201">
            <v>2099</v>
          </cell>
          <cell r="AL201">
            <v>0</v>
          </cell>
          <cell r="AM201" t="str">
            <v/>
          </cell>
          <cell r="AO201">
            <v>0</v>
          </cell>
          <cell r="AQ201" t="str">
            <v>PROPRIETE</v>
          </cell>
          <cell r="AR201" t="str">
            <v>PROPRIETE</v>
          </cell>
          <cell r="AS201" t="str">
            <v>PROPRIETE</v>
          </cell>
          <cell r="AT201" t="str">
            <v/>
          </cell>
          <cell r="AU201" t="str">
            <v>PROPRIETE</v>
          </cell>
          <cell r="AV201" t="str">
            <v>NON</v>
          </cell>
          <cell r="AW201" t="str">
            <v>NON</v>
          </cell>
          <cell r="AY201" t="str">
            <v>CTR</v>
          </cell>
          <cell r="AZ201" t="str">
            <v/>
          </cell>
          <cell r="BA201">
            <v>0</v>
          </cell>
          <cell r="BB201" t="str">
            <v>NON</v>
          </cell>
          <cell r="BC201" t="str">
            <v>NON</v>
          </cell>
          <cell r="BD201" t="str">
            <v>NON</v>
          </cell>
          <cell r="BE201" t="str">
            <v>NON</v>
          </cell>
          <cell r="BF201" t="str">
            <v>NON</v>
          </cell>
          <cell r="BG201">
            <v>0</v>
          </cell>
          <cell r="BH201">
            <v>0</v>
          </cell>
          <cell r="BI201">
            <v>0</v>
          </cell>
          <cell r="BN201">
            <v>0</v>
          </cell>
          <cell r="BO201">
            <v>0</v>
          </cell>
          <cell r="BP201" t="str">
            <v>REEL</v>
          </cell>
          <cell r="BQ201">
            <v>0</v>
          </cell>
          <cell r="BR201">
            <v>0</v>
          </cell>
          <cell r="BU201">
            <v>0</v>
          </cell>
          <cell r="BW201">
            <v>1</v>
          </cell>
          <cell r="BX201" t="str">
            <v>INT</v>
          </cell>
          <cell r="CP201" t="str">
            <v>RC</v>
          </cell>
          <cell r="DT201" t="str">
            <v/>
          </cell>
          <cell r="DX201">
            <v>0</v>
          </cell>
        </row>
        <row r="202">
          <cell r="C202" t="str">
            <v>H2X392B00730</v>
          </cell>
          <cell r="D202" t="str">
            <v>MATERIEL</v>
          </cell>
          <cell r="E202" t="str">
            <v>INACTIF</v>
          </cell>
          <cell r="F202" t="str">
            <v/>
          </cell>
          <cell r="G202" t="str">
            <v/>
          </cell>
          <cell r="H202" t="str">
            <v>LARIVIERE</v>
          </cell>
          <cell r="I202" t="str">
            <v>EVREUX</v>
          </cell>
          <cell r="J202" t="str">
            <v>NORMANDIE</v>
          </cell>
          <cell r="K202" t="str">
            <v>0F1</v>
          </cell>
          <cell r="L202" t="str">
            <v>RENOUVELLEMENT</v>
          </cell>
          <cell r="M202">
            <v>2018</v>
          </cell>
          <cell r="N202" t="str">
            <v>RENOUVELLEMENT</v>
          </cell>
          <cell r="O202" t="str">
            <v>08.DOSSIER CLOT</v>
          </cell>
          <cell r="P202" t="str">
            <v>CHA</v>
          </cell>
          <cell r="R202" t="str">
            <v>FENWICK</v>
          </cell>
          <cell r="S202" t="str">
            <v>H25D</v>
          </cell>
          <cell r="T202" t="str">
            <v>GASOIL</v>
          </cell>
          <cell r="V202" t="str">
            <v/>
          </cell>
          <cell r="W202" t="str">
            <v/>
          </cell>
          <cell r="X202">
            <v>2.5</v>
          </cell>
          <cell r="AD202">
            <v>40695</v>
          </cell>
          <cell r="AG202">
            <v>40695</v>
          </cell>
          <cell r="AI202">
            <v>43251</v>
          </cell>
          <cell r="AJ202">
            <v>43221</v>
          </cell>
          <cell r="AK202">
            <v>2018</v>
          </cell>
          <cell r="AL202">
            <v>3</v>
          </cell>
          <cell r="AM202">
            <v>43072</v>
          </cell>
          <cell r="AN202">
            <v>42944</v>
          </cell>
          <cell r="AO202">
            <v>12</v>
          </cell>
          <cell r="AP202">
            <v>43340</v>
          </cell>
          <cell r="AQ202" t="str">
            <v>LLD</v>
          </cell>
          <cell r="AR202" t="str">
            <v>LOIRE OCEAN MANUTENTION</v>
          </cell>
          <cell r="AS202" t="str">
            <v>LOIRE OCEAN MANUTENTION</v>
          </cell>
          <cell r="AT202" t="str">
            <v/>
          </cell>
          <cell r="AU202" t="str">
            <v>HS001358</v>
          </cell>
          <cell r="AV202" t="str">
            <v>OUI</v>
          </cell>
          <cell r="AW202" t="str">
            <v>1ER JUIN</v>
          </cell>
          <cell r="AX202">
            <v>49657</v>
          </cell>
          <cell r="AY202" t="str">
            <v>CTR</v>
          </cell>
          <cell r="AZ202" t="str">
            <v/>
          </cell>
          <cell r="BA202">
            <v>84</v>
          </cell>
          <cell r="BB202" t="str">
            <v>NON</v>
          </cell>
          <cell r="BC202" t="str">
            <v>OUI</v>
          </cell>
          <cell r="BD202" t="str">
            <v>PREVENTIF ET CURATIF</v>
          </cell>
          <cell r="BE202" t="str">
            <v/>
          </cell>
          <cell r="BF202" t="str">
            <v>OUI</v>
          </cell>
          <cell r="BG202">
            <v>576.94000000000005</v>
          </cell>
          <cell r="BH202">
            <v>576.94000000000005</v>
          </cell>
          <cell r="BI202">
            <v>0</v>
          </cell>
          <cell r="BN202">
            <v>506</v>
          </cell>
          <cell r="BO202">
            <v>4.3899999999999997</v>
          </cell>
          <cell r="BP202" t="str">
            <v>FORFAIT</v>
          </cell>
          <cell r="BQ202">
            <v>67</v>
          </cell>
          <cell r="BR202">
            <v>8.6110447761194031</v>
          </cell>
          <cell r="BU202">
            <v>800</v>
          </cell>
          <cell r="BX202" t="str">
            <v>INT</v>
          </cell>
          <cell r="CP202" t="str">
            <v>NON</v>
          </cell>
          <cell r="DT202" t="str">
            <v/>
          </cell>
          <cell r="DX202">
            <v>0</v>
          </cell>
        </row>
        <row r="203">
          <cell r="C203" t="str">
            <v>H2X393J03620</v>
          </cell>
          <cell r="D203" t="str">
            <v>MATERIEL</v>
          </cell>
          <cell r="E203" t="str">
            <v>ACTIF</v>
          </cell>
          <cell r="F203" t="str">
            <v/>
          </cell>
          <cell r="G203" t="str">
            <v/>
          </cell>
          <cell r="H203" t="str">
            <v>LARIVIERE</v>
          </cell>
          <cell r="I203" t="str">
            <v>EVREUX</v>
          </cell>
          <cell r="J203" t="str">
            <v>NORMANDIE</v>
          </cell>
          <cell r="K203" t="str">
            <v>0F1</v>
          </cell>
          <cell r="L203" t="str">
            <v/>
          </cell>
          <cell r="M203" t="str">
            <v/>
          </cell>
          <cell r="O203" t="str">
            <v/>
          </cell>
          <cell r="P203" t="str">
            <v>CHA</v>
          </cell>
          <cell r="Q203" t="str">
            <v>FRONTAL TRIPLEX</v>
          </cell>
          <cell r="R203" t="str">
            <v>FENWICK</v>
          </cell>
          <cell r="S203" t="str">
            <v>H30D</v>
          </cell>
          <cell r="T203" t="str">
            <v>GASOIL</v>
          </cell>
          <cell r="V203" t="str">
            <v>POSITIONNEUR</v>
          </cell>
          <cell r="X203">
            <v>3</v>
          </cell>
          <cell r="AD203">
            <v>43344</v>
          </cell>
          <cell r="AE203">
            <v>43332</v>
          </cell>
          <cell r="AG203">
            <v>43344</v>
          </cell>
          <cell r="AI203">
            <v>45900</v>
          </cell>
          <cell r="AJ203">
            <v>45870</v>
          </cell>
          <cell r="AK203">
            <v>2025</v>
          </cell>
          <cell r="AL203">
            <v>3</v>
          </cell>
          <cell r="AM203">
            <v>45718</v>
          </cell>
          <cell r="AO203">
            <v>12</v>
          </cell>
          <cell r="AQ203" t="str">
            <v>LLD</v>
          </cell>
          <cell r="AR203" t="str">
            <v>FENWICK LEASE</v>
          </cell>
          <cell r="AS203" t="str">
            <v>FENWICK LEASE</v>
          </cell>
          <cell r="AT203" t="str">
            <v>2018LACH13</v>
          </cell>
          <cell r="AU203" t="str">
            <v>001540116-00</v>
          </cell>
          <cell r="AV203" t="str">
            <v>OUI</v>
          </cell>
          <cell r="AW203" t="str">
            <v>SIG</v>
          </cell>
          <cell r="AX203">
            <v>73467</v>
          </cell>
          <cell r="AY203" t="str">
            <v>CTR</v>
          </cell>
          <cell r="AZ203" t="str">
            <v/>
          </cell>
          <cell r="BA203">
            <v>84</v>
          </cell>
          <cell r="BB203" t="str">
            <v>NON</v>
          </cell>
          <cell r="BC203" t="str">
            <v>OUI</v>
          </cell>
          <cell r="BD203" t="str">
            <v>PREVENTIF ET CURATIF</v>
          </cell>
          <cell r="BE203" t="str">
            <v>NON</v>
          </cell>
          <cell r="BF203" t="str">
            <v>OUI</v>
          </cell>
          <cell r="BG203">
            <v>541.91</v>
          </cell>
          <cell r="BH203">
            <v>379.38</v>
          </cell>
          <cell r="BI203">
            <v>162.53</v>
          </cell>
          <cell r="BN203">
            <v>541.91</v>
          </cell>
          <cell r="BO203">
            <v>4.21</v>
          </cell>
          <cell r="BP203" t="str">
            <v>FORFAIT</v>
          </cell>
          <cell r="BQ203">
            <v>67</v>
          </cell>
          <cell r="BR203">
            <v>8.0882089552238803</v>
          </cell>
          <cell r="BU203">
            <v>800</v>
          </cell>
          <cell r="BV203">
            <v>5600</v>
          </cell>
          <cell r="BW203">
            <v>797</v>
          </cell>
          <cell r="BX203" t="str">
            <v>INT</v>
          </cell>
          <cell r="CP203" t="str">
            <v>RC</v>
          </cell>
          <cell r="DS203">
            <v>44237</v>
          </cell>
          <cell r="DT203">
            <v>44418</v>
          </cell>
          <cell r="DV203">
            <v>27.482758620689655</v>
          </cell>
          <cell r="DW203">
            <v>329.79310344827587</v>
          </cell>
          <cell r="DX203">
            <v>2308.5517241379312</v>
          </cell>
        </row>
        <row r="204">
          <cell r="C204" t="str">
            <v>H2X393J03620</v>
          </cell>
          <cell r="D204" t="str">
            <v>COMMANDE</v>
          </cell>
          <cell r="E204" t="str">
            <v>INACTIF</v>
          </cell>
          <cell r="F204" t="str">
            <v/>
          </cell>
          <cell r="G204" t="str">
            <v/>
          </cell>
          <cell r="H204" t="str">
            <v>LARIVIERE</v>
          </cell>
          <cell r="I204" t="str">
            <v>EVREUX</v>
          </cell>
          <cell r="J204" t="str">
            <v>NORMANDIE</v>
          </cell>
          <cell r="K204" t="str">
            <v>0F1</v>
          </cell>
          <cell r="L204" t="str">
            <v/>
          </cell>
          <cell r="M204" t="str">
            <v/>
          </cell>
          <cell r="O204" t="str">
            <v/>
          </cell>
          <cell r="P204" t="str">
            <v>CHA</v>
          </cell>
          <cell r="Q204" t="str">
            <v>FRONTAL TRIPLEX</v>
          </cell>
          <cell r="R204" t="str">
            <v>FENWICK</v>
          </cell>
          <cell r="S204" t="str">
            <v>H30D</v>
          </cell>
          <cell r="T204" t="str">
            <v>GASOIL</v>
          </cell>
          <cell r="V204" t="str">
            <v>POSITIONNEUR</v>
          </cell>
          <cell r="X204">
            <v>3</v>
          </cell>
          <cell r="AD204">
            <v>43193</v>
          </cell>
          <cell r="AE204">
            <v>43332</v>
          </cell>
          <cell r="AG204">
            <v>43193</v>
          </cell>
          <cell r="AI204">
            <v>45900</v>
          </cell>
          <cell r="AJ204">
            <v>45870</v>
          </cell>
          <cell r="AK204">
            <v>2025</v>
          </cell>
          <cell r="AL204">
            <v>3</v>
          </cell>
          <cell r="AM204">
            <v>45718</v>
          </cell>
          <cell r="AO204">
            <v>12</v>
          </cell>
          <cell r="AQ204" t="str">
            <v>LLD</v>
          </cell>
          <cell r="AR204" t="str">
            <v>FENWICK LEASE</v>
          </cell>
          <cell r="AS204" t="str">
            <v>FENWICK LEASE</v>
          </cell>
          <cell r="AT204" t="str">
            <v>2018LACH13</v>
          </cell>
          <cell r="AU204" t="str">
            <v>001540116-00</v>
          </cell>
          <cell r="AV204" t="str">
            <v>OUI</v>
          </cell>
          <cell r="AW204" t="str">
            <v>SIG</v>
          </cell>
          <cell r="AX204">
            <v>73467</v>
          </cell>
          <cell r="AY204" t="str">
            <v>CTR</v>
          </cell>
          <cell r="AZ204" t="str">
            <v/>
          </cell>
          <cell r="BA204">
            <v>84</v>
          </cell>
          <cell r="BB204" t="str">
            <v>NON</v>
          </cell>
          <cell r="BC204" t="str">
            <v>OUI</v>
          </cell>
          <cell r="BD204" t="str">
            <v>PREVENTIF ET CURATIF</v>
          </cell>
          <cell r="BE204" t="str">
            <v>NON</v>
          </cell>
          <cell r="BF204" t="str">
            <v>OUI</v>
          </cell>
          <cell r="BG204">
            <v>541.91</v>
          </cell>
          <cell r="BH204">
            <v>379.38</v>
          </cell>
          <cell r="BI204">
            <v>162.53</v>
          </cell>
          <cell r="BN204">
            <v>541.91</v>
          </cell>
          <cell r="BO204">
            <v>4.21</v>
          </cell>
          <cell r="BP204" t="str">
            <v>FORFAIT</v>
          </cell>
          <cell r="BQ204">
            <v>67</v>
          </cell>
          <cell r="BR204">
            <v>8.0882089552238803</v>
          </cell>
          <cell r="BU204">
            <v>800</v>
          </cell>
          <cell r="BW204">
            <v>797</v>
          </cell>
          <cell r="BX204" t="str">
            <v>INT</v>
          </cell>
          <cell r="CP204" t="str">
            <v>NON</v>
          </cell>
          <cell r="DS204">
            <v>44237</v>
          </cell>
          <cell r="DT204">
            <v>44418</v>
          </cell>
          <cell r="DV204">
            <v>27.482758620689655</v>
          </cell>
          <cell r="DW204">
            <v>329.79310344827587</v>
          </cell>
          <cell r="DX204">
            <v>2308.5517241379312</v>
          </cell>
        </row>
        <row r="205">
          <cell r="C205" t="str">
            <v>25045</v>
          </cell>
          <cell r="D205" t="str">
            <v>MATERIEL</v>
          </cell>
          <cell r="E205" t="str">
            <v>INACTIF</v>
          </cell>
          <cell r="F205" t="str">
            <v/>
          </cell>
          <cell r="G205" t="str">
            <v>le 04/09/19 facturation demandée pour 1100 € HT = facture env loueur ok</v>
          </cell>
          <cell r="H205" t="str">
            <v>LARIVIERE</v>
          </cell>
          <cell r="I205" t="str">
            <v>FLERS</v>
          </cell>
          <cell r="J205" t="str">
            <v>NORMANDIE</v>
          </cell>
          <cell r="K205">
            <v>290</v>
          </cell>
          <cell r="L205" t="str">
            <v>RENOUVELLEMENT</v>
          </cell>
          <cell r="M205">
            <v>2019</v>
          </cell>
          <cell r="N205" t="str">
            <v>RENOUVELLEMENT</v>
          </cell>
          <cell r="O205" t="str">
            <v>08.DOSSIER CLOT</v>
          </cell>
          <cell r="P205" t="str">
            <v>CHA</v>
          </cell>
          <cell r="R205" t="str">
            <v>TOYOTA</v>
          </cell>
          <cell r="S205" t="str">
            <v>62 6 FDF 25</v>
          </cell>
          <cell r="T205" t="str">
            <v>GASOIL</v>
          </cell>
          <cell r="V205" t="str">
            <v/>
          </cell>
          <cell r="W205" t="str">
            <v/>
          </cell>
          <cell r="X205">
            <v>2.5</v>
          </cell>
          <cell r="AD205">
            <v>34912</v>
          </cell>
          <cell r="AG205">
            <v>34912</v>
          </cell>
          <cell r="AI205">
            <v>43637</v>
          </cell>
          <cell r="AJ205">
            <v>43617</v>
          </cell>
          <cell r="AK205">
            <v>2019</v>
          </cell>
          <cell r="AL205">
            <v>0</v>
          </cell>
          <cell r="AM205" t="str">
            <v/>
          </cell>
          <cell r="AO205">
            <v>0</v>
          </cell>
          <cell r="AP205">
            <v>43637</v>
          </cell>
          <cell r="AQ205" t="str">
            <v>PROPRIETE</v>
          </cell>
          <cell r="AR205" t="str">
            <v>PROPRIETE</v>
          </cell>
          <cell r="AS205" t="str">
            <v>PROPRIETE</v>
          </cell>
          <cell r="AT205" t="str">
            <v>NC</v>
          </cell>
          <cell r="AU205" t="str">
            <v>PROPRIETE</v>
          </cell>
          <cell r="AV205" t="str">
            <v>NON</v>
          </cell>
          <cell r="AW205" t="str">
            <v>NON</v>
          </cell>
          <cell r="AY205" t="str">
            <v>CTR</v>
          </cell>
          <cell r="AZ205" t="str">
            <v/>
          </cell>
          <cell r="BA205">
            <v>0</v>
          </cell>
          <cell r="BB205" t="str">
            <v>NON</v>
          </cell>
          <cell r="BC205" t="str">
            <v>NON</v>
          </cell>
          <cell r="BD205" t="str">
            <v>NON</v>
          </cell>
          <cell r="BE205" t="str">
            <v>NON</v>
          </cell>
          <cell r="BF205" t="str">
            <v>NON</v>
          </cell>
          <cell r="BG205">
            <v>0</v>
          </cell>
          <cell r="BH205">
            <v>0</v>
          </cell>
          <cell r="BI205">
            <v>0</v>
          </cell>
          <cell r="BN205">
            <v>0</v>
          </cell>
          <cell r="BO205">
            <v>0</v>
          </cell>
          <cell r="BP205" t="str">
            <v>REEL</v>
          </cell>
          <cell r="BQ205">
            <v>0</v>
          </cell>
          <cell r="BR205">
            <v>0</v>
          </cell>
          <cell r="BU205">
            <v>0</v>
          </cell>
          <cell r="BX205" t="str">
            <v>INT</v>
          </cell>
          <cell r="CP205" t="str">
            <v>SUPP</v>
          </cell>
          <cell r="DT205" t="str">
            <v/>
          </cell>
          <cell r="DX205">
            <v>0</v>
          </cell>
        </row>
        <row r="206">
          <cell r="C206" t="str">
            <v>H2X392V00950</v>
          </cell>
          <cell r="D206" t="str">
            <v>MATERIEL</v>
          </cell>
          <cell r="E206" t="str">
            <v>ACTIF</v>
          </cell>
          <cell r="F206" t="str">
            <v/>
          </cell>
          <cell r="G206" t="str">
            <v/>
          </cell>
          <cell r="H206" t="str">
            <v>LARIVIERE</v>
          </cell>
          <cell r="I206" t="str">
            <v>FLERS</v>
          </cell>
          <cell r="J206" t="str">
            <v>NORMANDIE</v>
          </cell>
          <cell r="K206">
            <v>290</v>
          </cell>
          <cell r="L206" t="str">
            <v/>
          </cell>
          <cell r="M206" t="str">
            <v/>
          </cell>
          <cell r="O206" t="str">
            <v/>
          </cell>
          <cell r="P206" t="str">
            <v>CHA</v>
          </cell>
          <cell r="Q206" t="str">
            <v>FRONTAL STANDARD</v>
          </cell>
          <cell r="R206" t="str">
            <v>FENWICK</v>
          </cell>
          <cell r="S206" t="str">
            <v>H25D</v>
          </cell>
          <cell r="T206" t="str">
            <v>GASOIL</v>
          </cell>
          <cell r="V206" t="str">
            <v>POSITIONNEUR</v>
          </cell>
          <cell r="X206">
            <v>2.5</v>
          </cell>
          <cell r="AD206">
            <v>43617</v>
          </cell>
          <cell r="AE206">
            <v>43600</v>
          </cell>
          <cell r="AG206">
            <v>43617</v>
          </cell>
          <cell r="AI206">
            <v>46173</v>
          </cell>
          <cell r="AJ206">
            <v>46143</v>
          </cell>
          <cell r="AK206">
            <v>2026</v>
          </cell>
          <cell r="AL206">
            <v>3</v>
          </cell>
          <cell r="AM206">
            <v>45994</v>
          </cell>
          <cell r="AO206">
            <v>12</v>
          </cell>
          <cell r="AQ206" t="str">
            <v>LLD</v>
          </cell>
          <cell r="AR206" t="str">
            <v>FENWICK LEASE</v>
          </cell>
          <cell r="AS206" t="str">
            <v>FENWICK LEASE</v>
          </cell>
          <cell r="AT206" t="str">
            <v>2019LACH60</v>
          </cell>
          <cell r="AU206" t="str">
            <v>001607506-00</v>
          </cell>
          <cell r="AV206" t="str">
            <v>OUI</v>
          </cell>
          <cell r="AW206" t="str">
            <v>SIG</v>
          </cell>
          <cell r="AX206">
            <v>61020</v>
          </cell>
          <cell r="AY206" t="str">
            <v>CTR</v>
          </cell>
          <cell r="AZ206" t="str">
            <v/>
          </cell>
          <cell r="BA206">
            <v>84</v>
          </cell>
          <cell r="BB206" t="str">
            <v>NON</v>
          </cell>
          <cell r="BC206" t="str">
            <v>OUI</v>
          </cell>
          <cell r="BD206" t="str">
            <v>PREVENTIF ET CURATIF</v>
          </cell>
          <cell r="BE206" t="str">
            <v>NON</v>
          </cell>
          <cell r="BF206" t="str">
            <v>OUI</v>
          </cell>
          <cell r="BG206">
            <v>476.18</v>
          </cell>
          <cell r="BH206">
            <v>321.94</v>
          </cell>
          <cell r="BI206">
            <v>154.24</v>
          </cell>
          <cell r="BN206">
            <v>476.18</v>
          </cell>
          <cell r="BO206">
            <v>4</v>
          </cell>
          <cell r="BP206" t="str">
            <v>FORFAIT</v>
          </cell>
          <cell r="BQ206">
            <v>67</v>
          </cell>
          <cell r="BR206">
            <v>7.107164179104478</v>
          </cell>
          <cell r="BU206">
            <v>800</v>
          </cell>
          <cell r="BV206">
            <v>5600</v>
          </cell>
          <cell r="BW206">
            <v>456</v>
          </cell>
          <cell r="BX206" t="str">
            <v>INT</v>
          </cell>
          <cell r="CP206" t="str">
            <v>RC</v>
          </cell>
          <cell r="DS206">
            <v>44161</v>
          </cell>
          <cell r="DT206">
            <v>44342</v>
          </cell>
          <cell r="DV206">
            <v>25.333333333333332</v>
          </cell>
          <cell r="DW206">
            <v>304</v>
          </cell>
          <cell r="DX206">
            <v>2128</v>
          </cell>
        </row>
        <row r="207">
          <cell r="C207" t="str">
            <v>H2X392V00950</v>
          </cell>
          <cell r="D207" t="str">
            <v>COMMANDE</v>
          </cell>
          <cell r="E207" t="str">
            <v>INACTIF</v>
          </cell>
          <cell r="F207" t="str">
            <v/>
          </cell>
          <cell r="G207" t="str">
            <v/>
          </cell>
          <cell r="H207" t="str">
            <v>LARIVIERE</v>
          </cell>
          <cell r="I207" t="str">
            <v>FLERS</v>
          </cell>
          <cell r="J207" t="str">
            <v>NORMANDIE</v>
          </cell>
          <cell r="K207">
            <v>290</v>
          </cell>
          <cell r="L207" t="str">
            <v/>
          </cell>
          <cell r="M207" t="str">
            <v/>
          </cell>
          <cell r="O207" t="str">
            <v/>
          </cell>
          <cell r="P207" t="str">
            <v>CHA</v>
          </cell>
          <cell r="Q207" t="str">
            <v>FRONTAL STANDARD</v>
          </cell>
          <cell r="R207" t="str">
            <v>FENWICK</v>
          </cell>
          <cell r="S207" t="str">
            <v>H25D</v>
          </cell>
          <cell r="T207" t="str">
            <v>GASOIL</v>
          </cell>
          <cell r="V207" t="str">
            <v>POSITIONNEUR</v>
          </cell>
          <cell r="X207">
            <v>2.5</v>
          </cell>
          <cell r="AD207">
            <v>43438</v>
          </cell>
          <cell r="AE207">
            <v>43570</v>
          </cell>
          <cell r="AG207">
            <v>43438</v>
          </cell>
          <cell r="AI207">
            <v>46173</v>
          </cell>
          <cell r="AJ207">
            <v>46143</v>
          </cell>
          <cell r="AK207">
            <v>2026</v>
          </cell>
          <cell r="AL207">
            <v>3</v>
          </cell>
          <cell r="AM207">
            <v>45994</v>
          </cell>
          <cell r="AO207">
            <v>12</v>
          </cell>
          <cell r="AQ207" t="str">
            <v>LLD</v>
          </cell>
          <cell r="AR207" t="str">
            <v>FENWICK LEASE</v>
          </cell>
          <cell r="AS207" t="str">
            <v>FENWICK LEASE</v>
          </cell>
          <cell r="AT207" t="str">
            <v>2019LACH60</v>
          </cell>
          <cell r="AU207" t="str">
            <v>001607506-00</v>
          </cell>
          <cell r="AV207" t="str">
            <v>OUI</v>
          </cell>
          <cell r="AW207" t="str">
            <v>SIG</v>
          </cell>
          <cell r="AX207" t="str">
            <v/>
          </cell>
          <cell r="AY207" t="str">
            <v>CTR</v>
          </cell>
          <cell r="AZ207" t="str">
            <v/>
          </cell>
          <cell r="BA207">
            <v>84</v>
          </cell>
          <cell r="BB207" t="str">
            <v>NON</v>
          </cell>
          <cell r="BC207" t="str">
            <v>OUI</v>
          </cell>
          <cell r="BD207" t="str">
            <v>PREVENTIF ET CURATIF</v>
          </cell>
          <cell r="BE207" t="str">
            <v>NON</v>
          </cell>
          <cell r="BF207" t="str">
            <v>OUI</v>
          </cell>
          <cell r="BG207">
            <v>476.18</v>
          </cell>
          <cell r="BH207">
            <v>321.94</v>
          </cell>
          <cell r="BI207">
            <v>154.24</v>
          </cell>
          <cell r="BN207">
            <v>476.18</v>
          </cell>
          <cell r="BO207">
            <v>4</v>
          </cell>
          <cell r="BP207" t="str">
            <v>FORFAIT</v>
          </cell>
          <cell r="BQ207">
            <v>67</v>
          </cell>
          <cell r="BR207">
            <v>7.107164179104478</v>
          </cell>
          <cell r="BU207">
            <v>800</v>
          </cell>
          <cell r="BW207">
            <v>456</v>
          </cell>
          <cell r="BX207" t="str">
            <v>INT</v>
          </cell>
          <cell r="CP207" t="str">
            <v>NON</v>
          </cell>
          <cell r="DS207">
            <v>44161</v>
          </cell>
          <cell r="DT207">
            <v>44342</v>
          </cell>
          <cell r="DV207">
            <v>25.333333333333332</v>
          </cell>
          <cell r="DW207">
            <v>304</v>
          </cell>
          <cell r="DX207">
            <v>2128</v>
          </cell>
        </row>
        <row r="208">
          <cell r="C208" t="str">
            <v>18121379-1/1270</v>
          </cell>
          <cell r="D208" t="str">
            <v>MATERIEL</v>
          </cell>
          <cell r="E208" t="str">
            <v>ACTIF</v>
          </cell>
          <cell r="F208" t="str">
            <v/>
          </cell>
          <cell r="G208" t="str">
            <v/>
          </cell>
          <cell r="H208" t="str">
            <v>LARIVIERE</v>
          </cell>
          <cell r="I208" t="str">
            <v>FOUGERES</v>
          </cell>
          <cell r="J208" t="str">
            <v>OUEST</v>
          </cell>
          <cell r="K208">
            <v>295</v>
          </cell>
          <cell r="L208" t="str">
            <v/>
          </cell>
          <cell r="M208" t="str">
            <v/>
          </cell>
          <cell r="O208" t="str">
            <v/>
          </cell>
          <cell r="P208" t="str">
            <v>TPAL</v>
          </cell>
          <cell r="R208" t="str">
            <v>TIMBER</v>
          </cell>
          <cell r="S208" t="str">
            <v>AC25S</v>
          </cell>
          <cell r="T208" t="str">
            <v>MANUELLE</v>
          </cell>
          <cell r="W208" t="str">
            <v/>
          </cell>
          <cell r="X208">
            <v>2.5</v>
          </cell>
          <cell r="AD208">
            <v>43644</v>
          </cell>
          <cell r="AE208">
            <v>43648</v>
          </cell>
          <cell r="AG208">
            <v>43644</v>
          </cell>
          <cell r="AI208">
            <v>73050</v>
          </cell>
          <cell r="AJ208">
            <v>73020</v>
          </cell>
          <cell r="AK208">
            <v>2099</v>
          </cell>
          <cell r="AL208">
            <v>0</v>
          </cell>
          <cell r="AM208" t="str">
            <v/>
          </cell>
          <cell r="AN208" t="str">
            <v/>
          </cell>
          <cell r="AO208">
            <v>0</v>
          </cell>
          <cell r="AQ208" t="str">
            <v>PROPRIETE</v>
          </cell>
          <cell r="AR208" t="str">
            <v>PROPRIETE</v>
          </cell>
          <cell r="AS208" t="str">
            <v>PROPRIETE</v>
          </cell>
          <cell r="AT208" t="str">
            <v/>
          </cell>
          <cell r="AU208" t="str">
            <v/>
          </cell>
          <cell r="AV208" t="str">
            <v>NON</v>
          </cell>
          <cell r="AW208" t="str">
            <v>NON</v>
          </cell>
          <cell r="AX208">
            <v>254</v>
          </cell>
          <cell r="AY208" t="str">
            <v>CTR</v>
          </cell>
          <cell r="AZ208" t="str">
            <v/>
          </cell>
          <cell r="BA208">
            <v>0</v>
          </cell>
          <cell r="BB208" t="str">
            <v>NON</v>
          </cell>
          <cell r="BC208" t="str">
            <v>NON</v>
          </cell>
          <cell r="BD208" t="str">
            <v>NON</v>
          </cell>
          <cell r="BE208" t="str">
            <v>NON</v>
          </cell>
          <cell r="BF208" t="str">
            <v>NON</v>
          </cell>
          <cell r="BG208">
            <v>0</v>
          </cell>
          <cell r="BH208">
            <v>0</v>
          </cell>
          <cell r="BI208">
            <v>0</v>
          </cell>
          <cell r="BN208">
            <v>0</v>
          </cell>
          <cell r="BO208">
            <v>0</v>
          </cell>
          <cell r="BP208" t="str">
            <v>REEL</v>
          </cell>
          <cell r="BQ208">
            <v>0</v>
          </cell>
          <cell r="BR208">
            <v>0</v>
          </cell>
          <cell r="BU208">
            <v>0</v>
          </cell>
          <cell r="BW208">
            <v>1</v>
          </cell>
          <cell r="BX208" t="str">
            <v>INT</v>
          </cell>
          <cell r="CP208" t="str">
            <v>RC</v>
          </cell>
          <cell r="DT208" t="str">
            <v/>
          </cell>
          <cell r="DX208">
            <v>0</v>
          </cell>
        </row>
        <row r="209">
          <cell r="C209" t="str">
            <v>H2X392A02399</v>
          </cell>
          <cell r="D209" t="str">
            <v>MATERIEL</v>
          </cell>
          <cell r="E209" t="str">
            <v>INACTIF</v>
          </cell>
          <cell r="F209" t="str">
            <v/>
          </cell>
          <cell r="G209" t="str">
            <v/>
          </cell>
          <cell r="H209" t="str">
            <v>LARIVIERE</v>
          </cell>
          <cell r="I209" t="str">
            <v>FOUGERES</v>
          </cell>
          <cell r="J209" t="str">
            <v>OUEST</v>
          </cell>
          <cell r="K209">
            <v>295</v>
          </cell>
          <cell r="L209" t="str">
            <v/>
          </cell>
          <cell r="M209" t="str">
            <v/>
          </cell>
          <cell r="O209" t="str">
            <v/>
          </cell>
          <cell r="P209" t="str">
            <v>CHA</v>
          </cell>
          <cell r="R209" t="str">
            <v>FENWICK</v>
          </cell>
          <cell r="S209" t="str">
            <v>H25D</v>
          </cell>
          <cell r="T209" t="str">
            <v>GASOIL</v>
          </cell>
          <cell r="V209" t="str">
            <v/>
          </cell>
          <cell r="W209" t="str">
            <v/>
          </cell>
          <cell r="X209">
            <v>2.5</v>
          </cell>
          <cell r="AD209">
            <v>40575</v>
          </cell>
          <cell r="AE209">
            <v>40575</v>
          </cell>
          <cell r="AG209">
            <v>40575</v>
          </cell>
          <cell r="AI209">
            <v>42401</v>
          </cell>
          <cell r="AJ209">
            <v>42401</v>
          </cell>
          <cell r="AK209">
            <v>2016</v>
          </cell>
          <cell r="AL209">
            <v>3</v>
          </cell>
          <cell r="AM209">
            <v>42219</v>
          </cell>
          <cell r="AN209">
            <v>42107</v>
          </cell>
          <cell r="AO209">
            <v>12</v>
          </cell>
          <cell r="AP209">
            <v>42389</v>
          </cell>
          <cell r="AQ209" t="str">
            <v>LLD</v>
          </cell>
          <cell r="AR209" t="str">
            <v>LOIRE OCEAN MANUTENTION</v>
          </cell>
          <cell r="AS209" t="str">
            <v>LOIRE OCEAN MANUTENTION</v>
          </cell>
          <cell r="AT209" t="str">
            <v/>
          </cell>
          <cell r="AU209" t="str">
            <v>HS001316</v>
          </cell>
          <cell r="AV209" t="str">
            <v>OUI</v>
          </cell>
          <cell r="AW209" t="str">
            <v/>
          </cell>
          <cell r="AX209">
            <v>27626</v>
          </cell>
          <cell r="AY209" t="str">
            <v>CTR</v>
          </cell>
          <cell r="AZ209" t="str">
            <v/>
          </cell>
          <cell r="BA209">
            <v>60</v>
          </cell>
          <cell r="BB209" t="str">
            <v>NON</v>
          </cell>
          <cell r="BC209" t="str">
            <v/>
          </cell>
          <cell r="BD209" t="str">
            <v/>
          </cell>
          <cell r="BE209" t="str">
            <v/>
          </cell>
          <cell r="BF209" t="str">
            <v>A REMPLIR</v>
          </cell>
          <cell r="BG209">
            <v>581.15</v>
          </cell>
          <cell r="BH209">
            <v>581.15</v>
          </cell>
          <cell r="BI209">
            <v>0</v>
          </cell>
          <cell r="BN209">
            <v>0</v>
          </cell>
          <cell r="BO209">
            <v>4.55</v>
          </cell>
          <cell r="BP209" t="str">
            <v>FORFAIT</v>
          </cell>
          <cell r="BQ209">
            <v>58</v>
          </cell>
          <cell r="BR209">
            <v>10.019827586206896</v>
          </cell>
          <cell r="BU209">
            <v>696</v>
          </cell>
          <cell r="BX209" t="str">
            <v>INT</v>
          </cell>
          <cell r="CP209" t="str">
            <v>NON</v>
          </cell>
          <cell r="DT209" t="str">
            <v/>
          </cell>
          <cell r="DX209">
            <v>0</v>
          </cell>
        </row>
        <row r="210">
          <cell r="C210" t="str">
            <v>H2X393F01128</v>
          </cell>
          <cell r="D210" t="str">
            <v>MATERIEL</v>
          </cell>
          <cell r="E210" t="str">
            <v>ACTIF</v>
          </cell>
          <cell r="F210" t="str">
            <v/>
          </cell>
          <cell r="G210" t="str">
            <v/>
          </cell>
          <cell r="H210" t="str">
            <v>LARIVIERE</v>
          </cell>
          <cell r="I210" t="str">
            <v>FOUGERES</v>
          </cell>
          <cell r="J210" t="str">
            <v>OUEST</v>
          </cell>
          <cell r="K210">
            <v>295</v>
          </cell>
          <cell r="L210" t="str">
            <v/>
          </cell>
          <cell r="M210" t="str">
            <v/>
          </cell>
          <cell r="O210" t="str">
            <v/>
          </cell>
          <cell r="P210" t="str">
            <v>CHA</v>
          </cell>
          <cell r="Q210" t="str">
            <v>FRONTAL STANDARD</v>
          </cell>
          <cell r="R210" t="str">
            <v>FENWICK</v>
          </cell>
          <cell r="S210" t="str">
            <v>H30D</v>
          </cell>
          <cell r="T210" t="str">
            <v>GASOIL</v>
          </cell>
          <cell r="V210" t="str">
            <v>POSITIONNEUR</v>
          </cell>
          <cell r="X210">
            <v>3</v>
          </cell>
          <cell r="AD210">
            <v>42095</v>
          </cell>
          <cell r="AE210">
            <v>42086</v>
          </cell>
          <cell r="AG210">
            <v>42095</v>
          </cell>
          <cell r="AI210">
            <v>44651</v>
          </cell>
          <cell r="AJ210">
            <v>44621</v>
          </cell>
          <cell r="AK210">
            <v>2022</v>
          </cell>
          <cell r="AL210">
            <v>3</v>
          </cell>
          <cell r="AM210">
            <v>44471</v>
          </cell>
          <cell r="AO210">
            <v>12</v>
          </cell>
          <cell r="AQ210" t="str">
            <v>LLD</v>
          </cell>
          <cell r="AR210" t="str">
            <v>FENWICK LEASE</v>
          </cell>
          <cell r="AS210" t="str">
            <v>FENWICK LEASE</v>
          </cell>
          <cell r="AT210" t="str">
            <v>2015LA08</v>
          </cell>
          <cell r="AU210" t="str">
            <v>001292349-00</v>
          </cell>
          <cell r="AV210" t="str">
            <v>OUI</v>
          </cell>
          <cell r="AW210" t="str">
            <v>SIG</v>
          </cell>
          <cell r="AX210">
            <v>62755</v>
          </cell>
          <cell r="AY210" t="str">
            <v>CTR</v>
          </cell>
          <cell r="AZ210" t="str">
            <v/>
          </cell>
          <cell r="BA210">
            <v>84</v>
          </cell>
          <cell r="BB210" t="str">
            <v>NON</v>
          </cell>
          <cell r="BC210" t="str">
            <v>OUI</v>
          </cell>
          <cell r="BD210" t="str">
            <v>PREVENTIF ET CURATIF</v>
          </cell>
          <cell r="BE210" t="str">
            <v>NON</v>
          </cell>
          <cell r="BF210" t="str">
            <v>OUI</v>
          </cell>
          <cell r="BG210">
            <v>510</v>
          </cell>
          <cell r="BH210">
            <v>353</v>
          </cell>
          <cell r="BI210">
            <v>157</v>
          </cell>
          <cell r="BN210">
            <v>510</v>
          </cell>
          <cell r="BO210">
            <v>4.21</v>
          </cell>
          <cell r="BP210" t="str">
            <v>FORFAIT</v>
          </cell>
          <cell r="BQ210">
            <v>67</v>
          </cell>
          <cell r="BR210">
            <v>7.6119402985074629</v>
          </cell>
          <cell r="BU210">
            <v>800</v>
          </cell>
          <cell r="BV210">
            <v>5600</v>
          </cell>
          <cell r="BW210">
            <v>3259</v>
          </cell>
          <cell r="BX210" t="str">
            <v>INT</v>
          </cell>
          <cell r="CP210" t="str">
            <v>RC</v>
          </cell>
          <cell r="DS210">
            <v>44204</v>
          </cell>
          <cell r="DT210">
            <v>44385</v>
          </cell>
          <cell r="DV210">
            <v>47.231884057971016</v>
          </cell>
          <cell r="DW210">
            <v>566.78260869565224</v>
          </cell>
          <cell r="DX210">
            <v>3967.4782608695659</v>
          </cell>
        </row>
        <row r="211">
          <cell r="C211">
            <v>4458</v>
          </cell>
          <cell r="D211" t="str">
            <v>MATERIEL</v>
          </cell>
          <cell r="E211" t="str">
            <v>INACTIF</v>
          </cell>
          <cell r="F211" t="str">
            <v/>
          </cell>
          <cell r="G211" t="str">
            <v/>
          </cell>
          <cell r="H211" t="str">
            <v>LARIVIERE</v>
          </cell>
          <cell r="I211" t="str">
            <v>FRONTENEX</v>
          </cell>
          <cell r="J211" t="str">
            <v>SUD EST</v>
          </cell>
          <cell r="K211" t="str">
            <v>01S</v>
          </cell>
          <cell r="L211" t="str">
            <v/>
          </cell>
          <cell r="M211" t="str">
            <v/>
          </cell>
          <cell r="O211" t="str">
            <v/>
          </cell>
          <cell r="P211" t="str">
            <v>CHA</v>
          </cell>
          <cell r="R211" t="str">
            <v>AMLIFT</v>
          </cell>
          <cell r="S211" t="str">
            <v>COMBI 4500</v>
          </cell>
          <cell r="T211" t="str">
            <v>GASOIL</v>
          </cell>
          <cell r="V211" t="str">
            <v/>
          </cell>
          <cell r="W211" t="str">
            <v/>
          </cell>
          <cell r="X211">
            <v>4</v>
          </cell>
          <cell r="AD211">
            <v>42642</v>
          </cell>
          <cell r="AE211">
            <v>42642</v>
          </cell>
          <cell r="AG211">
            <v>42642</v>
          </cell>
          <cell r="AI211">
            <v>42794</v>
          </cell>
          <cell r="AJ211">
            <v>42767</v>
          </cell>
          <cell r="AK211">
            <v>2017</v>
          </cell>
          <cell r="AL211">
            <v>0</v>
          </cell>
          <cell r="AM211">
            <v>42704</v>
          </cell>
          <cell r="AO211">
            <v>0</v>
          </cell>
          <cell r="AP211">
            <v>42761</v>
          </cell>
          <cell r="AQ211" t="str">
            <v>LLD PARC</v>
          </cell>
          <cell r="AR211" t="str">
            <v>FENWICK LINDE</v>
          </cell>
          <cell r="AS211" t="str">
            <v>FENWICK LINDE</v>
          </cell>
          <cell r="AT211" t="str">
            <v/>
          </cell>
          <cell r="AU211" t="str">
            <v/>
          </cell>
          <cell r="AV211" t="str">
            <v>NON</v>
          </cell>
          <cell r="AW211" t="str">
            <v>NON</v>
          </cell>
          <cell r="AY211" t="str">
            <v>CTAT</v>
          </cell>
          <cell r="AZ211" t="str">
            <v/>
          </cell>
          <cell r="BA211">
            <v>5</v>
          </cell>
          <cell r="BB211" t="str">
            <v>NON</v>
          </cell>
          <cell r="BC211" t="str">
            <v>OUI</v>
          </cell>
          <cell r="BD211" t="str">
            <v>PREVENTIF ET CURATIF</v>
          </cell>
          <cell r="BE211" t="str">
            <v>NON</v>
          </cell>
          <cell r="BF211" t="str">
            <v>OUI</v>
          </cell>
          <cell r="BG211">
            <v>1295.98</v>
          </cell>
          <cell r="BH211">
            <v>996</v>
          </cell>
          <cell r="BI211">
            <v>299.98</v>
          </cell>
          <cell r="BN211">
            <v>1295.98</v>
          </cell>
          <cell r="BO211">
            <v>0</v>
          </cell>
          <cell r="BP211" t="str">
            <v>FORFAIT</v>
          </cell>
          <cell r="BQ211">
            <v>67</v>
          </cell>
          <cell r="BR211">
            <v>19.342985074626867</v>
          </cell>
          <cell r="BU211">
            <v>800</v>
          </cell>
          <cell r="BX211" t="str">
            <v>INT</v>
          </cell>
          <cell r="CP211" t="str">
            <v>NON</v>
          </cell>
          <cell r="DT211" t="str">
            <v/>
          </cell>
          <cell r="DX211">
            <v>0</v>
          </cell>
        </row>
        <row r="212">
          <cell r="C212">
            <v>17467</v>
          </cell>
          <cell r="D212" t="str">
            <v>MATERIEL</v>
          </cell>
          <cell r="E212" t="str">
            <v>INACTIF</v>
          </cell>
          <cell r="F212" t="str">
            <v/>
          </cell>
          <cell r="G212" t="str">
            <v>MULTIDIRECTIONNEL D'ATTENTE // REPRISE PREVU LE 17/10/2018</v>
          </cell>
          <cell r="H212" t="str">
            <v>LARIVIERE</v>
          </cell>
          <cell r="I212" t="str">
            <v>FRONTENEX</v>
          </cell>
          <cell r="J212" t="str">
            <v>SUD EST</v>
          </cell>
          <cell r="K212" t="str">
            <v>01S</v>
          </cell>
          <cell r="L212" t="str">
            <v/>
          </cell>
          <cell r="M212" t="str">
            <v/>
          </cell>
          <cell r="O212" t="str">
            <v/>
          </cell>
          <cell r="P212" t="str">
            <v>CHA</v>
          </cell>
          <cell r="Q212" t="str">
            <v>MULTIDIRECTIONNEUL TRIPLEX</v>
          </cell>
          <cell r="R212" t="str">
            <v>AMLIFT</v>
          </cell>
          <cell r="S212" t="str">
            <v>AGILIFT 40-11/55</v>
          </cell>
          <cell r="T212" t="str">
            <v>GASOIL</v>
          </cell>
          <cell r="V212" t="str">
            <v>AVEC POSITIONNEUR</v>
          </cell>
          <cell r="X212">
            <v>4</v>
          </cell>
          <cell r="AD212">
            <v>43376</v>
          </cell>
          <cell r="AE212">
            <v>43376</v>
          </cell>
          <cell r="AG212">
            <v>43376</v>
          </cell>
          <cell r="AI212">
            <v>43403</v>
          </cell>
          <cell r="AJ212">
            <v>43374</v>
          </cell>
          <cell r="AK212">
            <v>2018</v>
          </cell>
          <cell r="AL212">
            <v>0</v>
          </cell>
          <cell r="AM212">
            <v>43313</v>
          </cell>
          <cell r="AO212">
            <v>0</v>
          </cell>
          <cell r="AP212">
            <v>43390</v>
          </cell>
          <cell r="AQ212" t="str">
            <v>LLD PARC</v>
          </cell>
          <cell r="AR212" t="str">
            <v>FENWICK LEASE</v>
          </cell>
          <cell r="AS212" t="str">
            <v>FENWICK LEASE</v>
          </cell>
          <cell r="AT212" t="str">
            <v>2018LACH50</v>
          </cell>
          <cell r="AU212" t="str">
            <v/>
          </cell>
          <cell r="AV212" t="str">
            <v>OUI</v>
          </cell>
          <cell r="AW212" t="str">
            <v>SIG</v>
          </cell>
          <cell r="AX212">
            <v>35000</v>
          </cell>
          <cell r="AY212" t="str">
            <v>CTAT</v>
          </cell>
          <cell r="AZ212" t="str">
            <v/>
          </cell>
          <cell r="BA212">
            <v>1</v>
          </cell>
          <cell r="BB212" t="str">
            <v>NON</v>
          </cell>
          <cell r="BC212" t="str">
            <v>OUI</v>
          </cell>
          <cell r="BD212" t="str">
            <v>PREVENTIF ET CURATIF</v>
          </cell>
          <cell r="BE212" t="str">
            <v>NON</v>
          </cell>
          <cell r="BF212" t="str">
            <v>OUI</v>
          </cell>
          <cell r="BG212">
            <v>1288.98</v>
          </cell>
          <cell r="BH212">
            <v>989</v>
          </cell>
          <cell r="BI212">
            <v>299.98</v>
          </cell>
          <cell r="BN212">
            <v>1287.98</v>
          </cell>
          <cell r="BO212">
            <v>5.51</v>
          </cell>
          <cell r="BP212" t="str">
            <v>FORFAIT</v>
          </cell>
          <cell r="BQ212">
            <v>67</v>
          </cell>
          <cell r="BR212">
            <v>19.238507462686567</v>
          </cell>
          <cell r="BU212">
            <v>800</v>
          </cell>
          <cell r="BX212" t="str">
            <v>INT</v>
          </cell>
          <cell r="CP212" t="str">
            <v>NON</v>
          </cell>
          <cell r="DT212" t="str">
            <v/>
          </cell>
          <cell r="DX212">
            <v>0</v>
          </cell>
        </row>
        <row r="213">
          <cell r="C213">
            <v>33837</v>
          </cell>
          <cell r="D213" t="str">
            <v>MATERIEL</v>
          </cell>
          <cell r="E213" t="str">
            <v>INACTIF</v>
          </cell>
          <cell r="F213" t="str">
            <v/>
          </cell>
          <cell r="G213" t="str">
            <v/>
          </cell>
          <cell r="H213" t="str">
            <v>LARIVIERE</v>
          </cell>
          <cell r="I213" t="str">
            <v>FRONTENEX</v>
          </cell>
          <cell r="J213" t="str">
            <v>SUD EST</v>
          </cell>
          <cell r="K213" t="str">
            <v>01S</v>
          </cell>
          <cell r="L213" t="str">
            <v>SUPPRESSION</v>
          </cell>
          <cell r="M213">
            <v>2018</v>
          </cell>
          <cell r="N213" t="str">
            <v>RENOUVELLEMENT</v>
          </cell>
          <cell r="O213" t="str">
            <v>08.DOSSIER CLOT</v>
          </cell>
          <cell r="P213" t="str">
            <v>CHA</v>
          </cell>
          <cell r="R213" t="str">
            <v>AMLIFT</v>
          </cell>
          <cell r="S213" t="str">
            <v>C4000-12</v>
          </cell>
          <cell r="T213" t="str">
            <v>GASOIL</v>
          </cell>
          <cell r="V213" t="str">
            <v/>
          </cell>
          <cell r="X213">
            <v>4</v>
          </cell>
          <cell r="AD213">
            <v>42767</v>
          </cell>
          <cell r="AE213">
            <v>42761</v>
          </cell>
          <cell r="AG213">
            <v>42767</v>
          </cell>
          <cell r="AI213">
            <v>43390</v>
          </cell>
          <cell r="AJ213">
            <v>43374</v>
          </cell>
          <cell r="AK213">
            <v>2018</v>
          </cell>
          <cell r="AL213">
            <v>3</v>
          </cell>
          <cell r="AM213">
            <v>43208</v>
          </cell>
          <cell r="AO213">
            <v>12</v>
          </cell>
          <cell r="AQ213" t="str">
            <v>LLD</v>
          </cell>
          <cell r="AR213" t="str">
            <v>FENWICK LEASE</v>
          </cell>
          <cell r="AS213" t="str">
            <v>FENWICK LEASE</v>
          </cell>
          <cell r="AT213" t="str">
            <v/>
          </cell>
          <cell r="AU213" t="str">
            <v>001412530-00</v>
          </cell>
          <cell r="AV213" t="str">
            <v>OUI</v>
          </cell>
          <cell r="AW213" t="str">
            <v>SIG</v>
          </cell>
          <cell r="AX213">
            <v>78207</v>
          </cell>
          <cell r="AY213" t="str">
            <v>CTR</v>
          </cell>
          <cell r="AZ213" t="str">
            <v/>
          </cell>
          <cell r="BA213">
            <v>84</v>
          </cell>
          <cell r="BB213" t="str">
            <v>NON</v>
          </cell>
          <cell r="BC213" t="str">
            <v>OUI</v>
          </cell>
          <cell r="BD213" t="str">
            <v>PREVENTIF ET CURATIF</v>
          </cell>
          <cell r="BE213" t="str">
            <v>NON</v>
          </cell>
          <cell r="BF213" t="str">
            <v>OUI</v>
          </cell>
          <cell r="BG213">
            <v>1295.98</v>
          </cell>
          <cell r="BH213">
            <v>996</v>
          </cell>
          <cell r="BI213">
            <v>299.98</v>
          </cell>
          <cell r="BN213">
            <v>1295.98</v>
          </cell>
          <cell r="BO213">
            <v>4.8</v>
          </cell>
          <cell r="BP213" t="str">
            <v>FORFAIT</v>
          </cell>
          <cell r="BQ213">
            <v>67</v>
          </cell>
          <cell r="BR213">
            <v>19.342985074626867</v>
          </cell>
          <cell r="BU213">
            <v>800</v>
          </cell>
          <cell r="BW213">
            <v>313</v>
          </cell>
          <cell r="BX213" t="str">
            <v>INT</v>
          </cell>
          <cell r="CP213" t="str">
            <v>NON</v>
          </cell>
          <cell r="DS213">
            <v>43258</v>
          </cell>
          <cell r="DT213">
            <v>43441</v>
          </cell>
          <cell r="DV213">
            <v>19.5625</v>
          </cell>
          <cell r="DW213">
            <v>234.75</v>
          </cell>
          <cell r="DX213">
            <v>1643.25</v>
          </cell>
        </row>
        <row r="214">
          <cell r="C214">
            <v>42262</v>
          </cell>
          <cell r="D214" t="str">
            <v>MATERIEL</v>
          </cell>
          <cell r="E214" t="str">
            <v>ACTIF</v>
          </cell>
          <cell r="F214" t="str">
            <v/>
          </cell>
          <cell r="G214" t="str">
            <v/>
          </cell>
          <cell r="H214" t="str">
            <v>LARIVIERE</v>
          </cell>
          <cell r="I214" t="str">
            <v>FRONTENEX</v>
          </cell>
          <cell r="J214" t="str">
            <v>SUD EST</v>
          </cell>
          <cell r="K214" t="str">
            <v>01S</v>
          </cell>
          <cell r="L214" t="str">
            <v/>
          </cell>
          <cell r="M214" t="str">
            <v/>
          </cell>
          <cell r="O214" t="str">
            <v/>
          </cell>
          <cell r="P214" t="str">
            <v>CHA</v>
          </cell>
          <cell r="Q214" t="str">
            <v>MULTIDIRECTIONNEUL TRIPLEX</v>
          </cell>
          <cell r="R214" t="str">
            <v>AMLIFT</v>
          </cell>
          <cell r="S214" t="str">
            <v>AGILIFT 4000</v>
          </cell>
          <cell r="T214" t="str">
            <v>GASOIL</v>
          </cell>
          <cell r="V214" t="str">
            <v>AVEC POSITIONNEUR</v>
          </cell>
          <cell r="X214">
            <v>4</v>
          </cell>
          <cell r="AD214">
            <v>43405</v>
          </cell>
          <cell r="AE214">
            <v>43390</v>
          </cell>
          <cell r="AG214">
            <v>43405</v>
          </cell>
          <cell r="AI214">
            <v>45961</v>
          </cell>
          <cell r="AJ214">
            <v>45931</v>
          </cell>
          <cell r="AK214">
            <v>2025</v>
          </cell>
          <cell r="AL214">
            <v>6</v>
          </cell>
          <cell r="AM214">
            <v>45688</v>
          </cell>
          <cell r="AO214">
            <v>12</v>
          </cell>
          <cell r="AQ214" t="str">
            <v>LLD</v>
          </cell>
          <cell r="AR214" t="str">
            <v>FENWICK LEASE</v>
          </cell>
          <cell r="AS214" t="str">
            <v>FENWICK LEASE</v>
          </cell>
          <cell r="AT214" t="str">
            <v>2018LACH50</v>
          </cell>
          <cell r="AU214" t="str">
            <v>001540810-00</v>
          </cell>
          <cell r="AV214" t="str">
            <v>OUI</v>
          </cell>
          <cell r="AW214" t="str">
            <v>SIG</v>
          </cell>
          <cell r="AX214">
            <v>68201</v>
          </cell>
          <cell r="AY214" t="str">
            <v>CTR</v>
          </cell>
          <cell r="AZ214" t="str">
            <v/>
          </cell>
          <cell r="BA214">
            <v>84</v>
          </cell>
          <cell r="BB214" t="str">
            <v>NON</v>
          </cell>
          <cell r="BC214" t="str">
            <v>OUI</v>
          </cell>
          <cell r="BD214" t="str">
            <v>PREVENTIF ET CURATIF</v>
          </cell>
          <cell r="BE214" t="str">
            <v>NON</v>
          </cell>
          <cell r="BF214" t="str">
            <v>OUI</v>
          </cell>
          <cell r="BG214">
            <v>1287.98</v>
          </cell>
          <cell r="BH214">
            <v>988</v>
          </cell>
          <cell r="BI214">
            <v>299.98</v>
          </cell>
          <cell r="BN214">
            <v>1287.98</v>
          </cell>
          <cell r="BO214">
            <v>5.51</v>
          </cell>
          <cell r="BP214" t="str">
            <v>FORFAIT</v>
          </cell>
          <cell r="BQ214">
            <v>67</v>
          </cell>
          <cell r="BR214">
            <v>19.223582089552238</v>
          </cell>
          <cell r="BU214">
            <v>800</v>
          </cell>
          <cell r="BV214">
            <v>5600</v>
          </cell>
          <cell r="BW214">
            <v>1456</v>
          </cell>
          <cell r="BX214" t="str">
            <v>INT</v>
          </cell>
          <cell r="CP214" t="str">
            <v>RC</v>
          </cell>
          <cell r="DS214">
            <v>44216</v>
          </cell>
          <cell r="DT214">
            <v>44397</v>
          </cell>
          <cell r="DV214">
            <v>53.925925925925924</v>
          </cell>
          <cell r="DW214">
            <v>647.11111111111109</v>
          </cell>
          <cell r="DX214">
            <v>4529.7777777777774</v>
          </cell>
        </row>
        <row r="215">
          <cell r="C215">
            <v>42262</v>
          </cell>
          <cell r="D215" t="str">
            <v>COMMANDE</v>
          </cell>
          <cell r="E215" t="str">
            <v>INACTIF</v>
          </cell>
          <cell r="F215" t="str">
            <v/>
          </cell>
          <cell r="G215" t="str">
            <v/>
          </cell>
          <cell r="H215" t="str">
            <v>LARIVIERE</v>
          </cell>
          <cell r="I215" t="str">
            <v>FRONTENEX</v>
          </cell>
          <cell r="J215" t="str">
            <v>SUD EST</v>
          </cell>
          <cell r="K215" t="str">
            <v>01S</v>
          </cell>
          <cell r="L215" t="str">
            <v/>
          </cell>
          <cell r="M215" t="str">
            <v/>
          </cell>
          <cell r="O215" t="str">
            <v/>
          </cell>
          <cell r="P215" t="str">
            <v>CHA</v>
          </cell>
          <cell r="Q215" t="str">
            <v>MULTIDIRECTIONNEUL TRIPLEX</v>
          </cell>
          <cell r="R215" t="str">
            <v>AMLIFT</v>
          </cell>
          <cell r="S215" t="str">
            <v>AGILIFT 4000</v>
          </cell>
          <cell r="T215" t="str">
            <v>GASOIL</v>
          </cell>
          <cell r="V215" t="str">
            <v>AVEC POSITIONNEUR</v>
          </cell>
          <cell r="X215">
            <v>4</v>
          </cell>
          <cell r="AD215">
            <v>43196</v>
          </cell>
          <cell r="AE215">
            <v>43444</v>
          </cell>
          <cell r="AG215">
            <v>43196</v>
          </cell>
          <cell r="AI215">
            <v>45961</v>
          </cell>
          <cell r="AJ215">
            <v>45931</v>
          </cell>
          <cell r="AK215">
            <v>2025</v>
          </cell>
          <cell r="AL215">
            <v>6</v>
          </cell>
          <cell r="AM215">
            <v>45688</v>
          </cell>
          <cell r="AO215">
            <v>12</v>
          </cell>
          <cell r="AQ215" t="str">
            <v>LLD</v>
          </cell>
          <cell r="AR215" t="str">
            <v>FENWICK LEASE</v>
          </cell>
          <cell r="AS215" t="str">
            <v>FENWICK LEASE</v>
          </cell>
          <cell r="AT215" t="str">
            <v>2018LACH50</v>
          </cell>
          <cell r="AU215" t="str">
            <v>001540810-00</v>
          </cell>
          <cell r="AV215" t="str">
            <v>OUI</v>
          </cell>
          <cell r="AW215" t="str">
            <v>SIG</v>
          </cell>
          <cell r="AX215">
            <v>68201</v>
          </cell>
          <cell r="AY215" t="str">
            <v>CTR</v>
          </cell>
          <cell r="AZ215" t="str">
            <v/>
          </cell>
          <cell r="BA215">
            <v>84</v>
          </cell>
          <cell r="BB215" t="str">
            <v>NON</v>
          </cell>
          <cell r="BC215" t="str">
            <v>OUI</v>
          </cell>
          <cell r="BD215" t="str">
            <v>PREVENTIF ET CURATIF</v>
          </cell>
          <cell r="BE215" t="str">
            <v>NON</v>
          </cell>
          <cell r="BF215" t="str">
            <v>OUI</v>
          </cell>
          <cell r="BG215">
            <v>1287.98</v>
          </cell>
          <cell r="BH215">
            <v>988</v>
          </cell>
          <cell r="BI215">
            <v>299.98</v>
          </cell>
          <cell r="BN215">
            <v>1287.98</v>
          </cell>
          <cell r="BO215">
            <v>5.51</v>
          </cell>
          <cell r="BP215" t="str">
            <v>FORFAIT</v>
          </cell>
          <cell r="BQ215">
            <v>67</v>
          </cell>
          <cell r="BR215">
            <v>19.223582089552238</v>
          </cell>
          <cell r="BU215">
            <v>800</v>
          </cell>
          <cell r="BW215">
            <v>1456</v>
          </cell>
          <cell r="BX215" t="str">
            <v>INT</v>
          </cell>
          <cell r="CP215" t="str">
            <v>NON</v>
          </cell>
          <cell r="DS215">
            <v>44216</v>
          </cell>
          <cell r="DT215">
            <v>44397</v>
          </cell>
          <cell r="DV215">
            <v>53.925925925925924</v>
          </cell>
          <cell r="DW215">
            <v>647.11111111111109</v>
          </cell>
          <cell r="DX215">
            <v>4529.7777777777774</v>
          </cell>
        </row>
        <row r="216">
          <cell r="C216" t="str">
            <v>H2X392H00013</v>
          </cell>
          <cell r="D216" t="str">
            <v>MATERIEL</v>
          </cell>
          <cell r="E216" t="str">
            <v>INACTIF</v>
          </cell>
          <cell r="G216" t="str">
            <v>Chariot de parc - le 17/10/18 L'agence ne veut pas  rendre le LLD parc - conserver pour accroissement de parc // réaménagement agence demande de remplacement du LCD par un H30D</v>
          </cell>
          <cell r="H216" t="str">
            <v>LARIVIERE</v>
          </cell>
          <cell r="I216" t="str">
            <v>FRONTENEX</v>
          </cell>
          <cell r="J216" t="str">
            <v>SUD EST</v>
          </cell>
          <cell r="K216" t="str">
            <v>01S</v>
          </cell>
          <cell r="L216" t="str">
            <v/>
          </cell>
          <cell r="M216" t="str">
            <v/>
          </cell>
          <cell r="O216" t="str">
            <v/>
          </cell>
          <cell r="P216" t="str">
            <v>CHA</v>
          </cell>
          <cell r="R216" t="str">
            <v>FENWICK</v>
          </cell>
          <cell r="S216" t="str">
            <v>H25D</v>
          </cell>
          <cell r="T216" t="str">
            <v>GASOIL</v>
          </cell>
          <cell r="V216" t="str">
            <v/>
          </cell>
          <cell r="W216" t="str">
            <v/>
          </cell>
          <cell r="X216">
            <v>2.5</v>
          </cell>
          <cell r="AD216">
            <v>43191</v>
          </cell>
          <cell r="AE216">
            <v>43191</v>
          </cell>
          <cell r="AG216">
            <v>43191</v>
          </cell>
          <cell r="AI216">
            <v>43738</v>
          </cell>
          <cell r="AJ216">
            <v>43709</v>
          </cell>
          <cell r="AK216">
            <v>2019</v>
          </cell>
          <cell r="AL216">
            <v>0</v>
          </cell>
          <cell r="AM216">
            <v>43648</v>
          </cell>
          <cell r="AO216">
            <v>0</v>
          </cell>
          <cell r="AP216">
            <v>43671</v>
          </cell>
          <cell r="AQ216" t="str">
            <v>LLD PARC</v>
          </cell>
          <cell r="AR216" t="str">
            <v>FENWICK LINDE</v>
          </cell>
          <cell r="AS216" t="str">
            <v>FENWICK LINDE</v>
          </cell>
          <cell r="AT216" t="str">
            <v>2018LACH50</v>
          </cell>
          <cell r="AU216" t="str">
            <v/>
          </cell>
          <cell r="AV216" t="str">
            <v>NON</v>
          </cell>
          <cell r="AW216" t="str">
            <v>NON</v>
          </cell>
          <cell r="AX216" t="str">
            <v/>
          </cell>
          <cell r="AY216" t="str">
            <v>CTAT</v>
          </cell>
          <cell r="AZ216" t="str">
            <v/>
          </cell>
          <cell r="BA216">
            <v>7</v>
          </cell>
          <cell r="BB216" t="str">
            <v>NON</v>
          </cell>
          <cell r="BC216" t="str">
            <v>OUI</v>
          </cell>
          <cell r="BD216" t="str">
            <v>PREVENTIF ET CURATIF</v>
          </cell>
          <cell r="BE216" t="str">
            <v>NON</v>
          </cell>
          <cell r="BF216" t="str">
            <v>OUI</v>
          </cell>
          <cell r="BG216">
            <v>500</v>
          </cell>
          <cell r="BH216">
            <v>500</v>
          </cell>
          <cell r="BI216">
            <v>0</v>
          </cell>
          <cell r="BN216">
            <v>735</v>
          </cell>
          <cell r="BO216">
            <v>0</v>
          </cell>
          <cell r="BP216" t="str">
            <v>FORFAIT</v>
          </cell>
          <cell r="BQ216">
            <v>67</v>
          </cell>
          <cell r="BR216">
            <v>7.4626865671641793</v>
          </cell>
          <cell r="BU216">
            <v>800</v>
          </cell>
          <cell r="BX216" t="str">
            <v>INT</v>
          </cell>
          <cell r="CP216" t="str">
            <v>SUPP</v>
          </cell>
          <cell r="DT216" t="str">
            <v/>
          </cell>
          <cell r="DX216">
            <v>0</v>
          </cell>
        </row>
        <row r="217">
          <cell r="C217" t="str">
            <v>H2X393C05929</v>
          </cell>
          <cell r="D217" t="str">
            <v>MATERIEL</v>
          </cell>
          <cell r="E217" t="str">
            <v>INACTIF</v>
          </cell>
          <cell r="G217" t="str">
            <v xml:space="preserve"> </v>
          </cell>
          <cell r="H217" t="str">
            <v>LARIVIERE</v>
          </cell>
          <cell r="I217" t="str">
            <v>FRONTENEX</v>
          </cell>
          <cell r="J217" t="str">
            <v>SUD EST</v>
          </cell>
          <cell r="K217" t="str">
            <v>01S</v>
          </cell>
          <cell r="L217" t="str">
            <v>RENOUVELLEMENT</v>
          </cell>
          <cell r="M217">
            <v>2019</v>
          </cell>
          <cell r="N217" t="str">
            <v>RENOUVELLEMENT</v>
          </cell>
          <cell r="O217" t="str">
            <v>08.DOSSIER CLOT</v>
          </cell>
          <cell r="P217" t="str">
            <v>CHA</v>
          </cell>
          <cell r="Q217" t="str">
            <v>FRONTAL TRIPLEX</v>
          </cell>
          <cell r="R217" t="str">
            <v>FENWICK</v>
          </cell>
          <cell r="S217" t="str">
            <v>H30D</v>
          </cell>
          <cell r="T217" t="str">
            <v>GASOIL</v>
          </cell>
          <cell r="V217" t="str">
            <v>SANS POSITIONNEUR</v>
          </cell>
          <cell r="X217">
            <v>3</v>
          </cell>
          <cell r="AD217">
            <v>41275</v>
          </cell>
          <cell r="AE217">
            <v>41277</v>
          </cell>
          <cell r="AG217">
            <v>41275</v>
          </cell>
          <cell r="AI217">
            <v>43830</v>
          </cell>
          <cell r="AJ217">
            <v>43800</v>
          </cell>
          <cell r="AK217">
            <v>2019</v>
          </cell>
          <cell r="AL217">
            <v>3</v>
          </cell>
          <cell r="AM217">
            <v>43649</v>
          </cell>
          <cell r="AN217">
            <v>43297</v>
          </cell>
          <cell r="AO217">
            <v>12</v>
          </cell>
          <cell r="AP217">
            <v>43830</v>
          </cell>
          <cell r="AQ217" t="str">
            <v>LLD</v>
          </cell>
          <cell r="AR217" t="str">
            <v>LOIRE OCEAN MANUTENTION</v>
          </cell>
          <cell r="AS217" t="str">
            <v>LOIRE OCEAN MANUTENTION</v>
          </cell>
          <cell r="AT217" t="str">
            <v>NC</v>
          </cell>
          <cell r="AU217" t="str">
            <v>HS001816</v>
          </cell>
          <cell r="AV217" t="str">
            <v>OUI</v>
          </cell>
          <cell r="AW217" t="str">
            <v>1ER JANVIER</v>
          </cell>
          <cell r="AX217">
            <v>49587</v>
          </cell>
          <cell r="AY217" t="str">
            <v>CTR</v>
          </cell>
          <cell r="AZ217" t="str">
            <v/>
          </cell>
          <cell r="BA217">
            <v>84</v>
          </cell>
          <cell r="BB217" t="str">
            <v>NON</v>
          </cell>
          <cell r="BC217" t="str">
            <v>OUI</v>
          </cell>
          <cell r="BD217" t="str">
            <v>PREVENTIF ET CURATIF</v>
          </cell>
          <cell r="BE217" t="str">
            <v>OUI</v>
          </cell>
          <cell r="BF217" t="str">
            <v>OUI</v>
          </cell>
          <cell r="BG217">
            <v>600.83000000000004</v>
          </cell>
          <cell r="BH217">
            <v>600.83000000000004</v>
          </cell>
          <cell r="BI217">
            <v>0</v>
          </cell>
          <cell r="BN217">
            <v>563</v>
          </cell>
          <cell r="BO217">
            <v>4.75</v>
          </cell>
          <cell r="BP217" t="str">
            <v>FORFAIT</v>
          </cell>
          <cell r="BQ217">
            <v>67</v>
          </cell>
          <cell r="BR217">
            <v>8.9676119402985073</v>
          </cell>
          <cell r="BU217">
            <v>800</v>
          </cell>
          <cell r="BW217">
            <v>7141</v>
          </cell>
          <cell r="BX217" t="str">
            <v>INT</v>
          </cell>
          <cell r="CP217" t="str">
            <v>NON</v>
          </cell>
          <cell r="DS217">
            <v>43801</v>
          </cell>
          <cell r="DT217">
            <v>43984</v>
          </cell>
          <cell r="DV217">
            <v>86.036144578313255</v>
          </cell>
          <cell r="DW217">
            <v>1032.433734939759</v>
          </cell>
          <cell r="DX217">
            <v>7227.0361445783128</v>
          </cell>
        </row>
        <row r="218">
          <cell r="C218" t="str">
            <v>H2X393V03129</v>
          </cell>
          <cell r="D218" t="str">
            <v>MATERIEL</v>
          </cell>
          <cell r="E218" t="str">
            <v>ACTIF</v>
          </cell>
          <cell r="F218" t="str">
            <v/>
          </cell>
          <cell r="G218" t="str">
            <v/>
          </cell>
          <cell r="H218" t="str">
            <v>LARIVIERE</v>
          </cell>
          <cell r="I218" t="str">
            <v>FRONTENEX</v>
          </cell>
          <cell r="J218" t="str">
            <v>SUD EST</v>
          </cell>
          <cell r="K218" t="str">
            <v>01S</v>
          </cell>
          <cell r="L218" t="str">
            <v/>
          </cell>
          <cell r="M218" t="str">
            <v/>
          </cell>
          <cell r="O218" t="str">
            <v/>
          </cell>
          <cell r="P218" t="str">
            <v>CHA</v>
          </cell>
          <cell r="Q218" t="str">
            <v>FRONTAL TRIPLEX</v>
          </cell>
          <cell r="R218" t="str">
            <v>FENWICK</v>
          </cell>
          <cell r="S218" t="str">
            <v>H30D</v>
          </cell>
          <cell r="T218" t="str">
            <v>GASOIL</v>
          </cell>
          <cell r="V218" t="str">
            <v>POSITIONNEUR</v>
          </cell>
          <cell r="X218">
            <v>3</v>
          </cell>
          <cell r="AD218">
            <v>43678</v>
          </cell>
          <cell r="AE218">
            <v>43654</v>
          </cell>
          <cell r="AG218">
            <v>43678</v>
          </cell>
          <cell r="AI218">
            <v>46234</v>
          </cell>
          <cell r="AJ218">
            <v>46204</v>
          </cell>
          <cell r="AK218">
            <v>2026</v>
          </cell>
          <cell r="AL218">
            <v>0</v>
          </cell>
          <cell r="AM218">
            <v>46144</v>
          </cell>
          <cell r="AO218">
            <v>0</v>
          </cell>
          <cell r="AQ218" t="str">
            <v>LLD</v>
          </cell>
          <cell r="AR218" t="str">
            <v>FENWICK LEASE</v>
          </cell>
          <cell r="AS218" t="str">
            <v>FENWICK LEASE</v>
          </cell>
          <cell r="AT218" t="str">
            <v>2019LACH62</v>
          </cell>
          <cell r="AU218" t="str">
            <v>001621959-00</v>
          </cell>
          <cell r="AV218" t="str">
            <v>OUI</v>
          </cell>
          <cell r="AW218" t="str">
            <v>SIG</v>
          </cell>
          <cell r="AX218">
            <v>75354</v>
          </cell>
          <cell r="AY218" t="str">
            <v>CTR</v>
          </cell>
          <cell r="AZ218" t="str">
            <v/>
          </cell>
          <cell r="BA218">
            <v>84</v>
          </cell>
          <cell r="BB218" t="str">
            <v>NON</v>
          </cell>
          <cell r="BC218" t="str">
            <v>OUI</v>
          </cell>
          <cell r="BD218" t="str">
            <v>PREVENTIF ET CURATIF</v>
          </cell>
          <cell r="BE218" t="str">
            <v>NON</v>
          </cell>
          <cell r="BF218" t="str">
            <v>OUI</v>
          </cell>
          <cell r="BG218">
            <v>559.29</v>
          </cell>
          <cell r="BH218">
            <v>396.76</v>
          </cell>
          <cell r="BI218">
            <v>162.53</v>
          </cell>
          <cell r="BN218">
            <v>559.29</v>
          </cell>
          <cell r="BO218">
            <v>4.21</v>
          </cell>
          <cell r="BP218" t="str">
            <v>FORFAIT</v>
          </cell>
          <cell r="BQ218">
            <v>67</v>
          </cell>
          <cell r="BR218">
            <v>8.3476119402985063</v>
          </cell>
          <cell r="BU218">
            <v>800</v>
          </cell>
          <cell r="BV218">
            <v>5600</v>
          </cell>
          <cell r="BW218">
            <v>1488</v>
          </cell>
          <cell r="BX218" t="str">
            <v>INT</v>
          </cell>
          <cell r="CP218" t="str">
            <v>RC</v>
          </cell>
          <cell r="DS218">
            <v>44216</v>
          </cell>
          <cell r="DT218">
            <v>44397</v>
          </cell>
          <cell r="DV218">
            <v>82.666666666666671</v>
          </cell>
          <cell r="DW218">
            <v>992</v>
          </cell>
          <cell r="DX218">
            <v>6944</v>
          </cell>
        </row>
        <row r="219">
          <cell r="C219" t="str">
            <v>H2X393V03129</v>
          </cell>
          <cell r="D219" t="str">
            <v>COMMANDE</v>
          </cell>
          <cell r="E219" t="str">
            <v>INACTIF</v>
          </cell>
          <cell r="F219" t="str">
            <v/>
          </cell>
          <cell r="H219" t="str">
            <v>LARIVIERE</v>
          </cell>
          <cell r="I219" t="str">
            <v>FRONTENEX</v>
          </cell>
          <cell r="J219" t="str">
            <v>SUD EST</v>
          </cell>
          <cell r="K219" t="str">
            <v>01S</v>
          </cell>
          <cell r="L219" t="str">
            <v/>
          </cell>
          <cell r="M219" t="str">
            <v/>
          </cell>
          <cell r="O219" t="str">
            <v/>
          </cell>
          <cell r="P219" t="str">
            <v>CHA</v>
          </cell>
          <cell r="R219" t="str">
            <v>FENWICK</v>
          </cell>
          <cell r="S219" t="str">
            <v>H30D</v>
          </cell>
          <cell r="T219" t="str">
            <v>GASOIL</v>
          </cell>
          <cell r="V219" t="str">
            <v/>
          </cell>
          <cell r="W219" t="str">
            <v/>
          </cell>
          <cell r="X219">
            <v>3</v>
          </cell>
          <cell r="AD219">
            <v>43524</v>
          </cell>
          <cell r="AE219">
            <v>43640</v>
          </cell>
          <cell r="AG219">
            <v>43524</v>
          </cell>
          <cell r="AI219">
            <v>43640</v>
          </cell>
          <cell r="AJ219">
            <v>43617</v>
          </cell>
          <cell r="AK219">
            <v>2019</v>
          </cell>
          <cell r="AL219">
            <v>3</v>
          </cell>
          <cell r="AM219">
            <v>43458</v>
          </cell>
          <cell r="AO219">
            <v>12</v>
          </cell>
          <cell r="AQ219" t="str">
            <v>LLD</v>
          </cell>
          <cell r="AR219" t="str">
            <v>FENWICK LEASE</v>
          </cell>
          <cell r="AS219" t="str">
            <v>FENWICK LEASE</v>
          </cell>
          <cell r="AT219" t="str">
            <v>2019LACH62</v>
          </cell>
          <cell r="AU219" t="str">
            <v>001621959-00</v>
          </cell>
          <cell r="AV219" t="str">
            <v>OUI</v>
          </cell>
          <cell r="AW219" t="str">
            <v>SIG</v>
          </cell>
          <cell r="AX219">
            <v>75354</v>
          </cell>
          <cell r="AY219" t="str">
            <v>CTR</v>
          </cell>
          <cell r="AZ219" t="str">
            <v/>
          </cell>
          <cell r="BA219">
            <v>84</v>
          </cell>
          <cell r="BB219" t="str">
            <v>NON</v>
          </cell>
          <cell r="BC219" t="str">
            <v>OUI</v>
          </cell>
          <cell r="BD219" t="str">
            <v>PREVENTIF ET CURATIF</v>
          </cell>
          <cell r="BE219" t="str">
            <v>NON</v>
          </cell>
          <cell r="BF219" t="str">
            <v>OUI</v>
          </cell>
          <cell r="BG219">
            <v>559.29</v>
          </cell>
          <cell r="BH219">
            <v>396.76</v>
          </cell>
          <cell r="BI219">
            <v>162.53</v>
          </cell>
          <cell r="BN219">
            <v>559.29</v>
          </cell>
          <cell r="BO219">
            <v>4.21</v>
          </cell>
          <cell r="BP219" t="str">
            <v>FORFAIT</v>
          </cell>
          <cell r="BQ219">
            <v>67</v>
          </cell>
          <cell r="BR219">
            <v>8.3476119402985063</v>
          </cell>
          <cell r="BU219">
            <v>800</v>
          </cell>
          <cell r="BW219">
            <v>1488</v>
          </cell>
          <cell r="BX219" t="str">
            <v>INT</v>
          </cell>
          <cell r="CP219" t="str">
            <v>NON</v>
          </cell>
          <cell r="DS219">
            <v>44216</v>
          </cell>
          <cell r="DT219">
            <v>44397</v>
          </cell>
          <cell r="DV219">
            <v>82.666666666666671</v>
          </cell>
          <cell r="DW219">
            <v>992</v>
          </cell>
          <cell r="DX219">
            <v>6944</v>
          </cell>
        </row>
        <row r="220">
          <cell r="C220" t="str">
            <v>H2X393V03129</v>
          </cell>
          <cell r="D220" t="str">
            <v>DEMANDE</v>
          </cell>
          <cell r="E220" t="str">
            <v>INACTIF</v>
          </cell>
          <cell r="F220" t="str">
            <v/>
          </cell>
          <cell r="G220" t="str">
            <v/>
          </cell>
          <cell r="H220" t="str">
            <v>LARIVIERE</v>
          </cell>
          <cell r="I220" t="str">
            <v>FRONTENEX</v>
          </cell>
          <cell r="J220" t="str">
            <v>SUD EST</v>
          </cell>
          <cell r="K220" t="str">
            <v>01S</v>
          </cell>
          <cell r="L220" t="str">
            <v>SUPPLEMENTAIRE</v>
          </cell>
          <cell r="M220">
            <v>2019</v>
          </cell>
          <cell r="N220" t="str">
            <v>SUPPLEMENTAIRE</v>
          </cell>
          <cell r="O220" t="str">
            <v>08.DOSSIER CLOT</v>
          </cell>
          <cell r="P220" t="str">
            <v>CHA</v>
          </cell>
          <cell r="Q220" t="str">
            <v>FRONTAL TRIPLEX</v>
          </cell>
          <cell r="R220" t="str">
            <v>FENWICK</v>
          </cell>
          <cell r="S220" t="str">
            <v>H30D</v>
          </cell>
          <cell r="T220" t="str">
            <v>GASOIL</v>
          </cell>
          <cell r="V220" t="str">
            <v>POSITIONNEUR</v>
          </cell>
          <cell r="X220">
            <v>3</v>
          </cell>
          <cell r="AD220">
            <v>43466</v>
          </cell>
          <cell r="AG220">
            <v>43466</v>
          </cell>
          <cell r="AI220">
            <v>43466</v>
          </cell>
          <cell r="AJ220">
            <v>43466</v>
          </cell>
          <cell r="AK220">
            <v>2019</v>
          </cell>
          <cell r="AL220">
            <v>0</v>
          </cell>
          <cell r="AM220">
            <v>43376</v>
          </cell>
          <cell r="AO220">
            <v>0</v>
          </cell>
          <cell r="AT220" t="str">
            <v>2019LACH62</v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>
            <v>0</v>
          </cell>
          <cell r="BH220" t="str">
            <v/>
          </cell>
          <cell r="BI220">
            <v>0</v>
          </cell>
          <cell r="BN220" t="str">
            <v/>
          </cell>
          <cell r="BO220">
            <v>0</v>
          </cell>
          <cell r="BR220">
            <v>0</v>
          </cell>
          <cell r="BU220">
            <v>0</v>
          </cell>
          <cell r="BW220">
            <v>1488</v>
          </cell>
          <cell r="BX220" t="str">
            <v>INT</v>
          </cell>
          <cell r="CP220" t="str">
            <v>NON</v>
          </cell>
          <cell r="DS220">
            <v>44216</v>
          </cell>
          <cell r="DT220">
            <v>44397</v>
          </cell>
          <cell r="DV220">
            <v>82.666666666666671</v>
          </cell>
          <cell r="DW220">
            <v>992</v>
          </cell>
          <cell r="DX220">
            <v>6944</v>
          </cell>
        </row>
        <row r="221">
          <cell r="C221" t="str">
            <v>RENOUV H2X393C05929</v>
          </cell>
          <cell r="D221" t="str">
            <v>COMMANDE</v>
          </cell>
          <cell r="E221" t="str">
            <v>INACTIF</v>
          </cell>
          <cell r="F221" t="str">
            <v/>
          </cell>
          <cell r="G221" t="str">
            <v/>
          </cell>
          <cell r="H221" t="str">
            <v>LARIVIERE</v>
          </cell>
          <cell r="I221" t="str">
            <v>FRONTENEX</v>
          </cell>
          <cell r="J221" t="str">
            <v>SUD EST</v>
          </cell>
          <cell r="K221" t="str">
            <v>01S</v>
          </cell>
          <cell r="L221" t="str">
            <v/>
          </cell>
          <cell r="M221" t="str">
            <v/>
          </cell>
          <cell r="O221" t="str">
            <v/>
          </cell>
          <cell r="P221" t="str">
            <v>CHA</v>
          </cell>
          <cell r="Q221" t="str">
            <v>FRONTAL TRIPLEX</v>
          </cell>
          <cell r="R221" t="str">
            <v>FENWICK</v>
          </cell>
          <cell r="S221" t="str">
            <v>H30D</v>
          </cell>
          <cell r="T221" t="str">
            <v>GASOIL</v>
          </cell>
          <cell r="V221" t="str">
            <v>POSITIONNEUR</v>
          </cell>
          <cell r="X221">
            <v>3</v>
          </cell>
          <cell r="AD221">
            <v>43524</v>
          </cell>
          <cell r="AE221">
            <v>43822</v>
          </cell>
          <cell r="AG221">
            <v>43524</v>
          </cell>
          <cell r="AI221">
            <v>43822</v>
          </cell>
          <cell r="AJ221">
            <v>43800</v>
          </cell>
          <cell r="AK221">
            <v>2019</v>
          </cell>
          <cell r="AL221">
            <v>3</v>
          </cell>
          <cell r="AM221">
            <v>43641</v>
          </cell>
          <cell r="AO221">
            <v>12</v>
          </cell>
          <cell r="AQ221" t="str">
            <v>LLD</v>
          </cell>
          <cell r="AR221" t="str">
            <v>FENWICK LEASE</v>
          </cell>
          <cell r="AS221" t="str">
            <v>FENWICK LEASE</v>
          </cell>
          <cell r="AT221" t="str">
            <v>2019LACH15</v>
          </cell>
          <cell r="AU221" t="str">
            <v>001621953-00</v>
          </cell>
          <cell r="AV221" t="str">
            <v>OUI</v>
          </cell>
          <cell r="AW221" t="str">
            <v>SIG</v>
          </cell>
          <cell r="AX221">
            <v>75354</v>
          </cell>
          <cell r="AY221" t="str">
            <v>CTR</v>
          </cell>
          <cell r="AZ221" t="str">
            <v/>
          </cell>
          <cell r="BA221">
            <v>84</v>
          </cell>
          <cell r="BB221" t="str">
            <v>NON</v>
          </cell>
          <cell r="BC221" t="str">
            <v>OUI</v>
          </cell>
          <cell r="BD221" t="str">
            <v>PREVENTIF ET CURATIF</v>
          </cell>
          <cell r="BE221" t="str">
            <v>NON</v>
          </cell>
          <cell r="BF221" t="str">
            <v>OUI</v>
          </cell>
          <cell r="BG221">
            <v>559.29</v>
          </cell>
          <cell r="BH221">
            <v>396.76</v>
          </cell>
          <cell r="BI221">
            <v>162.53</v>
          </cell>
          <cell r="BN221">
            <v>229.29</v>
          </cell>
          <cell r="BO221">
            <v>4.21</v>
          </cell>
          <cell r="BP221" t="str">
            <v>FORFAIT</v>
          </cell>
          <cell r="BQ221">
            <v>67</v>
          </cell>
          <cell r="BR221">
            <v>8.3476119402985063</v>
          </cell>
          <cell r="BU221">
            <v>800</v>
          </cell>
          <cell r="BX221" t="str">
            <v>INT</v>
          </cell>
          <cell r="CP221" t="str">
            <v>NON</v>
          </cell>
          <cell r="DT221" t="str">
            <v/>
          </cell>
          <cell r="DX221">
            <v>0</v>
          </cell>
        </row>
        <row r="222">
          <cell r="C222" t="str">
            <v>RENOUV H2X393C05929</v>
          </cell>
          <cell r="D222" t="str">
            <v>ENGAGEMENT</v>
          </cell>
          <cell r="E222" t="str">
            <v>INACTIF</v>
          </cell>
          <cell r="H222" t="str">
            <v>LARIVIERE</v>
          </cell>
          <cell r="I222" t="str">
            <v>FRONTENEX</v>
          </cell>
          <cell r="J222" t="str">
            <v>SUD EST</v>
          </cell>
          <cell r="K222" t="str">
            <v>01S</v>
          </cell>
          <cell r="P222" t="str">
            <v>CHA</v>
          </cell>
          <cell r="Q222" t="str">
            <v>FRONTAL TRIPLEX</v>
          </cell>
          <cell r="R222" t="str">
            <v>FENWICK</v>
          </cell>
          <cell r="S222" t="str">
            <v>H30D</v>
          </cell>
          <cell r="T222" t="str">
            <v>GASOIL</v>
          </cell>
          <cell r="V222" t="str">
            <v>POSITIONNEUR</v>
          </cell>
          <cell r="X222">
            <v>3</v>
          </cell>
          <cell r="AC222">
            <v>43430</v>
          </cell>
          <cell r="AD222">
            <v>43524</v>
          </cell>
          <cell r="AE222">
            <v>43822</v>
          </cell>
          <cell r="AI222">
            <v>43822</v>
          </cell>
          <cell r="AJ222">
            <v>43800</v>
          </cell>
          <cell r="AK222">
            <v>2019</v>
          </cell>
          <cell r="AQ222" t="str">
            <v>LLD</v>
          </cell>
          <cell r="AR222" t="str">
            <v>FENWICK LEASE</v>
          </cell>
          <cell r="AS222" t="str">
            <v>FENWICK LEASE</v>
          </cell>
          <cell r="AT222" t="str">
            <v>2019LACH15</v>
          </cell>
          <cell r="BA222">
            <v>84</v>
          </cell>
          <cell r="BB222" t="str">
            <v>NON</v>
          </cell>
          <cell r="BC222" t="str">
            <v>OUI</v>
          </cell>
          <cell r="BD222" t="str">
            <v>PREVENTIF ET CURATIF</v>
          </cell>
          <cell r="BE222" t="str">
            <v>NON</v>
          </cell>
          <cell r="BF222" t="str">
            <v>OUI</v>
          </cell>
          <cell r="BG222">
            <v>559.29</v>
          </cell>
          <cell r="BH222">
            <v>396.76</v>
          </cell>
          <cell r="BI222">
            <v>162.53</v>
          </cell>
          <cell r="BN222">
            <v>600.83000000000004</v>
          </cell>
          <cell r="BO222">
            <v>4.21</v>
          </cell>
          <cell r="BP222" t="str">
            <v>FORFAIT</v>
          </cell>
          <cell r="BQ222">
            <v>67</v>
          </cell>
          <cell r="BR222">
            <v>8.3476119402985098</v>
          </cell>
          <cell r="BU222">
            <v>800</v>
          </cell>
          <cell r="BX222" t="str">
            <v>INT</v>
          </cell>
          <cell r="CP222" t="str">
            <v>NON</v>
          </cell>
          <cell r="DT222" t="str">
            <v/>
          </cell>
          <cell r="DX222">
            <v>0</v>
          </cell>
        </row>
        <row r="223">
          <cell r="C223" t="str">
            <v>H2X393V06019</v>
          </cell>
          <cell r="D223" t="str">
            <v>MATERIEL</v>
          </cell>
          <cell r="E223" t="str">
            <v>ACTIF</v>
          </cell>
          <cell r="G223" t="str">
            <v/>
          </cell>
          <cell r="H223" t="str">
            <v>LARIVIERE</v>
          </cell>
          <cell r="I223" t="str">
            <v>FRONTENEX</v>
          </cell>
          <cell r="J223" t="str">
            <v>SUD EST</v>
          </cell>
          <cell r="K223" t="str">
            <v>01S</v>
          </cell>
          <cell r="L223" t="str">
            <v/>
          </cell>
          <cell r="M223" t="str">
            <v/>
          </cell>
          <cell r="O223" t="str">
            <v/>
          </cell>
          <cell r="P223" t="str">
            <v>CHA</v>
          </cell>
          <cell r="Q223" t="str">
            <v>FRONTAL TRIPLEX</v>
          </cell>
          <cell r="R223" t="str">
            <v>FENWICK</v>
          </cell>
          <cell r="S223" t="str">
            <v>H30D</v>
          </cell>
          <cell r="T223" t="str">
            <v>GASOIL</v>
          </cell>
          <cell r="V223" t="str">
            <v>POSITIONNEUR</v>
          </cell>
          <cell r="X223">
            <v>3</v>
          </cell>
          <cell r="AD223">
            <v>43831</v>
          </cell>
          <cell r="AE223">
            <v>43817</v>
          </cell>
          <cell r="AG223">
            <v>43831</v>
          </cell>
          <cell r="AI223">
            <v>46387</v>
          </cell>
          <cell r="AJ223">
            <v>46357</v>
          </cell>
          <cell r="AK223">
            <v>2026</v>
          </cell>
          <cell r="AL223">
            <v>3</v>
          </cell>
          <cell r="AM223">
            <v>46206</v>
          </cell>
          <cell r="AO223">
            <v>12</v>
          </cell>
          <cell r="AQ223" t="str">
            <v>LLD</v>
          </cell>
          <cell r="AR223" t="str">
            <v>FENWICK LEASE</v>
          </cell>
          <cell r="AS223" t="str">
            <v>FENWICK LEASE</v>
          </cell>
          <cell r="AT223" t="str">
            <v>2019LACH15</v>
          </cell>
          <cell r="AU223" t="str">
            <v>001621953-00</v>
          </cell>
          <cell r="AV223" t="str">
            <v>OUI</v>
          </cell>
          <cell r="AW223" t="str">
            <v>SIG</v>
          </cell>
          <cell r="AX223">
            <v>75354</v>
          </cell>
          <cell r="AY223" t="str">
            <v>CTR</v>
          </cell>
          <cell r="AZ223" t="str">
            <v/>
          </cell>
          <cell r="BA223">
            <v>84</v>
          </cell>
          <cell r="BB223" t="str">
            <v>NON</v>
          </cell>
          <cell r="BC223" t="str">
            <v>OUI</v>
          </cell>
          <cell r="BD223" t="str">
            <v>PREVENTIF ET CURATIF</v>
          </cell>
          <cell r="BE223" t="str">
            <v>NON</v>
          </cell>
          <cell r="BF223" t="str">
            <v>OUI</v>
          </cell>
          <cell r="BG223">
            <v>559.29</v>
          </cell>
          <cell r="BH223">
            <v>396.76</v>
          </cell>
          <cell r="BI223">
            <v>162.53</v>
          </cell>
          <cell r="BN223">
            <v>229.29</v>
          </cell>
          <cell r="BO223">
            <v>4.21</v>
          </cell>
          <cell r="BP223" t="str">
            <v>FORFAIT</v>
          </cell>
          <cell r="BQ223">
            <v>67</v>
          </cell>
          <cell r="BR223">
            <v>8.3476119402985063</v>
          </cell>
          <cell r="BU223">
            <v>800</v>
          </cell>
          <cell r="BV223">
            <v>5600</v>
          </cell>
          <cell r="BW223">
            <v>887</v>
          </cell>
          <cell r="BX223" t="str">
            <v>INT</v>
          </cell>
          <cell r="CP223" t="str">
            <v>RC</v>
          </cell>
          <cell r="DS223">
            <v>44216</v>
          </cell>
          <cell r="DT223">
            <v>44397</v>
          </cell>
          <cell r="DV223">
            <v>68.230769230769226</v>
          </cell>
          <cell r="DW223">
            <v>818.76923076923072</v>
          </cell>
          <cell r="DX223">
            <v>5731.3846153846152</v>
          </cell>
        </row>
        <row r="224">
          <cell r="C224" t="str">
            <v>ACCROISSEMENT</v>
          </cell>
          <cell r="D224" t="str">
            <v>COMMANDE</v>
          </cell>
          <cell r="E224" t="str">
            <v>INACTIF</v>
          </cell>
          <cell r="G224" t="str">
            <v>MOYEN SUP 2020/RETARD COVID</v>
          </cell>
          <cell r="H224" t="str">
            <v>LARIVIERE</v>
          </cell>
          <cell r="I224" t="str">
            <v>FRONTENEX</v>
          </cell>
          <cell r="J224" t="str">
            <v>SUD EST</v>
          </cell>
          <cell r="K224" t="str">
            <v>01S</v>
          </cell>
          <cell r="L224" t="str">
            <v/>
          </cell>
          <cell r="M224" t="str">
            <v/>
          </cell>
          <cell r="O224" t="str">
            <v/>
          </cell>
          <cell r="P224" t="str">
            <v>CHA</v>
          </cell>
          <cell r="Q224" t="str">
            <v>FRONTAL TRIPLEX</v>
          </cell>
          <cell r="R224" t="str">
            <v>FENWICK</v>
          </cell>
          <cell r="S224" t="str">
            <v>H30D</v>
          </cell>
          <cell r="T224" t="str">
            <v>GASOIL</v>
          </cell>
          <cell r="V224" t="str">
            <v>POSITIONNEUR</v>
          </cell>
          <cell r="X224">
            <v>3</v>
          </cell>
          <cell r="AB224" t="str">
            <v>5 480 mm</v>
          </cell>
          <cell r="AC224">
            <v>43878</v>
          </cell>
          <cell r="AD224">
            <v>43887</v>
          </cell>
          <cell r="AE224">
            <v>44132</v>
          </cell>
          <cell r="AG224">
            <v>43887</v>
          </cell>
          <cell r="AI224">
            <v>44136</v>
          </cell>
          <cell r="AJ224">
            <v>44136</v>
          </cell>
          <cell r="AK224">
            <v>2020</v>
          </cell>
          <cell r="AL224" t="str">
            <v/>
          </cell>
          <cell r="AO224" t="str">
            <v/>
          </cell>
          <cell r="AQ224" t="str">
            <v>LLD</v>
          </cell>
          <cell r="AR224" t="str">
            <v>LOIRE OCEAN MANUTENTION</v>
          </cell>
          <cell r="AS224" t="str">
            <v>LOIRE OCEAN MANUTENTION</v>
          </cell>
          <cell r="AT224" t="str">
            <v>2020LACH23</v>
          </cell>
          <cell r="AU224" t="str">
            <v>001702166-00</v>
          </cell>
          <cell r="AV224" t="str">
            <v/>
          </cell>
          <cell r="AW224" t="str">
            <v/>
          </cell>
          <cell r="AX224" t="str">
            <v/>
          </cell>
          <cell r="AY224" t="str">
            <v>CTR</v>
          </cell>
          <cell r="AZ224" t="str">
            <v/>
          </cell>
          <cell r="BA224">
            <v>84</v>
          </cell>
          <cell r="BB224" t="str">
            <v>NON</v>
          </cell>
          <cell r="BC224" t="str">
            <v>OUI</v>
          </cell>
          <cell r="BD224" t="str">
            <v>PREVENTIF ET CURATIF</v>
          </cell>
          <cell r="BE224" t="str">
            <v>OUI</v>
          </cell>
          <cell r="BF224" t="str">
            <v>OUI</v>
          </cell>
          <cell r="BG224">
            <v>578.02</v>
          </cell>
          <cell r="BH224">
            <v>411.57</v>
          </cell>
          <cell r="BI224">
            <v>167.63</v>
          </cell>
          <cell r="BN224" t="str">
            <v/>
          </cell>
          <cell r="BO224">
            <v>0</v>
          </cell>
          <cell r="BP224" t="str">
            <v>FORFAIT</v>
          </cell>
          <cell r="BQ224">
            <v>67</v>
          </cell>
          <cell r="BR224">
            <v>8.6271641791044775</v>
          </cell>
          <cell r="BU224">
            <v>800</v>
          </cell>
          <cell r="BX224" t="str">
            <v>INT</v>
          </cell>
          <cell r="CP224" t="str">
            <v>NON</v>
          </cell>
          <cell r="DT224" t="str">
            <v/>
          </cell>
          <cell r="DX224">
            <v>0</v>
          </cell>
        </row>
        <row r="225">
          <cell r="C225" t="str">
            <v>H21202X02860</v>
          </cell>
          <cell r="D225" t="str">
            <v>MATERIEL</v>
          </cell>
          <cell r="E225" t="str">
            <v>ACTIF</v>
          </cell>
          <cell r="F225" t="str">
            <v>Contrat SG/loueur</v>
          </cell>
          <cell r="H225" t="str">
            <v>LARIVIERE</v>
          </cell>
          <cell r="I225" t="str">
            <v>FRONTENEX</v>
          </cell>
          <cell r="J225" t="str">
            <v>SUD EST</v>
          </cell>
          <cell r="K225" t="str">
            <v>01S</v>
          </cell>
          <cell r="L225" t="str">
            <v/>
          </cell>
          <cell r="M225" t="str">
            <v/>
          </cell>
          <cell r="O225" t="str">
            <v/>
          </cell>
          <cell r="P225" t="str">
            <v>CHA</v>
          </cell>
          <cell r="Q225" t="str">
            <v>FRONTAL TRIPLEX</v>
          </cell>
          <cell r="R225" t="str">
            <v>FENWICK</v>
          </cell>
          <cell r="S225" t="str">
            <v>H30D</v>
          </cell>
          <cell r="T225" t="str">
            <v>GASOIL</v>
          </cell>
          <cell r="V225" t="str">
            <v>POSITIONNEUR</v>
          </cell>
          <cell r="X225">
            <v>3</v>
          </cell>
          <cell r="AC225">
            <v>43878</v>
          </cell>
          <cell r="AD225">
            <v>43887</v>
          </cell>
          <cell r="AE225">
            <v>44132</v>
          </cell>
          <cell r="AF225">
            <v>44139</v>
          </cell>
          <cell r="AG225">
            <v>44136</v>
          </cell>
          <cell r="AI225">
            <v>46691</v>
          </cell>
          <cell r="AJ225">
            <v>46661</v>
          </cell>
          <cell r="AK225">
            <v>2027</v>
          </cell>
          <cell r="AL225">
            <v>3</v>
          </cell>
          <cell r="AM225">
            <v>46509</v>
          </cell>
          <cell r="AO225">
            <v>12</v>
          </cell>
          <cell r="AQ225" t="str">
            <v>LLD</v>
          </cell>
          <cell r="AR225" t="str">
            <v>FENWICK LEASE</v>
          </cell>
          <cell r="AS225" t="str">
            <v>FENWICK LEASE</v>
          </cell>
          <cell r="AT225" t="str">
            <v>2020LACH23</v>
          </cell>
          <cell r="AU225" t="str">
            <v>001702166-00</v>
          </cell>
          <cell r="AV225" t="str">
            <v>OUI</v>
          </cell>
          <cell r="AW225" t="str">
            <v>1ER JANVIER</v>
          </cell>
          <cell r="AX225">
            <v>85391</v>
          </cell>
          <cell r="AY225" t="str">
            <v>CTR</v>
          </cell>
          <cell r="AZ225" t="str">
            <v/>
          </cell>
          <cell r="BA225">
            <v>84</v>
          </cell>
          <cell r="BB225" t="str">
            <v>NON</v>
          </cell>
          <cell r="BC225" t="str">
            <v>OUI</v>
          </cell>
          <cell r="BD225" t="str">
            <v>PREVENTIF ET CURATIF</v>
          </cell>
          <cell r="BE225" t="str">
            <v>OUI</v>
          </cell>
          <cell r="BF225" t="str">
            <v>OUI</v>
          </cell>
          <cell r="BG225">
            <v>578.02</v>
          </cell>
          <cell r="BH225">
            <v>411.57</v>
          </cell>
          <cell r="BI225">
            <v>166.45</v>
          </cell>
          <cell r="BN225" t="str">
            <v/>
          </cell>
          <cell r="BO225">
            <v>0</v>
          </cell>
          <cell r="BP225" t="str">
            <v>FORFAIT</v>
          </cell>
          <cell r="BQ225">
            <v>67</v>
          </cell>
          <cell r="BR225">
            <v>8.6271641791044775</v>
          </cell>
          <cell r="BU225">
            <v>800</v>
          </cell>
          <cell r="BV225">
            <v>5600</v>
          </cell>
          <cell r="BW225">
            <v>1</v>
          </cell>
          <cell r="BX225" t="str">
            <v>INT</v>
          </cell>
          <cell r="CP225" t="str">
            <v>RC</v>
          </cell>
          <cell r="DS225">
            <v>44132</v>
          </cell>
          <cell r="DT225">
            <v>44314</v>
          </cell>
          <cell r="DV225">
            <v>0</v>
          </cell>
          <cell r="DW225">
            <v>0</v>
          </cell>
          <cell r="DX225">
            <v>0</v>
          </cell>
        </row>
        <row r="226">
          <cell r="C226" t="str">
            <v>ACCROISSEMENT</v>
          </cell>
          <cell r="D226" t="str">
            <v>ENGAGEMENT</v>
          </cell>
          <cell r="E226" t="str">
            <v>INACTIF</v>
          </cell>
          <cell r="H226" t="str">
            <v>LARIVIERE</v>
          </cell>
          <cell r="I226" t="str">
            <v>FRONTENEX</v>
          </cell>
          <cell r="J226" t="str">
            <v>SUD EST</v>
          </cell>
          <cell r="K226" t="str">
            <v>01S</v>
          </cell>
          <cell r="P226" t="str">
            <v>CHA</v>
          </cell>
          <cell r="Q226" t="str">
            <v>FRONTAL TRIPLEX</v>
          </cell>
          <cell r="R226" t="str">
            <v>FENWICK</v>
          </cell>
          <cell r="S226" t="str">
            <v>H30D</v>
          </cell>
          <cell r="T226" t="str">
            <v>GASOIL</v>
          </cell>
          <cell r="V226" t="str">
            <v>POSITIONNEUR</v>
          </cell>
          <cell r="W226" t="str">
            <v>(CHA) DOSSERET</v>
          </cell>
          <cell r="X226">
            <v>3</v>
          </cell>
          <cell r="AC226">
            <v>43878</v>
          </cell>
          <cell r="AD226">
            <v>43887</v>
          </cell>
          <cell r="AE226">
            <v>44088</v>
          </cell>
          <cell r="AI226">
            <v>44088</v>
          </cell>
          <cell r="AJ226">
            <v>44075</v>
          </cell>
          <cell r="AK226">
            <v>2020</v>
          </cell>
          <cell r="AQ226" t="str">
            <v>LLD</v>
          </cell>
          <cell r="AR226" t="str">
            <v>LOIRE OCEAN MANUTENTION</v>
          </cell>
          <cell r="AS226" t="str">
            <v>LOIRE OCEAN MANUTENTION</v>
          </cell>
          <cell r="AT226" t="str">
            <v>2020LACH23</v>
          </cell>
          <cell r="AU226" t="str">
            <v>001702166-00</v>
          </cell>
          <cell r="AV226" t="str">
            <v/>
          </cell>
          <cell r="AW226" t="str">
            <v/>
          </cell>
          <cell r="AX226" t="str">
            <v/>
          </cell>
          <cell r="AZ226" t="str">
            <v/>
          </cell>
          <cell r="BA226">
            <v>84</v>
          </cell>
          <cell r="BB226" t="str">
            <v>NON</v>
          </cell>
          <cell r="BC226" t="str">
            <v>OUI</v>
          </cell>
          <cell r="BD226" t="str">
            <v>PREVENTIF ET CURATIF</v>
          </cell>
          <cell r="BE226" t="str">
            <v>OUI</v>
          </cell>
          <cell r="BF226" t="str">
            <v>OUI</v>
          </cell>
          <cell r="BG226">
            <v>578.02</v>
          </cell>
          <cell r="BH226">
            <v>411.57</v>
          </cell>
          <cell r="BI226">
            <v>167.63</v>
          </cell>
          <cell r="BN226" t="str">
            <v/>
          </cell>
          <cell r="BO226">
            <v>0</v>
          </cell>
          <cell r="BP226" t="str">
            <v>FORFAIT</v>
          </cell>
          <cell r="BQ226">
            <v>67</v>
          </cell>
          <cell r="BR226">
            <v>8.6271641791044775</v>
          </cell>
          <cell r="BU226">
            <v>800</v>
          </cell>
          <cell r="BX226" t="str">
            <v>INT</v>
          </cell>
          <cell r="CP226" t="str">
            <v>NON</v>
          </cell>
          <cell r="DT226" t="str">
            <v/>
          </cell>
          <cell r="DX226">
            <v>0</v>
          </cell>
        </row>
        <row r="227">
          <cell r="C227" t="str">
            <v>H2X392H00013</v>
          </cell>
          <cell r="D227" t="str">
            <v>MATERIEL</v>
          </cell>
          <cell r="E227" t="str">
            <v>INACTIF</v>
          </cell>
          <cell r="G227" t="str">
            <v>CHARIOT DE PARC</v>
          </cell>
          <cell r="H227" t="str">
            <v>LARIVIERE</v>
          </cell>
          <cell r="I227" t="str">
            <v>FRONTENEX</v>
          </cell>
          <cell r="J227" t="str">
            <v>SUD EST</v>
          </cell>
          <cell r="K227" t="str">
            <v>01S</v>
          </cell>
          <cell r="L227" t="str">
            <v/>
          </cell>
          <cell r="M227" t="str">
            <v/>
          </cell>
          <cell r="O227" t="str">
            <v/>
          </cell>
          <cell r="P227" t="str">
            <v>CHA</v>
          </cell>
          <cell r="R227" t="str">
            <v>FENWICK</v>
          </cell>
          <cell r="S227" t="str">
            <v>H25D</v>
          </cell>
          <cell r="T227" t="str">
            <v>GASOIL</v>
          </cell>
          <cell r="V227" t="str">
            <v/>
          </cell>
          <cell r="W227" t="str">
            <v/>
          </cell>
          <cell r="X227">
            <v>2.5</v>
          </cell>
          <cell r="AD227">
            <v>43887</v>
          </cell>
          <cell r="AE227">
            <v>43887</v>
          </cell>
          <cell r="AG227">
            <v>43887</v>
          </cell>
          <cell r="AI227">
            <v>44135</v>
          </cell>
          <cell r="AJ227">
            <v>44105</v>
          </cell>
          <cell r="AK227">
            <v>2020</v>
          </cell>
          <cell r="AL227" t="str">
            <v/>
          </cell>
          <cell r="AN227" t="str">
            <v>PARC</v>
          </cell>
          <cell r="AO227" t="str">
            <v/>
          </cell>
          <cell r="AP227">
            <v>44135</v>
          </cell>
          <cell r="AQ227" t="str">
            <v>LLD PARC</v>
          </cell>
          <cell r="AR227" t="str">
            <v>FENWICK LINDE</v>
          </cell>
          <cell r="AS227" t="str">
            <v>LOIRE OCEAN MANUTENTION</v>
          </cell>
          <cell r="AT227" t="str">
            <v>2020LACH23</v>
          </cell>
          <cell r="AU227" t="str">
            <v/>
          </cell>
          <cell r="AV227" t="str">
            <v/>
          </cell>
          <cell r="AW227" t="str">
            <v/>
          </cell>
          <cell r="AX227" t="str">
            <v/>
          </cell>
          <cell r="AY227" t="str">
            <v>CTAT</v>
          </cell>
          <cell r="AZ227" t="str">
            <v/>
          </cell>
          <cell r="BA227">
            <v>7</v>
          </cell>
          <cell r="BB227" t="str">
            <v>NON</v>
          </cell>
          <cell r="BC227" t="str">
            <v>OUI</v>
          </cell>
          <cell r="BD227" t="str">
            <v>PREVENTIF ET CURATIF</v>
          </cell>
          <cell r="BE227" t="str">
            <v>OUI</v>
          </cell>
          <cell r="BF227" t="str">
            <v>OUI</v>
          </cell>
          <cell r="BG227">
            <v>578.02</v>
          </cell>
          <cell r="BH227">
            <v>411.57</v>
          </cell>
          <cell r="BI227">
            <v>167.63</v>
          </cell>
          <cell r="BN227" t="str">
            <v/>
          </cell>
          <cell r="BO227">
            <v>0</v>
          </cell>
          <cell r="BP227" t="str">
            <v>FORFAIT</v>
          </cell>
          <cell r="BQ227">
            <v>67</v>
          </cell>
          <cell r="BR227">
            <v>8.6271641791044775</v>
          </cell>
          <cell r="BU227">
            <v>800</v>
          </cell>
          <cell r="BX227" t="str">
            <v>INT</v>
          </cell>
          <cell r="CP227" t="str">
            <v>NON</v>
          </cell>
          <cell r="DT227" t="str">
            <v/>
          </cell>
          <cell r="DX227">
            <v>0</v>
          </cell>
        </row>
        <row r="228">
          <cell r="C228" t="str">
            <v>30750</v>
          </cell>
          <cell r="D228" t="str">
            <v>MATERIEL</v>
          </cell>
          <cell r="E228" t="str">
            <v>INACTIF</v>
          </cell>
          <cell r="F228" t="str">
            <v/>
          </cell>
          <cell r="G228" t="str">
            <v>Lors de la reprise le transporteur à fait légèrement basculer le chariot</v>
          </cell>
          <cell r="H228" t="str">
            <v>LARIVIERE</v>
          </cell>
          <cell r="I228" t="str">
            <v>GRENOBLE</v>
          </cell>
          <cell r="J228" t="str">
            <v>SUD EST</v>
          </cell>
          <cell r="K228">
            <v>300</v>
          </cell>
          <cell r="L228" t="str">
            <v>RENOUVELLEMENT</v>
          </cell>
          <cell r="M228">
            <v>2019</v>
          </cell>
          <cell r="N228" t="str">
            <v>RENOUVELLEMENT</v>
          </cell>
          <cell r="O228" t="str">
            <v>08.DOSSIER CLOT</v>
          </cell>
          <cell r="P228" t="str">
            <v>CHA</v>
          </cell>
          <cell r="Q228" t="str">
            <v>FRONTAL DUPLEX</v>
          </cell>
          <cell r="R228" t="str">
            <v>TOYOTA</v>
          </cell>
          <cell r="S228" t="str">
            <v>02 8 FGF25</v>
          </cell>
          <cell r="T228" t="str">
            <v>GAZ</v>
          </cell>
          <cell r="V228" t="str">
            <v>SANS POSITIONNEUR</v>
          </cell>
          <cell r="X228">
            <v>2.5</v>
          </cell>
          <cell r="AD228">
            <v>41060</v>
          </cell>
          <cell r="AG228">
            <v>41060</v>
          </cell>
          <cell r="AI228">
            <v>43615</v>
          </cell>
          <cell r="AJ228">
            <v>43586</v>
          </cell>
          <cell r="AK228">
            <v>2019</v>
          </cell>
          <cell r="AL228">
            <v>3</v>
          </cell>
          <cell r="AM228">
            <v>43436</v>
          </cell>
          <cell r="AN228">
            <v>43297</v>
          </cell>
          <cell r="AO228">
            <v>12</v>
          </cell>
          <cell r="AP228">
            <v>43621</v>
          </cell>
          <cell r="AQ228" t="str">
            <v>LLD</v>
          </cell>
          <cell r="AR228" t="str">
            <v>MANITOU GLOBAL SERVICES</v>
          </cell>
          <cell r="AS228" t="str">
            <v>MANITOU GLOBAL SERVICES</v>
          </cell>
          <cell r="AT228" t="str">
            <v/>
          </cell>
          <cell r="AU228" t="str">
            <v>15</v>
          </cell>
          <cell r="AV228" t="str">
            <v/>
          </cell>
          <cell r="AW228" t="str">
            <v/>
          </cell>
          <cell r="AX228">
            <v>35953</v>
          </cell>
          <cell r="AY228" t="str">
            <v>CTR</v>
          </cell>
          <cell r="AZ228" t="str">
            <v/>
          </cell>
          <cell r="BA228">
            <v>84</v>
          </cell>
          <cell r="BB228" t="str">
            <v>NON</v>
          </cell>
          <cell r="BC228" t="str">
            <v/>
          </cell>
          <cell r="BD228" t="str">
            <v>PREVENTIF ET CURATIF</v>
          </cell>
          <cell r="BE228" t="str">
            <v/>
          </cell>
          <cell r="BF228" t="str">
            <v>OUI</v>
          </cell>
          <cell r="BG228">
            <v>485.78</v>
          </cell>
          <cell r="BH228">
            <v>485.78</v>
          </cell>
          <cell r="BI228">
            <v>0</v>
          </cell>
          <cell r="BN228">
            <v>482</v>
          </cell>
          <cell r="BO228">
            <v>3.26</v>
          </cell>
          <cell r="BP228" t="str">
            <v>FORFAIT</v>
          </cell>
          <cell r="BQ228">
            <v>67</v>
          </cell>
          <cell r="BR228">
            <v>7.250447761194029</v>
          </cell>
          <cell r="BU228">
            <v>800</v>
          </cell>
          <cell r="BX228" t="str">
            <v>INT</v>
          </cell>
          <cell r="CP228" t="str">
            <v>NON</v>
          </cell>
          <cell r="DT228" t="str">
            <v/>
          </cell>
          <cell r="DX228">
            <v>0</v>
          </cell>
        </row>
        <row r="229">
          <cell r="C229" t="str">
            <v>351H101593</v>
          </cell>
          <cell r="D229" t="str">
            <v>MATERIEL</v>
          </cell>
          <cell r="E229" t="str">
            <v>INACTIF</v>
          </cell>
          <cell r="F229" t="str">
            <v/>
          </cell>
          <cell r="G229" t="str">
            <v/>
          </cell>
          <cell r="H229" t="str">
            <v>LARIVIERE</v>
          </cell>
          <cell r="I229" t="str">
            <v>GRENOBLE</v>
          </cell>
          <cell r="J229" t="str">
            <v>SUD EST</v>
          </cell>
          <cell r="K229">
            <v>300</v>
          </cell>
          <cell r="L229" t="str">
            <v/>
          </cell>
          <cell r="M229" t="str">
            <v/>
          </cell>
          <cell r="O229" t="str">
            <v/>
          </cell>
          <cell r="P229" t="str">
            <v>CHA</v>
          </cell>
          <cell r="R229" t="str">
            <v>FENWICK</v>
          </cell>
          <cell r="S229" t="str">
            <v>H25T</v>
          </cell>
          <cell r="T229" t="str">
            <v>GAZ</v>
          </cell>
          <cell r="V229" t="str">
            <v/>
          </cell>
          <cell r="W229" t="str">
            <v/>
          </cell>
          <cell r="X229">
            <v>2.5</v>
          </cell>
          <cell r="AD229">
            <v>35796</v>
          </cell>
          <cell r="AG229">
            <v>35796</v>
          </cell>
          <cell r="AI229">
            <v>42826</v>
          </cell>
          <cell r="AJ229">
            <v>42826</v>
          </cell>
          <cell r="AK229">
            <v>2017</v>
          </cell>
          <cell r="AL229">
            <v>0</v>
          </cell>
          <cell r="AM229" t="str">
            <v/>
          </cell>
          <cell r="AO229">
            <v>0</v>
          </cell>
          <cell r="AP229">
            <v>42826</v>
          </cell>
          <cell r="AQ229" t="str">
            <v>PROPRIETE</v>
          </cell>
          <cell r="AR229" t="str">
            <v>PROPRIETE</v>
          </cell>
          <cell r="AS229" t="str">
            <v>PROPRIETE</v>
          </cell>
          <cell r="AT229" t="str">
            <v/>
          </cell>
          <cell r="AU229" t="str">
            <v>PROPRIETE</v>
          </cell>
          <cell r="AV229" t="str">
            <v>NON</v>
          </cell>
          <cell r="AW229" t="str">
            <v>NON</v>
          </cell>
          <cell r="AY229" t="str">
            <v>CTR</v>
          </cell>
          <cell r="AZ229" t="str">
            <v/>
          </cell>
          <cell r="BA229">
            <v>0</v>
          </cell>
          <cell r="BB229" t="str">
            <v>NON</v>
          </cell>
          <cell r="BC229" t="str">
            <v>NON</v>
          </cell>
          <cell r="BD229" t="str">
            <v>NON</v>
          </cell>
          <cell r="BE229" t="str">
            <v>NON</v>
          </cell>
          <cell r="BF229" t="str">
            <v>NON</v>
          </cell>
          <cell r="BG229">
            <v>0</v>
          </cell>
          <cell r="BH229">
            <v>0</v>
          </cell>
          <cell r="BI229">
            <v>0</v>
          </cell>
          <cell r="BN229">
            <v>0</v>
          </cell>
          <cell r="BO229">
            <v>0</v>
          </cell>
          <cell r="BP229" t="str">
            <v>REEL</v>
          </cell>
          <cell r="BQ229">
            <v>0</v>
          </cell>
          <cell r="BR229">
            <v>0</v>
          </cell>
          <cell r="BU229">
            <v>0</v>
          </cell>
          <cell r="BX229" t="str">
            <v>INT</v>
          </cell>
          <cell r="CP229" t="str">
            <v>NON</v>
          </cell>
          <cell r="DT229" t="str">
            <v/>
          </cell>
          <cell r="DX229">
            <v>0</v>
          </cell>
        </row>
        <row r="230">
          <cell r="C230" t="str">
            <v>H2X392F00278</v>
          </cell>
          <cell r="D230" t="str">
            <v>MATERIEL</v>
          </cell>
          <cell r="E230" t="str">
            <v>INACTIF</v>
          </cell>
          <cell r="F230" t="str">
            <v/>
          </cell>
          <cell r="G230" t="str">
            <v/>
          </cell>
          <cell r="H230" t="str">
            <v>LARIVIERE</v>
          </cell>
          <cell r="I230" t="str">
            <v>GRENOBLE</v>
          </cell>
          <cell r="J230" t="str">
            <v>SUD EST</v>
          </cell>
          <cell r="K230">
            <v>300</v>
          </cell>
          <cell r="L230" t="str">
            <v/>
          </cell>
          <cell r="M230" t="str">
            <v/>
          </cell>
          <cell r="O230" t="str">
            <v/>
          </cell>
          <cell r="P230" t="str">
            <v>CHA</v>
          </cell>
          <cell r="R230" t="str">
            <v>FENWICK</v>
          </cell>
          <cell r="S230" t="str">
            <v>H25T</v>
          </cell>
          <cell r="T230" t="str">
            <v>GAZ</v>
          </cell>
          <cell r="W230" t="str">
            <v/>
          </cell>
          <cell r="X230">
            <v>2.5</v>
          </cell>
          <cell r="AD230">
            <v>43614</v>
          </cell>
          <cell r="AE230">
            <v>43614</v>
          </cell>
          <cell r="AG230">
            <v>43614</v>
          </cell>
          <cell r="AI230">
            <v>43677</v>
          </cell>
          <cell r="AJ230">
            <v>43647</v>
          </cell>
          <cell r="AK230">
            <v>2019</v>
          </cell>
          <cell r="AL230">
            <v>0</v>
          </cell>
          <cell r="AM230">
            <v>43587</v>
          </cell>
          <cell r="AO230">
            <v>0</v>
          </cell>
          <cell r="AP230">
            <v>43684</v>
          </cell>
          <cell r="AQ230" t="str">
            <v>LLD PARC</v>
          </cell>
          <cell r="AR230" t="str">
            <v>FENWICK LEASE</v>
          </cell>
          <cell r="AS230" t="str">
            <v>FENWICK LEASE</v>
          </cell>
          <cell r="AT230" t="str">
            <v>2019LACH16</v>
          </cell>
          <cell r="AU230">
            <v>1020179812</v>
          </cell>
          <cell r="AV230" t="str">
            <v>OUI</v>
          </cell>
          <cell r="AW230" t="str">
            <v>SIG</v>
          </cell>
          <cell r="AX230">
            <v>53398</v>
          </cell>
          <cell r="AY230" t="str">
            <v>CTAT</v>
          </cell>
          <cell r="AZ230" t="str">
            <v/>
          </cell>
          <cell r="BA230">
            <v>3</v>
          </cell>
          <cell r="BB230" t="str">
            <v>NON</v>
          </cell>
          <cell r="BC230" t="str">
            <v>OUI</v>
          </cell>
          <cell r="BD230" t="str">
            <v>PREVENTIF ET CURATIF</v>
          </cell>
          <cell r="BE230" t="str">
            <v>NON</v>
          </cell>
          <cell r="BF230" t="str">
            <v>OUI</v>
          </cell>
          <cell r="BG230">
            <v>508.52</v>
          </cell>
          <cell r="BH230">
            <v>337.64</v>
          </cell>
          <cell r="BI230">
            <v>170.88</v>
          </cell>
          <cell r="BN230">
            <v>508.52</v>
          </cell>
          <cell r="BO230">
            <v>10</v>
          </cell>
          <cell r="BP230" t="str">
            <v>FORFAIT</v>
          </cell>
          <cell r="BQ230">
            <v>125</v>
          </cell>
          <cell r="BR230">
            <v>4.0681599999999998</v>
          </cell>
          <cell r="BU230">
            <v>1500</v>
          </cell>
          <cell r="BX230" t="str">
            <v>INT</v>
          </cell>
          <cell r="CP230" t="str">
            <v>NON</v>
          </cell>
          <cell r="DT230" t="str">
            <v/>
          </cell>
          <cell r="DX230">
            <v>0</v>
          </cell>
        </row>
        <row r="231">
          <cell r="C231" t="str">
            <v>H2X392V01672</v>
          </cell>
          <cell r="D231" t="str">
            <v>MATERIEL</v>
          </cell>
          <cell r="E231" t="str">
            <v>ACTIF</v>
          </cell>
          <cell r="F231" t="str">
            <v/>
          </cell>
          <cell r="G231" t="str">
            <v/>
          </cell>
          <cell r="H231" t="str">
            <v>LARIVIERE</v>
          </cell>
          <cell r="I231" t="str">
            <v>GRENOBLE</v>
          </cell>
          <cell r="J231" t="str">
            <v>SUD EST</v>
          </cell>
          <cell r="K231">
            <v>300</v>
          </cell>
          <cell r="L231" t="str">
            <v/>
          </cell>
          <cell r="M231" t="str">
            <v/>
          </cell>
          <cell r="O231" t="str">
            <v/>
          </cell>
          <cell r="P231" t="str">
            <v>CHA</v>
          </cell>
          <cell r="Q231" t="str">
            <v>FRONTAL STANDARD</v>
          </cell>
          <cell r="R231" t="str">
            <v>FENWICK</v>
          </cell>
          <cell r="S231" t="str">
            <v>H25T</v>
          </cell>
          <cell r="T231" t="str">
            <v>GAZ</v>
          </cell>
          <cell r="V231" t="str">
            <v>POSITIONNEUR</v>
          </cell>
          <cell r="W231" t="str">
            <v>(CHA) DOSSERET</v>
          </cell>
          <cell r="X231">
            <v>2.5</v>
          </cell>
          <cell r="AD231">
            <v>43678</v>
          </cell>
          <cell r="AE231">
            <v>43675</v>
          </cell>
          <cell r="AG231">
            <v>43678</v>
          </cell>
          <cell r="AI231">
            <v>46234</v>
          </cell>
          <cell r="AJ231">
            <v>46204</v>
          </cell>
          <cell r="AK231">
            <v>2026</v>
          </cell>
          <cell r="AL231">
            <v>3</v>
          </cell>
          <cell r="AM231">
            <v>46053</v>
          </cell>
          <cell r="AO231">
            <v>12</v>
          </cell>
          <cell r="AQ231" t="str">
            <v>LLD</v>
          </cell>
          <cell r="AR231" t="str">
            <v>FENWICK LEASE</v>
          </cell>
          <cell r="AS231" t="str">
            <v>FENWICK LEASE</v>
          </cell>
          <cell r="AT231" t="str">
            <v>2019LACH16</v>
          </cell>
          <cell r="AU231" t="str">
            <v>001631789-00</v>
          </cell>
          <cell r="AV231" t="str">
            <v>OUI</v>
          </cell>
          <cell r="AW231" t="str">
            <v>SIG</v>
          </cell>
          <cell r="AX231">
            <v>62466</v>
          </cell>
          <cell r="AY231" t="str">
            <v>CTR</v>
          </cell>
          <cell r="AZ231" t="str">
            <v/>
          </cell>
          <cell r="BA231">
            <v>84</v>
          </cell>
          <cell r="BB231" t="str">
            <v>NON</v>
          </cell>
          <cell r="BC231" t="str">
            <v>OUI</v>
          </cell>
          <cell r="BD231" t="str">
            <v>PREVENTIF ET CURATIF</v>
          </cell>
          <cell r="BE231" t="str">
            <v>NON</v>
          </cell>
          <cell r="BF231" t="str">
            <v>OUI</v>
          </cell>
          <cell r="BG231">
            <v>508.52</v>
          </cell>
          <cell r="BH231">
            <v>337.64</v>
          </cell>
          <cell r="BI231">
            <v>170.88</v>
          </cell>
          <cell r="BN231">
            <v>508.52</v>
          </cell>
          <cell r="BO231">
            <v>4.3499999999999996</v>
          </cell>
          <cell r="BP231" t="str">
            <v>FORFAIT</v>
          </cell>
          <cell r="BQ231">
            <v>67</v>
          </cell>
          <cell r="BR231">
            <v>7.5898507462686569</v>
          </cell>
          <cell r="BU231">
            <v>800</v>
          </cell>
          <cell r="BV231">
            <v>5600</v>
          </cell>
          <cell r="BW231">
            <v>1005</v>
          </cell>
          <cell r="BX231" t="str">
            <v>INT</v>
          </cell>
          <cell r="CP231" t="str">
            <v>RC</v>
          </cell>
          <cell r="DS231">
            <v>44201</v>
          </cell>
          <cell r="DT231">
            <v>44382</v>
          </cell>
          <cell r="DV231">
            <v>62.8125</v>
          </cell>
          <cell r="DW231">
            <v>753.75</v>
          </cell>
          <cell r="DX231">
            <v>5276.25</v>
          </cell>
        </row>
        <row r="232">
          <cell r="C232" t="str">
            <v>H2X392V01672</v>
          </cell>
          <cell r="D232" t="str">
            <v>COMMANDE</v>
          </cell>
          <cell r="E232" t="str">
            <v>INACTIF</v>
          </cell>
          <cell r="F232" t="str">
            <v/>
          </cell>
          <cell r="G232" t="str">
            <v/>
          </cell>
          <cell r="H232" t="str">
            <v>LARIVIERE</v>
          </cell>
          <cell r="I232" t="str">
            <v>GRENOBLE</v>
          </cell>
          <cell r="J232" t="str">
            <v>SUD EST</v>
          </cell>
          <cell r="K232">
            <v>300</v>
          </cell>
          <cell r="L232" t="str">
            <v/>
          </cell>
          <cell r="M232" t="str">
            <v/>
          </cell>
          <cell r="O232" t="str">
            <v/>
          </cell>
          <cell r="P232" t="str">
            <v>CHA</v>
          </cell>
          <cell r="Q232" t="str">
            <v>FRONTAL STANDARD</v>
          </cell>
          <cell r="R232" t="str">
            <v>FENWICK</v>
          </cell>
          <cell r="S232" t="str">
            <v>H25T</v>
          </cell>
          <cell r="T232" t="str">
            <v>GAZ</v>
          </cell>
          <cell r="V232" t="str">
            <v>POSITIONNEUR</v>
          </cell>
          <cell r="W232" t="str">
            <v>(CHA) DOSSERET</v>
          </cell>
          <cell r="X232">
            <v>2.5</v>
          </cell>
          <cell r="AD232">
            <v>43565</v>
          </cell>
          <cell r="AE232">
            <v>43668</v>
          </cell>
          <cell r="AG232">
            <v>43565</v>
          </cell>
          <cell r="AI232">
            <v>43668</v>
          </cell>
          <cell r="AJ232">
            <v>43647</v>
          </cell>
          <cell r="AK232">
            <v>2019</v>
          </cell>
          <cell r="AL232">
            <v>3</v>
          </cell>
          <cell r="AM232">
            <v>43487</v>
          </cell>
          <cell r="AO232">
            <v>12</v>
          </cell>
          <cell r="AQ232" t="str">
            <v>LLD</v>
          </cell>
          <cell r="AR232" t="str">
            <v>FENWICK LEASE</v>
          </cell>
          <cell r="AS232" t="str">
            <v>FENWICK LEASE</v>
          </cell>
          <cell r="AT232" t="str">
            <v>2019LACH16</v>
          </cell>
          <cell r="AU232" t="str">
            <v>001631789-00</v>
          </cell>
          <cell r="AV232" t="str">
            <v>OUI</v>
          </cell>
          <cell r="AW232" t="str">
            <v>SIG</v>
          </cell>
          <cell r="AX232" t="str">
            <v/>
          </cell>
          <cell r="AY232" t="str">
            <v>CTR</v>
          </cell>
          <cell r="AZ232" t="str">
            <v/>
          </cell>
          <cell r="BA232">
            <v>84</v>
          </cell>
          <cell r="BB232" t="str">
            <v>NON</v>
          </cell>
          <cell r="BC232" t="str">
            <v>OUI</v>
          </cell>
          <cell r="BD232" t="str">
            <v>PREVENTIF ET CURATIF</v>
          </cell>
          <cell r="BE232" t="str">
            <v>NON</v>
          </cell>
          <cell r="BF232" t="str">
            <v>OUI</v>
          </cell>
          <cell r="BG232">
            <v>508.52</v>
          </cell>
          <cell r="BH232">
            <v>337.64</v>
          </cell>
          <cell r="BI232">
            <v>170.88</v>
          </cell>
          <cell r="BN232">
            <v>508.52</v>
          </cell>
          <cell r="BO232">
            <v>4.3499999999999996</v>
          </cell>
          <cell r="BP232" t="str">
            <v>FORFAIT</v>
          </cell>
          <cell r="BQ232">
            <v>67</v>
          </cell>
          <cell r="BR232">
            <v>7.5898507462686569</v>
          </cell>
          <cell r="BU232">
            <v>800</v>
          </cell>
          <cell r="BW232">
            <v>1005</v>
          </cell>
          <cell r="BX232" t="str">
            <v>INT</v>
          </cell>
          <cell r="CP232" t="str">
            <v>NON</v>
          </cell>
          <cell r="DS232">
            <v>44201</v>
          </cell>
          <cell r="DT232">
            <v>44382</v>
          </cell>
          <cell r="DV232">
            <v>62.8125</v>
          </cell>
          <cell r="DW232">
            <v>753.75</v>
          </cell>
          <cell r="DX232">
            <v>5276.25</v>
          </cell>
        </row>
        <row r="233">
          <cell r="C233" t="str">
            <v>NON DEFINIE</v>
          </cell>
          <cell r="D233" t="str">
            <v>ENGAGEMENT</v>
          </cell>
          <cell r="E233" t="str">
            <v>INACTIF</v>
          </cell>
          <cell r="H233" t="str">
            <v>LARIVIERE</v>
          </cell>
          <cell r="I233" t="str">
            <v>GRENOBLE</v>
          </cell>
          <cell r="J233" t="str">
            <v>SUD EST</v>
          </cell>
          <cell r="K233">
            <v>300</v>
          </cell>
          <cell r="P233" t="str">
            <v>CHA</v>
          </cell>
          <cell r="R233" t="str">
            <v>FENWICK</v>
          </cell>
          <cell r="S233" t="str">
            <v>H25T</v>
          </cell>
          <cell r="T233" t="str">
            <v>GAZ</v>
          </cell>
          <cell r="X233">
            <v>2.5</v>
          </cell>
          <cell r="AC233">
            <v>44123</v>
          </cell>
          <cell r="AE233">
            <v>44197</v>
          </cell>
          <cell r="AI233">
            <v>44197</v>
          </cell>
          <cell r="AJ233">
            <v>44197</v>
          </cell>
          <cell r="AK233">
            <v>2021</v>
          </cell>
          <cell r="AQ233" t="str">
            <v>LLD</v>
          </cell>
          <cell r="AR233" t="str">
            <v>FENWICK LEASE</v>
          </cell>
          <cell r="AS233" t="str">
            <v>FENWICK LEASE</v>
          </cell>
          <cell r="AT233" t="str">
            <v>2020LACH76</v>
          </cell>
          <cell r="BB233" t="str">
            <v>NON</v>
          </cell>
          <cell r="BC233" t="str">
            <v>OUI</v>
          </cell>
          <cell r="BD233" t="str">
            <v>PREVENTIF ET CURATIF</v>
          </cell>
          <cell r="BE233" t="str">
            <v>NON</v>
          </cell>
          <cell r="BF233" t="str">
            <v>OUI</v>
          </cell>
          <cell r="BG233">
            <v>560</v>
          </cell>
          <cell r="BH233">
            <v>390</v>
          </cell>
          <cell r="BI233">
            <v>170</v>
          </cell>
          <cell r="CP233" t="str">
            <v>NON</v>
          </cell>
          <cell r="DT233" t="str">
            <v/>
          </cell>
          <cell r="DX233">
            <v>0</v>
          </cell>
        </row>
        <row r="234">
          <cell r="C234" t="str">
            <v>NON DEFINIE</v>
          </cell>
          <cell r="D234" t="str">
            <v>COMMANDE</v>
          </cell>
          <cell r="E234" t="str">
            <v>ACTIF</v>
          </cell>
          <cell r="F234" t="str">
            <v>Contrat SG/loueur</v>
          </cell>
          <cell r="H234" t="str">
            <v>LARIVIERE</v>
          </cell>
          <cell r="I234" t="str">
            <v>GRENOBLE</v>
          </cell>
          <cell r="J234" t="str">
            <v>SUD EST</v>
          </cell>
          <cell r="K234">
            <v>300</v>
          </cell>
          <cell r="L234" t="str">
            <v>SUPPLEMENTAIRE</v>
          </cell>
          <cell r="M234">
            <v>2021</v>
          </cell>
          <cell r="N234" t="str">
            <v>SUPPLEMENTAIRE</v>
          </cell>
          <cell r="O234" t="str">
            <v>07.COMMANDE EN COURS</v>
          </cell>
          <cell r="P234" t="str">
            <v>CHA</v>
          </cell>
          <cell r="Q234" t="str">
            <v>FRONTAL STANDARD</v>
          </cell>
          <cell r="R234" t="str">
            <v>FENWICK</v>
          </cell>
          <cell r="S234" t="str">
            <v>H25T</v>
          </cell>
          <cell r="T234" t="str">
            <v>GAZ</v>
          </cell>
          <cell r="V234" t="str">
            <v>POSITIONNEUR</v>
          </cell>
          <cell r="W234" t="str">
            <v>(CHA) DOSSERET</v>
          </cell>
          <cell r="X234">
            <v>2.5</v>
          </cell>
          <cell r="AB234" t="str">
            <v>4530 mm</v>
          </cell>
          <cell r="AC234">
            <v>44123</v>
          </cell>
          <cell r="AD234">
            <v>44175</v>
          </cell>
          <cell r="AE234">
            <v>44362</v>
          </cell>
          <cell r="AI234">
            <v>44362</v>
          </cell>
          <cell r="AJ234">
            <v>44348</v>
          </cell>
          <cell r="AK234">
            <v>2021</v>
          </cell>
          <cell r="AQ234" t="str">
            <v>LLD</v>
          </cell>
          <cell r="AR234" t="str">
            <v>FENWICK LEASE</v>
          </cell>
          <cell r="AS234" t="str">
            <v>FENWICK LEASE</v>
          </cell>
          <cell r="AT234" t="str">
            <v>2020LACH76</v>
          </cell>
          <cell r="AU234" t="str">
            <v>001742247-00</v>
          </cell>
          <cell r="AV234" t="str">
            <v>OUI</v>
          </cell>
          <cell r="AW234" t="str">
            <v>1ER JANVIER</v>
          </cell>
          <cell r="AY234" t="str">
            <v>CTR</v>
          </cell>
          <cell r="BA234">
            <v>84</v>
          </cell>
          <cell r="BB234" t="str">
            <v>NON</v>
          </cell>
          <cell r="BC234" t="str">
            <v>OUI</v>
          </cell>
          <cell r="BD234" t="str">
            <v>PREVENTIF ET CURATIF</v>
          </cell>
          <cell r="BE234" t="str">
            <v>NON</v>
          </cell>
          <cell r="BF234" t="str">
            <v>OUI</v>
          </cell>
          <cell r="BG234">
            <v>515.47</v>
          </cell>
          <cell r="BH234">
            <v>343.73</v>
          </cell>
          <cell r="BI234">
            <v>171.74</v>
          </cell>
          <cell r="BU234">
            <v>800</v>
          </cell>
          <cell r="BX234" t="str">
            <v>INT</v>
          </cell>
          <cell r="CP234" t="str">
            <v>NON</v>
          </cell>
          <cell r="DT234" t="str">
            <v/>
          </cell>
          <cell r="DX234">
            <v>0</v>
          </cell>
        </row>
        <row r="235">
          <cell r="C235" t="str">
            <v>H2X392V01172</v>
          </cell>
          <cell r="D235" t="str">
            <v>MATERIEL</v>
          </cell>
          <cell r="E235" t="str">
            <v>ACTIF</v>
          </cell>
          <cell r="G235" t="str">
            <v>CHARIOT DE PARC</v>
          </cell>
          <cell r="H235" t="str">
            <v>LARIVIERE</v>
          </cell>
          <cell r="I235" t="str">
            <v>GRENOBLE</v>
          </cell>
          <cell r="J235" t="str">
            <v>SUD EST</v>
          </cell>
          <cell r="K235">
            <v>300</v>
          </cell>
          <cell r="P235" t="str">
            <v>CHA</v>
          </cell>
          <cell r="R235" t="str">
            <v>FENWICK</v>
          </cell>
          <cell r="S235" t="str">
            <v>H25T</v>
          </cell>
          <cell r="T235" t="str">
            <v>GAZ</v>
          </cell>
          <cell r="V235" t="str">
            <v>POSITIONNEUR</v>
          </cell>
          <cell r="X235">
            <v>2.5</v>
          </cell>
          <cell r="AB235" t="str">
            <v>4715 mm</v>
          </cell>
          <cell r="AE235">
            <v>44202</v>
          </cell>
          <cell r="AG235">
            <v>44202</v>
          </cell>
          <cell r="AI235">
            <v>44362</v>
          </cell>
          <cell r="AJ235">
            <v>44348</v>
          </cell>
          <cell r="AK235">
            <v>2021</v>
          </cell>
          <cell r="AQ235" t="str">
            <v>LLD PARC</v>
          </cell>
          <cell r="AR235" t="str">
            <v>FENWICK LEASE</v>
          </cell>
          <cell r="AS235" t="str">
            <v>FENWICK LEASE</v>
          </cell>
          <cell r="AT235" t="str">
            <v>2020LACH76</v>
          </cell>
          <cell r="AU235" t="str">
            <v>PARC</v>
          </cell>
          <cell r="AX235">
            <v>55338</v>
          </cell>
          <cell r="AY235" t="str">
            <v>CTAT</v>
          </cell>
          <cell r="BA235">
            <v>3</v>
          </cell>
          <cell r="BB235" t="str">
            <v>NON</v>
          </cell>
          <cell r="BC235" t="str">
            <v>OUI</v>
          </cell>
          <cell r="BD235" t="str">
            <v>PREVENTIF ET CURATIF</v>
          </cell>
          <cell r="BE235" t="str">
            <v>NON</v>
          </cell>
          <cell r="BF235" t="str">
            <v>OUI</v>
          </cell>
          <cell r="BG235">
            <v>515.47</v>
          </cell>
          <cell r="BH235">
            <v>343.73</v>
          </cell>
          <cell r="BI235">
            <v>171.74</v>
          </cell>
          <cell r="BU235">
            <v>800</v>
          </cell>
          <cell r="BW235">
            <v>1</v>
          </cell>
          <cell r="BX235" t="str">
            <v>INT</v>
          </cell>
          <cell r="CP235" t="str">
            <v>RC</v>
          </cell>
          <cell r="DT235" t="str">
            <v/>
          </cell>
          <cell r="DX235">
            <v>0</v>
          </cell>
        </row>
        <row r="236">
          <cell r="C236" t="str">
            <v>RENOUV H2X392C01909</v>
          </cell>
          <cell r="D236" t="str">
            <v>COMMANDE</v>
          </cell>
          <cell r="E236" t="str">
            <v>INACTIF</v>
          </cell>
          <cell r="F236" t="str">
            <v/>
          </cell>
          <cell r="G236" t="str">
            <v xml:space="preserve"> </v>
          </cell>
          <cell r="H236" t="str">
            <v>LARIVIERE</v>
          </cell>
          <cell r="I236" t="str">
            <v>LA GUERCHE Agence</v>
          </cell>
          <cell r="J236" t="str">
            <v>OUEST</v>
          </cell>
          <cell r="K236">
            <v>501</v>
          </cell>
          <cell r="L236" t="str">
            <v/>
          </cell>
          <cell r="M236" t="str">
            <v/>
          </cell>
          <cell r="O236" t="str">
            <v/>
          </cell>
          <cell r="P236" t="str">
            <v>CHA</v>
          </cell>
          <cell r="Q236" t="str">
            <v>FRONTAL STANDARD</v>
          </cell>
          <cell r="R236" t="str">
            <v>FENWICK</v>
          </cell>
          <cell r="S236" t="str">
            <v>E30</v>
          </cell>
          <cell r="T236" t="str">
            <v>ELECTRIQUE</v>
          </cell>
          <cell r="V236" t="str">
            <v>POSITIONNEUR</v>
          </cell>
          <cell r="X236">
            <v>3</v>
          </cell>
          <cell r="AD236">
            <v>43717</v>
          </cell>
          <cell r="AE236">
            <v>43815</v>
          </cell>
          <cell r="AG236">
            <v>43717</v>
          </cell>
          <cell r="AI236">
            <v>43815</v>
          </cell>
          <cell r="AJ236">
            <v>43800</v>
          </cell>
          <cell r="AK236">
            <v>2019</v>
          </cell>
          <cell r="AL236">
            <v>3</v>
          </cell>
          <cell r="AM236">
            <v>43634</v>
          </cell>
          <cell r="AO236">
            <v>12</v>
          </cell>
          <cell r="AQ236" t="str">
            <v>LLD</v>
          </cell>
          <cell r="AR236" t="str">
            <v>FENWICK LEASE</v>
          </cell>
          <cell r="AS236" t="str">
            <v>FENWICK LEASE</v>
          </cell>
          <cell r="AT236" t="str">
            <v>2019LACH17BIS</v>
          </cell>
          <cell r="AU236" t="str">
            <v>001660482-00</v>
          </cell>
          <cell r="AV236" t="str">
            <v>OUI</v>
          </cell>
          <cell r="AW236" t="str">
            <v>SIG</v>
          </cell>
          <cell r="AX236">
            <v>73514</v>
          </cell>
          <cell r="AY236" t="str">
            <v>CTR</v>
          </cell>
          <cell r="AZ236" t="str">
            <v/>
          </cell>
          <cell r="BA236">
            <v>84</v>
          </cell>
          <cell r="BB236" t="str">
            <v>NON</v>
          </cell>
          <cell r="BC236" t="str">
            <v>OUI</v>
          </cell>
          <cell r="BD236" t="str">
            <v>PREVENTIF ET CURATIF</v>
          </cell>
          <cell r="BE236" t="str">
            <v>OUI</v>
          </cell>
          <cell r="BF236" t="str">
            <v>OUI</v>
          </cell>
          <cell r="BG236">
            <v>582.79</v>
          </cell>
          <cell r="BH236">
            <v>460.71</v>
          </cell>
          <cell r="BI236">
            <v>122.08</v>
          </cell>
          <cell r="BN236">
            <v>582.79</v>
          </cell>
          <cell r="BO236">
            <v>2.15</v>
          </cell>
          <cell r="BP236" t="str">
            <v>FORFAIT</v>
          </cell>
          <cell r="BQ236">
            <v>67</v>
          </cell>
          <cell r="BR236">
            <v>8.6983582089552236</v>
          </cell>
          <cell r="BU236">
            <v>800</v>
          </cell>
          <cell r="BX236" t="str">
            <v>INT</v>
          </cell>
          <cell r="CP236" t="str">
            <v>NON</v>
          </cell>
          <cell r="DT236" t="str">
            <v/>
          </cell>
          <cell r="DX236">
            <v>0</v>
          </cell>
        </row>
        <row r="237">
          <cell r="C237" t="str">
            <v>H2X392C01909</v>
          </cell>
          <cell r="D237" t="str">
            <v>MATERIEL</v>
          </cell>
          <cell r="E237" t="str">
            <v>INACTIF</v>
          </cell>
          <cell r="F237" t="str">
            <v/>
          </cell>
          <cell r="G237" t="str">
            <v>Vu avec NS Pour le renouvellement prévoir un Electrique / le 21/03/19 demd visite site // le 21/05/2019 vu avec le RAG ne veulent d'électrique + Env DE au DR nouv. Demande en electrique le 110619 et demande à fenwick a bien vérifié les capacités d'accueil électrique de l'agence // Le 02/09/19 DE validée mais = NS ne pas lancer la commance sans son retour (RDV reorganisation éventuelle de La Guerche) Le 09/09/19 - ns ok déblocage pour renouv en option4. 7/01 dossier clot commande livré</v>
          </cell>
          <cell r="H237" t="str">
            <v>LARIVIERE</v>
          </cell>
          <cell r="I237" t="str">
            <v>LA GUERCHE Agence</v>
          </cell>
          <cell r="J237" t="str">
            <v>OUEST</v>
          </cell>
          <cell r="K237">
            <v>501</v>
          </cell>
          <cell r="L237" t="str">
            <v>RENOUVELLEMENT</v>
          </cell>
          <cell r="M237">
            <v>2019</v>
          </cell>
          <cell r="N237" t="str">
            <v>RENOUVELLEMENT</v>
          </cell>
          <cell r="O237" t="str">
            <v>08.DOSSIER CLOT</v>
          </cell>
          <cell r="P237" t="str">
            <v>CHA</v>
          </cell>
          <cell r="Q237" t="str">
            <v>FRONTAL STANDARD</v>
          </cell>
          <cell r="R237" t="str">
            <v>FENWICK</v>
          </cell>
          <cell r="S237" t="str">
            <v>H25D</v>
          </cell>
          <cell r="T237" t="str">
            <v>GASOIL</v>
          </cell>
          <cell r="V237" t="str">
            <v>SANS POSITIONNEUR</v>
          </cell>
          <cell r="X237">
            <v>2.5</v>
          </cell>
          <cell r="AD237">
            <v>41183</v>
          </cell>
          <cell r="AE237">
            <v>41173</v>
          </cell>
          <cell r="AG237">
            <v>41183</v>
          </cell>
          <cell r="AI237">
            <v>43738</v>
          </cell>
          <cell r="AJ237">
            <v>43709</v>
          </cell>
          <cell r="AK237">
            <v>2019</v>
          </cell>
          <cell r="AL237">
            <v>3</v>
          </cell>
          <cell r="AM237">
            <v>43556</v>
          </cell>
          <cell r="AN237">
            <v>43297</v>
          </cell>
          <cell r="AO237">
            <v>12</v>
          </cell>
          <cell r="AP237">
            <v>43830</v>
          </cell>
          <cell r="AQ237" t="str">
            <v>LLD</v>
          </cell>
          <cell r="AR237" t="str">
            <v>LOIRE OCEAN MANUTENTION</v>
          </cell>
          <cell r="AS237" t="str">
            <v>LOIRE OCEAN MANUTENTION</v>
          </cell>
          <cell r="AT237" t="str">
            <v/>
          </cell>
          <cell r="AU237" t="str">
            <v>HS001720</v>
          </cell>
          <cell r="AV237" t="str">
            <v>OUI</v>
          </cell>
          <cell r="AW237" t="str">
            <v>1ER OCTOBRE</v>
          </cell>
          <cell r="AX237">
            <v>40703</v>
          </cell>
          <cell r="AY237" t="str">
            <v>CTR</v>
          </cell>
          <cell r="AZ237" t="str">
            <v/>
          </cell>
          <cell r="BA237">
            <v>84</v>
          </cell>
          <cell r="BB237" t="str">
            <v>NON</v>
          </cell>
          <cell r="BC237" t="str">
            <v>OUI</v>
          </cell>
          <cell r="BD237" t="str">
            <v>PREVENTIF ET CURATIF</v>
          </cell>
          <cell r="BE237" t="str">
            <v>OUI</v>
          </cell>
          <cell r="BF237" t="str">
            <v>OUI</v>
          </cell>
          <cell r="BG237">
            <v>547.33000000000004</v>
          </cell>
          <cell r="BH237">
            <v>547.33000000000004</v>
          </cell>
          <cell r="BI237">
            <v>0</v>
          </cell>
          <cell r="BN237">
            <v>506</v>
          </cell>
          <cell r="BO237">
            <v>4.3899999999999997</v>
          </cell>
          <cell r="BP237" t="str">
            <v>FORFAIT</v>
          </cell>
          <cell r="BQ237">
            <v>67</v>
          </cell>
          <cell r="BR237">
            <v>8.1691044776119401</v>
          </cell>
          <cell r="BU237">
            <v>800</v>
          </cell>
          <cell r="BW237">
            <v>3899</v>
          </cell>
          <cell r="BX237" t="str">
            <v>INT</v>
          </cell>
          <cell r="CP237" t="str">
            <v>NON</v>
          </cell>
          <cell r="DS237">
            <v>43669</v>
          </cell>
          <cell r="DT237">
            <v>43853</v>
          </cell>
          <cell r="DV237">
            <v>47.548780487804876</v>
          </cell>
          <cell r="DW237">
            <v>570.58536585365846</v>
          </cell>
          <cell r="DX237">
            <v>3994.0975609756092</v>
          </cell>
        </row>
        <row r="238">
          <cell r="C238" t="str">
            <v>H2X392C01909</v>
          </cell>
          <cell r="D238" t="str">
            <v>MATERIEL</v>
          </cell>
          <cell r="E238" t="str">
            <v>INACTIF</v>
          </cell>
          <cell r="F238" t="str">
            <v/>
          </cell>
          <cell r="G238" t="str">
            <v>Déménagement Agence le 03/09/18 / transfert CT demandée / transfert physique gérée par l'agence</v>
          </cell>
          <cell r="H238" t="str">
            <v>LARIVIERE</v>
          </cell>
          <cell r="I238" t="str">
            <v>LA GUERCHE Agence</v>
          </cell>
          <cell r="J238" t="str">
            <v>OUEST</v>
          </cell>
          <cell r="K238">
            <v>501</v>
          </cell>
          <cell r="L238" t="str">
            <v/>
          </cell>
          <cell r="M238">
            <v>2018</v>
          </cell>
          <cell r="N238" t="str">
            <v>TRANSFERT</v>
          </cell>
          <cell r="O238" t="str">
            <v>08.DOSSIER CLOT</v>
          </cell>
          <cell r="P238" t="str">
            <v>CHA</v>
          </cell>
          <cell r="R238" t="str">
            <v>FENWICK</v>
          </cell>
          <cell r="S238" t="str">
            <v>H25D</v>
          </cell>
          <cell r="T238" t="str">
            <v>GASOIL</v>
          </cell>
          <cell r="V238" t="str">
            <v/>
          </cell>
          <cell r="W238" t="str">
            <v/>
          </cell>
          <cell r="X238">
            <v>2.5</v>
          </cell>
          <cell r="AD238">
            <v>41183</v>
          </cell>
          <cell r="AE238">
            <v>41173</v>
          </cell>
          <cell r="AG238">
            <v>41183</v>
          </cell>
          <cell r="AI238">
            <v>43346</v>
          </cell>
          <cell r="AJ238">
            <v>43344</v>
          </cell>
          <cell r="AK238">
            <v>2018</v>
          </cell>
          <cell r="AL238">
            <v>3</v>
          </cell>
          <cell r="AM238">
            <v>43164</v>
          </cell>
          <cell r="AN238">
            <v>43297</v>
          </cell>
          <cell r="AO238">
            <v>12</v>
          </cell>
          <cell r="AQ238" t="str">
            <v>LLD</v>
          </cell>
          <cell r="AR238" t="str">
            <v>LOIRE OCEAN MANUTENTION</v>
          </cell>
          <cell r="AS238" t="str">
            <v>LOIRE OCEAN MANUTENTION</v>
          </cell>
          <cell r="AT238" t="str">
            <v/>
          </cell>
          <cell r="AU238" t="str">
            <v>HS001720</v>
          </cell>
          <cell r="AV238" t="str">
            <v>OUI</v>
          </cell>
          <cell r="AW238" t="str">
            <v>1ER OCTOBRE</v>
          </cell>
          <cell r="AX238">
            <v>40703</v>
          </cell>
          <cell r="AY238" t="str">
            <v>CTR</v>
          </cell>
          <cell r="AZ238" t="str">
            <v/>
          </cell>
          <cell r="BA238">
            <v>84</v>
          </cell>
          <cell r="BB238" t="str">
            <v>NON</v>
          </cell>
          <cell r="BC238" t="str">
            <v>OUI</v>
          </cell>
          <cell r="BD238" t="str">
            <v>PREVENTIF ET CURATIF</v>
          </cell>
          <cell r="BE238" t="str">
            <v>OUI</v>
          </cell>
          <cell r="BF238" t="str">
            <v>OUI</v>
          </cell>
          <cell r="BG238">
            <v>528.76</v>
          </cell>
          <cell r="BH238">
            <v>528.76</v>
          </cell>
          <cell r="BI238">
            <v>0</v>
          </cell>
          <cell r="BN238">
            <v>506</v>
          </cell>
          <cell r="BO238">
            <v>4.3899999999999997</v>
          </cell>
          <cell r="BP238" t="str">
            <v>FORFAIT</v>
          </cell>
          <cell r="BQ238">
            <v>67</v>
          </cell>
          <cell r="BR238">
            <v>7.8919402985074623</v>
          </cell>
          <cell r="BU238">
            <v>800</v>
          </cell>
          <cell r="BW238">
            <v>3899</v>
          </cell>
          <cell r="BX238" t="str">
            <v>INT</v>
          </cell>
          <cell r="CP238" t="str">
            <v>NON</v>
          </cell>
          <cell r="DS238">
            <v>43669</v>
          </cell>
          <cell r="DT238">
            <v>43853</v>
          </cell>
          <cell r="DV238">
            <v>47.548780487804876</v>
          </cell>
          <cell r="DW238">
            <v>570.58536585365846</v>
          </cell>
          <cell r="DX238">
            <v>3994.0975609756092</v>
          </cell>
        </row>
        <row r="239">
          <cell r="C239" t="str">
            <v>H2X393F05714</v>
          </cell>
          <cell r="D239" t="str">
            <v>MATERIEL</v>
          </cell>
          <cell r="E239" t="str">
            <v>ACTIF</v>
          </cell>
          <cell r="F239" t="str">
            <v/>
          </cell>
          <cell r="G239" t="str">
            <v>Déménagement Agence le 03/09/18 / transfert CT demandée / transfert physique gérée par l'agence</v>
          </cell>
          <cell r="H239" t="str">
            <v>LARIVIERE</v>
          </cell>
          <cell r="I239" t="str">
            <v>LA GUERCHE Agence</v>
          </cell>
          <cell r="J239" t="str">
            <v>OUEST</v>
          </cell>
          <cell r="K239">
            <v>501</v>
          </cell>
          <cell r="L239" t="str">
            <v/>
          </cell>
          <cell r="M239">
            <v>2018</v>
          </cell>
          <cell r="N239" t="str">
            <v>TRANSFERT</v>
          </cell>
          <cell r="O239" t="str">
            <v>08.DOSSIER CLOT</v>
          </cell>
          <cell r="P239" t="str">
            <v>CHA</v>
          </cell>
          <cell r="Q239" t="str">
            <v>FRONTAL STANDARD</v>
          </cell>
          <cell r="R239" t="str">
            <v>FENWICK</v>
          </cell>
          <cell r="S239" t="str">
            <v>H30D</v>
          </cell>
          <cell r="T239" t="str">
            <v>GASOIL</v>
          </cell>
          <cell r="V239" t="str">
            <v/>
          </cell>
          <cell r="W239" t="str">
            <v/>
          </cell>
          <cell r="X239">
            <v>3</v>
          </cell>
          <cell r="AD239">
            <v>42401</v>
          </cell>
          <cell r="AE239">
            <v>42401</v>
          </cell>
          <cell r="AG239">
            <v>42401</v>
          </cell>
          <cell r="AI239">
            <v>44957</v>
          </cell>
          <cell r="AJ239">
            <v>44927</v>
          </cell>
          <cell r="AK239">
            <v>2023</v>
          </cell>
          <cell r="AL239">
            <v>3</v>
          </cell>
          <cell r="AM239">
            <v>44775</v>
          </cell>
          <cell r="AO239">
            <v>12</v>
          </cell>
          <cell r="AQ239" t="str">
            <v>LLD</v>
          </cell>
          <cell r="AR239" t="str">
            <v>FENWICK LEASE</v>
          </cell>
          <cell r="AS239" t="str">
            <v>FENWICK LEASE</v>
          </cell>
          <cell r="AT239" t="str">
            <v/>
          </cell>
          <cell r="AU239" t="str">
            <v>001348146-00</v>
          </cell>
          <cell r="AV239" t="str">
            <v>OUI</v>
          </cell>
          <cell r="AW239" t="str">
            <v>SIG</v>
          </cell>
          <cell r="AX239">
            <v>64746</v>
          </cell>
          <cell r="AY239" t="str">
            <v>CTR</v>
          </cell>
          <cell r="AZ239" t="str">
            <v/>
          </cell>
          <cell r="BA239">
            <v>84</v>
          </cell>
          <cell r="BB239" t="str">
            <v>NON</v>
          </cell>
          <cell r="BC239" t="str">
            <v>OUI</v>
          </cell>
          <cell r="BD239" t="str">
            <v>PREVENTIF ET CURATIF</v>
          </cell>
          <cell r="BE239" t="str">
            <v>NON</v>
          </cell>
          <cell r="BF239" t="str">
            <v>OUI</v>
          </cell>
          <cell r="BG239">
            <v>522.24</v>
          </cell>
          <cell r="BH239">
            <v>361</v>
          </cell>
          <cell r="BI239">
            <v>161.24</v>
          </cell>
          <cell r="BN239">
            <v>522.24</v>
          </cell>
          <cell r="BO239">
            <v>4.21</v>
          </cell>
          <cell r="BP239" t="str">
            <v>FORFAIT</v>
          </cell>
          <cell r="BQ239">
            <v>67</v>
          </cell>
          <cell r="BR239">
            <v>7.794626865671642</v>
          </cell>
          <cell r="BU239">
            <v>800</v>
          </cell>
          <cell r="BV239">
            <v>5600</v>
          </cell>
          <cell r="BW239">
            <v>2745</v>
          </cell>
          <cell r="BX239" t="str">
            <v>INT</v>
          </cell>
          <cell r="CP239" t="str">
            <v>RC</v>
          </cell>
          <cell r="DS239">
            <v>44179</v>
          </cell>
          <cell r="DT239">
            <v>44361</v>
          </cell>
          <cell r="DV239">
            <v>47.327586206896555</v>
          </cell>
          <cell r="DW239">
            <v>567.93103448275861</v>
          </cell>
          <cell r="DX239">
            <v>3975.5172413793102</v>
          </cell>
        </row>
        <row r="240">
          <cell r="C240" t="str">
            <v>H2X387V05871</v>
          </cell>
          <cell r="D240" t="str">
            <v>MATERIEL</v>
          </cell>
          <cell r="E240" t="str">
            <v>ACTIF</v>
          </cell>
          <cell r="F240" t="str">
            <v/>
          </cell>
          <cell r="G240" t="str">
            <v/>
          </cell>
          <cell r="H240" t="str">
            <v>LARIVIERE</v>
          </cell>
          <cell r="I240" t="str">
            <v>LA GUERCHE Agence</v>
          </cell>
          <cell r="J240" t="str">
            <v>OUEST</v>
          </cell>
          <cell r="K240">
            <v>501</v>
          </cell>
          <cell r="L240" t="str">
            <v/>
          </cell>
          <cell r="M240" t="str">
            <v/>
          </cell>
          <cell r="O240" t="str">
            <v/>
          </cell>
          <cell r="P240" t="str">
            <v>CHA</v>
          </cell>
          <cell r="Q240" t="str">
            <v>FRONTAL STANDARD</v>
          </cell>
          <cell r="R240" t="str">
            <v>FENWICK</v>
          </cell>
          <cell r="S240" t="str">
            <v>E30</v>
          </cell>
          <cell r="T240" t="str">
            <v>ELECTRIQUE</v>
          </cell>
          <cell r="V240" t="str">
            <v>POSITIONNEUR</v>
          </cell>
          <cell r="X240">
            <v>3</v>
          </cell>
          <cell r="AD240">
            <v>43831</v>
          </cell>
          <cell r="AE240">
            <v>43838</v>
          </cell>
          <cell r="AG240">
            <v>43831</v>
          </cell>
          <cell r="AI240">
            <v>46387</v>
          </cell>
          <cell r="AJ240">
            <v>46357</v>
          </cell>
          <cell r="AK240">
            <v>2026</v>
          </cell>
          <cell r="AL240">
            <v>3</v>
          </cell>
          <cell r="AM240">
            <v>46206</v>
          </cell>
          <cell r="AO240">
            <v>12</v>
          </cell>
          <cell r="AQ240" t="str">
            <v>LLD</v>
          </cell>
          <cell r="AR240" t="str">
            <v>FENWICK LEASE</v>
          </cell>
          <cell r="AS240" t="str">
            <v>FENWICK LEASE</v>
          </cell>
          <cell r="AT240" t="str">
            <v>2019LACH17BIS</v>
          </cell>
          <cell r="AU240" t="str">
            <v>001660482-00</v>
          </cell>
          <cell r="AV240" t="str">
            <v>OUI</v>
          </cell>
          <cell r="AW240" t="str">
            <v>SIG</v>
          </cell>
          <cell r="AX240">
            <v>73514</v>
          </cell>
          <cell r="AY240" t="str">
            <v>CTR</v>
          </cell>
          <cell r="AZ240" t="str">
            <v/>
          </cell>
          <cell r="BA240">
            <v>84</v>
          </cell>
          <cell r="BB240" t="str">
            <v>NON</v>
          </cell>
          <cell r="BC240" t="str">
            <v>OUI</v>
          </cell>
          <cell r="BD240" t="str">
            <v>PREVENTIF ET CURATIF</v>
          </cell>
          <cell r="BE240" t="str">
            <v>OUI</v>
          </cell>
          <cell r="BF240" t="str">
            <v>OUI</v>
          </cell>
          <cell r="BG240">
            <v>582.79</v>
          </cell>
          <cell r="BH240">
            <v>460.71</v>
          </cell>
          <cell r="BI240">
            <v>122.08</v>
          </cell>
          <cell r="BN240">
            <v>582.79</v>
          </cell>
          <cell r="BO240">
            <v>2.15</v>
          </cell>
          <cell r="BP240" t="str">
            <v>FORFAIT</v>
          </cell>
          <cell r="BQ240">
            <v>67</v>
          </cell>
          <cell r="BR240">
            <v>8.6983582089552236</v>
          </cell>
          <cell r="BU240">
            <v>800</v>
          </cell>
          <cell r="BV240">
            <v>5600</v>
          </cell>
          <cell r="BW240">
            <v>711</v>
          </cell>
          <cell r="BX240" t="str">
            <v>INT</v>
          </cell>
          <cell r="CP240" t="str">
            <v>RC</v>
          </cell>
          <cell r="DS240">
            <v>44179</v>
          </cell>
          <cell r="DT240">
            <v>44361</v>
          </cell>
          <cell r="DV240">
            <v>64.63636363636364</v>
          </cell>
          <cell r="DW240">
            <v>775.63636363636374</v>
          </cell>
          <cell r="DX240">
            <v>5429.454545454546</v>
          </cell>
        </row>
        <row r="241">
          <cell r="C241" t="str">
            <v>H2X387J05431</v>
          </cell>
          <cell r="D241" t="str">
            <v>MATERIEL</v>
          </cell>
          <cell r="E241" t="str">
            <v>ACTIF</v>
          </cell>
          <cell r="F241" t="str">
            <v/>
          </cell>
          <cell r="G241" t="str">
            <v/>
          </cell>
          <cell r="H241" t="str">
            <v>LARIVIERE</v>
          </cell>
          <cell r="I241" t="str">
            <v>LA GUERCHE COUP</v>
          </cell>
          <cell r="J241" t="str">
            <v>OUEST</v>
          </cell>
          <cell r="K241" t="str">
            <v>503</v>
          </cell>
          <cell r="L241" t="str">
            <v/>
          </cell>
          <cell r="M241" t="str">
            <v/>
          </cell>
          <cell r="O241" t="str">
            <v/>
          </cell>
          <cell r="P241" t="str">
            <v>CHA</v>
          </cell>
          <cell r="Q241" t="str">
            <v>FRONTAL STANDARD</v>
          </cell>
          <cell r="R241" t="str">
            <v>FENWICK</v>
          </cell>
          <cell r="S241" t="str">
            <v>E25</v>
          </cell>
          <cell r="T241" t="str">
            <v>ELECTRIQUE</v>
          </cell>
          <cell r="V241" t="str">
            <v>POSITIONNEUR</v>
          </cell>
          <cell r="X241">
            <v>2.5</v>
          </cell>
          <cell r="AD241">
            <v>43466</v>
          </cell>
          <cell r="AE241">
            <v>43454</v>
          </cell>
          <cell r="AG241">
            <v>43466</v>
          </cell>
          <cell r="AI241">
            <v>46022</v>
          </cell>
          <cell r="AJ241">
            <v>45992</v>
          </cell>
          <cell r="AK241">
            <v>2025</v>
          </cell>
          <cell r="AL241">
            <v>3</v>
          </cell>
          <cell r="AM241">
            <v>45841</v>
          </cell>
          <cell r="AO241">
            <v>12</v>
          </cell>
          <cell r="AQ241" t="str">
            <v>LLD</v>
          </cell>
          <cell r="AR241" t="str">
            <v>FENWICK LEASE</v>
          </cell>
          <cell r="AS241" t="str">
            <v>FENWICK LEASE</v>
          </cell>
          <cell r="AT241" t="str">
            <v>2018LACH61</v>
          </cell>
          <cell r="AU241" t="str">
            <v>001575762-00</v>
          </cell>
          <cell r="AV241" t="str">
            <v>OUI</v>
          </cell>
          <cell r="AW241" t="str">
            <v>SIG</v>
          </cell>
          <cell r="AX241">
            <v>67449</v>
          </cell>
          <cell r="AY241" t="str">
            <v>CTR</v>
          </cell>
          <cell r="AZ241" t="str">
            <v/>
          </cell>
          <cell r="BA241">
            <v>84</v>
          </cell>
          <cell r="BB241" t="str">
            <v>NON</v>
          </cell>
          <cell r="BC241" t="str">
            <v>OUI</v>
          </cell>
          <cell r="BD241" t="str">
            <v>PREVENTIF ET CURATIF</v>
          </cell>
          <cell r="BE241" t="str">
            <v>NON</v>
          </cell>
          <cell r="BF241" t="str">
            <v>OUI</v>
          </cell>
          <cell r="BG241">
            <v>539.59</v>
          </cell>
          <cell r="BH241">
            <v>425.72</v>
          </cell>
          <cell r="BI241">
            <v>113.87</v>
          </cell>
          <cell r="BN241">
            <v>539.59</v>
          </cell>
          <cell r="BO241">
            <v>0</v>
          </cell>
          <cell r="BP241" t="str">
            <v>FORFAIT</v>
          </cell>
          <cell r="BQ241">
            <v>67</v>
          </cell>
          <cell r="BR241">
            <v>8.0535820895522399</v>
          </cell>
          <cell r="BU241">
            <v>800</v>
          </cell>
          <cell r="BV241">
            <v>5600</v>
          </cell>
          <cell r="BW241">
            <v>427</v>
          </cell>
          <cell r="BX241" t="str">
            <v>INT</v>
          </cell>
          <cell r="CP241" t="str">
            <v>RC</v>
          </cell>
          <cell r="DS241">
            <v>44179</v>
          </cell>
          <cell r="DT241">
            <v>44361</v>
          </cell>
          <cell r="DV241">
            <v>18.565217391304348</v>
          </cell>
          <cell r="DW241">
            <v>222.78260869565219</v>
          </cell>
          <cell r="DX241">
            <v>1559.4782608695652</v>
          </cell>
        </row>
        <row r="242">
          <cell r="C242" t="str">
            <v>H2X387J05431</v>
          </cell>
          <cell r="D242" t="str">
            <v>COMMANDE</v>
          </cell>
          <cell r="E242" t="str">
            <v>INACTIF</v>
          </cell>
          <cell r="F242" t="str">
            <v/>
          </cell>
          <cell r="G242" t="str">
            <v/>
          </cell>
          <cell r="H242" t="str">
            <v>LARIVIERE</v>
          </cell>
          <cell r="I242" t="str">
            <v>LA GUERCHE COUP</v>
          </cell>
          <cell r="J242" t="str">
            <v>OUEST</v>
          </cell>
          <cell r="K242" t="str">
            <v>503</v>
          </cell>
          <cell r="L242" t="str">
            <v/>
          </cell>
          <cell r="M242" t="str">
            <v/>
          </cell>
          <cell r="O242" t="str">
            <v/>
          </cell>
          <cell r="P242" t="str">
            <v>CHA</v>
          </cell>
          <cell r="R242" t="str">
            <v>FENWICK</v>
          </cell>
          <cell r="S242" t="str">
            <v>E25</v>
          </cell>
          <cell r="T242" t="str">
            <v>ELECTRIQUE</v>
          </cell>
          <cell r="V242" t="str">
            <v/>
          </cell>
          <cell r="W242" t="str">
            <v/>
          </cell>
          <cell r="X242">
            <v>2.5</v>
          </cell>
          <cell r="AD242">
            <v>43332</v>
          </cell>
          <cell r="AE242">
            <v>43454</v>
          </cell>
          <cell r="AG242">
            <v>43332</v>
          </cell>
          <cell r="AL242">
            <v>3</v>
          </cell>
          <cell r="AM242" t="str">
            <v/>
          </cell>
          <cell r="AO242">
            <v>12</v>
          </cell>
          <cell r="AQ242" t="str">
            <v>LLD</v>
          </cell>
          <cell r="AR242" t="str">
            <v>FENWICK LEASE</v>
          </cell>
          <cell r="AS242" t="str">
            <v>FENWICK LEASE</v>
          </cell>
          <cell r="AT242" t="str">
            <v>2018LACH61</v>
          </cell>
          <cell r="AU242" t="str">
            <v>001575762-00</v>
          </cell>
          <cell r="AV242" t="str">
            <v>OUI</v>
          </cell>
          <cell r="AW242" t="str">
            <v>SIG</v>
          </cell>
          <cell r="AX242">
            <v>67449</v>
          </cell>
          <cell r="AY242" t="str">
            <v>CTR</v>
          </cell>
          <cell r="AZ242" t="str">
            <v/>
          </cell>
          <cell r="BA242">
            <v>84</v>
          </cell>
          <cell r="BB242" t="str">
            <v>NON</v>
          </cell>
          <cell r="BC242" t="str">
            <v>OUI</v>
          </cell>
          <cell r="BD242" t="str">
            <v>PREVENTIF ET CURATIF</v>
          </cell>
          <cell r="BE242" t="str">
            <v>NON</v>
          </cell>
          <cell r="BF242" t="str">
            <v>OUI</v>
          </cell>
          <cell r="BG242">
            <v>539.59</v>
          </cell>
          <cell r="BH242">
            <v>425.72</v>
          </cell>
          <cell r="BI242">
            <v>113.87</v>
          </cell>
          <cell r="BN242">
            <v>539.59</v>
          </cell>
          <cell r="BO242">
            <v>0</v>
          </cell>
          <cell r="BP242" t="str">
            <v>FORFAIT</v>
          </cell>
          <cell r="BQ242">
            <v>67</v>
          </cell>
          <cell r="BR242">
            <v>8.0535820895522399</v>
          </cell>
          <cell r="BU242">
            <v>800</v>
          </cell>
          <cell r="BW242">
            <v>427</v>
          </cell>
          <cell r="BX242" t="str">
            <v>INT</v>
          </cell>
          <cell r="CP242" t="str">
            <v>NON</v>
          </cell>
          <cell r="DS242">
            <v>44179</v>
          </cell>
          <cell r="DT242">
            <v>44361</v>
          </cell>
          <cell r="DV242">
            <v>18.565217391304348</v>
          </cell>
          <cell r="DW242">
            <v>222.78260869565219</v>
          </cell>
          <cell r="DX242">
            <v>1559.4782608695652</v>
          </cell>
        </row>
        <row r="243">
          <cell r="C243" t="str">
            <v>H2X387J05431</v>
          </cell>
          <cell r="D243" t="str">
            <v>DEMANDE</v>
          </cell>
          <cell r="E243" t="str">
            <v>INACTIF</v>
          </cell>
          <cell r="F243" t="str">
            <v/>
          </cell>
          <cell r="G243" t="str">
            <v/>
          </cell>
          <cell r="H243" t="str">
            <v>LARIVIERE</v>
          </cell>
          <cell r="I243" t="str">
            <v>LA GUERCHE COUP</v>
          </cell>
          <cell r="J243" t="str">
            <v>OUEST</v>
          </cell>
          <cell r="K243" t="str">
            <v>503</v>
          </cell>
          <cell r="L243" t="str">
            <v/>
          </cell>
          <cell r="M243">
            <v>2018</v>
          </cell>
          <cell r="N243" t="str">
            <v>SUPPLEMENTAIRE</v>
          </cell>
          <cell r="O243" t="str">
            <v>08.DOSSIER CLOT</v>
          </cell>
          <cell r="P243" t="str">
            <v>CHA</v>
          </cell>
          <cell r="R243" t="str">
            <v>FENWICK</v>
          </cell>
          <cell r="S243" t="str">
            <v/>
          </cell>
          <cell r="T243" t="str">
            <v>ELECTRIQUE</v>
          </cell>
          <cell r="V243" t="str">
            <v/>
          </cell>
          <cell r="W243" t="str">
            <v/>
          </cell>
          <cell r="X243">
            <v>0</v>
          </cell>
          <cell r="AD243">
            <v>43290</v>
          </cell>
          <cell r="AE243">
            <v>43454</v>
          </cell>
          <cell r="AG243">
            <v>43290</v>
          </cell>
          <cell r="AL243" t="str">
            <v/>
          </cell>
          <cell r="AM243" t="str">
            <v/>
          </cell>
          <cell r="AO243" t="str">
            <v/>
          </cell>
          <cell r="AT243" t="str">
            <v>2018LACH61</v>
          </cell>
          <cell r="AU243" t="str">
            <v/>
          </cell>
          <cell r="AV243" t="str">
            <v/>
          </cell>
          <cell r="AW243" t="str">
            <v/>
          </cell>
          <cell r="AX243">
            <v>67449</v>
          </cell>
          <cell r="AY243" t="str">
            <v/>
          </cell>
          <cell r="AZ243" t="str">
            <v/>
          </cell>
          <cell r="BA243" t="str">
            <v/>
          </cell>
          <cell r="BB243" t="str">
            <v>NON</v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>
            <v>0</v>
          </cell>
          <cell r="BH243" t="str">
            <v/>
          </cell>
          <cell r="BI243">
            <v>0</v>
          </cell>
          <cell r="BN243" t="str">
            <v/>
          </cell>
          <cell r="BO243">
            <v>0</v>
          </cell>
          <cell r="BR243">
            <v>0</v>
          </cell>
          <cell r="BU243">
            <v>0</v>
          </cell>
          <cell r="BW243">
            <v>427</v>
          </cell>
          <cell r="BX243" t="str">
            <v>INT</v>
          </cell>
          <cell r="CP243" t="str">
            <v>NON</v>
          </cell>
          <cell r="DS243">
            <v>44179</v>
          </cell>
          <cell r="DT243">
            <v>44361</v>
          </cell>
          <cell r="DV243">
            <v>18.565217391304348</v>
          </cell>
          <cell r="DW243">
            <v>222.78260869565219</v>
          </cell>
          <cell r="DX243">
            <v>1559.4782608695652</v>
          </cell>
        </row>
        <row r="244">
          <cell r="C244" t="str">
            <v>H2X392B00752</v>
          </cell>
          <cell r="D244" t="str">
            <v>MATERIEL</v>
          </cell>
          <cell r="E244" t="str">
            <v>INACTIF</v>
          </cell>
          <cell r="F244" t="str">
            <v/>
          </cell>
          <cell r="G244" t="str">
            <v>Chariot d'attente récupéré d'une fin de contrat de la guerche PF // Livraison du définitif le 20/12/2018  rétrait prévu début Janvier 2019 à la demande de Mathieu C. / relance le 07/01/2019 = OK LE 10/01/19</v>
          </cell>
          <cell r="H244" t="str">
            <v>LARIVIERE</v>
          </cell>
          <cell r="I244" t="str">
            <v>LA GUERCHE COUP</v>
          </cell>
          <cell r="J244" t="str">
            <v>OUEST</v>
          </cell>
          <cell r="K244" t="str">
            <v>503</v>
          </cell>
          <cell r="L244" t="str">
            <v/>
          </cell>
          <cell r="M244" t="str">
            <v/>
          </cell>
          <cell r="O244" t="str">
            <v/>
          </cell>
          <cell r="P244" t="str">
            <v>CHA</v>
          </cell>
          <cell r="R244" t="str">
            <v>FENWICK</v>
          </cell>
          <cell r="S244" t="str">
            <v>H25D</v>
          </cell>
          <cell r="T244" t="str">
            <v>GASOIL</v>
          </cell>
          <cell r="V244" t="str">
            <v/>
          </cell>
          <cell r="W244" t="str">
            <v/>
          </cell>
          <cell r="X244">
            <v>2.5</v>
          </cell>
          <cell r="AD244">
            <v>43344</v>
          </cell>
          <cell r="AE244">
            <v>43282</v>
          </cell>
          <cell r="AG244">
            <v>43344</v>
          </cell>
          <cell r="AI244">
            <v>43465</v>
          </cell>
          <cell r="AJ244">
            <v>43435</v>
          </cell>
          <cell r="AK244">
            <v>2018</v>
          </cell>
          <cell r="AL244">
            <v>3</v>
          </cell>
          <cell r="AM244">
            <v>43284</v>
          </cell>
          <cell r="AO244">
            <v>12</v>
          </cell>
          <cell r="AP244">
            <v>43474</v>
          </cell>
          <cell r="AQ244" t="str">
            <v>LLD PARC</v>
          </cell>
          <cell r="AR244" t="str">
            <v>LOIRE OCEAN MANUTENTION</v>
          </cell>
          <cell r="AS244" t="str">
            <v>FENWICK LEASE</v>
          </cell>
          <cell r="AT244" t="str">
            <v/>
          </cell>
          <cell r="AU244" t="str">
            <v>NA00019492/L</v>
          </cell>
          <cell r="AV244" t="str">
            <v>NON</v>
          </cell>
          <cell r="AW244" t="str">
            <v>NON</v>
          </cell>
          <cell r="AX244">
            <v>49657</v>
          </cell>
          <cell r="AY244" t="str">
            <v>CTAT</v>
          </cell>
          <cell r="AZ244" t="str">
            <v/>
          </cell>
          <cell r="BA244">
            <v>84</v>
          </cell>
          <cell r="BB244" t="str">
            <v>NON</v>
          </cell>
          <cell r="BC244" t="str">
            <v>OUI</v>
          </cell>
          <cell r="BD244" t="str">
            <v>PREVENTIF ET CURATIF</v>
          </cell>
          <cell r="BE244" t="str">
            <v>NON</v>
          </cell>
          <cell r="BF244" t="str">
            <v>OUI</v>
          </cell>
          <cell r="BG244">
            <v>539.59</v>
          </cell>
          <cell r="BH244">
            <v>425.72</v>
          </cell>
          <cell r="BI244">
            <v>113.87</v>
          </cell>
          <cell r="BN244">
            <v>539.59</v>
          </cell>
          <cell r="BO244">
            <v>0</v>
          </cell>
          <cell r="BP244" t="str">
            <v>FORFAIT</v>
          </cell>
          <cell r="BQ244">
            <v>67</v>
          </cell>
          <cell r="BR244">
            <v>8.0535820895522399</v>
          </cell>
          <cell r="BU244">
            <v>800</v>
          </cell>
          <cell r="BX244" t="str">
            <v>INT</v>
          </cell>
          <cell r="CP244" t="str">
            <v>SUPP</v>
          </cell>
          <cell r="DT244" t="str">
            <v/>
          </cell>
          <cell r="DX244">
            <v>0</v>
          </cell>
        </row>
        <row r="245">
          <cell r="C245" t="str">
            <v>711172A04034</v>
          </cell>
          <cell r="D245" t="str">
            <v>MATERIEL</v>
          </cell>
          <cell r="E245" t="str">
            <v>INACTIF</v>
          </cell>
          <cell r="F245" t="str">
            <v/>
          </cell>
          <cell r="G245" t="str">
            <v/>
          </cell>
          <cell r="H245" t="str">
            <v>LARIVIERE</v>
          </cell>
          <cell r="I245" t="str">
            <v>LA GUERCHE PF</v>
          </cell>
          <cell r="J245" t="str">
            <v>SUPPLY CHAIN</v>
          </cell>
          <cell r="K245">
            <v>776</v>
          </cell>
          <cell r="L245" t="str">
            <v/>
          </cell>
          <cell r="M245" t="str">
            <v/>
          </cell>
          <cell r="O245" t="str">
            <v/>
          </cell>
          <cell r="P245" t="str">
            <v>GER</v>
          </cell>
          <cell r="R245" t="str">
            <v>FENWICK</v>
          </cell>
          <cell r="S245" t="str">
            <v>L12</v>
          </cell>
          <cell r="T245" t="str">
            <v>ELECTRIQUE</v>
          </cell>
          <cell r="V245" t="str">
            <v/>
          </cell>
          <cell r="W245" t="str">
            <v/>
          </cell>
          <cell r="X245">
            <v>2</v>
          </cell>
          <cell r="AD245">
            <v>40330</v>
          </cell>
          <cell r="AE245">
            <v>40326</v>
          </cell>
          <cell r="AG245">
            <v>40330</v>
          </cell>
          <cell r="AI245">
            <v>42155</v>
          </cell>
          <cell r="AJ245">
            <v>42125</v>
          </cell>
          <cell r="AK245">
            <v>2015</v>
          </cell>
          <cell r="AL245">
            <v>3</v>
          </cell>
          <cell r="AM245">
            <v>41976</v>
          </cell>
          <cell r="AN245" t="str">
            <v/>
          </cell>
          <cell r="AO245">
            <v>12</v>
          </cell>
          <cell r="AP245">
            <v>42521</v>
          </cell>
          <cell r="AQ245" t="str">
            <v>LLD</v>
          </cell>
          <cell r="AR245" t="str">
            <v>LOIRE OCEAN MANUTENTION</v>
          </cell>
          <cell r="AS245" t="str">
            <v>LOIRE OCEAN MANUTENTION</v>
          </cell>
          <cell r="AT245" t="str">
            <v/>
          </cell>
          <cell r="AU245" t="str">
            <v>HS001184</v>
          </cell>
          <cell r="AV245" t="str">
            <v>OUI</v>
          </cell>
          <cell r="AW245" t="str">
            <v>1ER JANVIER</v>
          </cell>
          <cell r="AX245">
            <v>11532</v>
          </cell>
          <cell r="AY245" t="str">
            <v>CTR</v>
          </cell>
          <cell r="AZ245" t="str">
            <v/>
          </cell>
          <cell r="BA245">
            <v>60</v>
          </cell>
          <cell r="BB245" t="str">
            <v>NON</v>
          </cell>
          <cell r="BC245" t="str">
            <v>OUI</v>
          </cell>
          <cell r="BD245" t="str">
            <v>PREVENTIF ET CURATIF</v>
          </cell>
          <cell r="BE245" t="str">
            <v>NON</v>
          </cell>
          <cell r="BF245" t="str">
            <v>OUI</v>
          </cell>
          <cell r="BG245">
            <v>228.05</v>
          </cell>
          <cell r="BH245">
            <v>228.05</v>
          </cell>
          <cell r="BI245">
            <v>0</v>
          </cell>
          <cell r="BN245">
            <v>207</v>
          </cell>
          <cell r="BO245">
            <v>3</v>
          </cell>
          <cell r="BP245" t="str">
            <v>FORFAIT</v>
          </cell>
          <cell r="BQ245">
            <v>42</v>
          </cell>
          <cell r="BR245">
            <v>5.4297619047619055</v>
          </cell>
          <cell r="BU245">
            <v>500</v>
          </cell>
          <cell r="BX245" t="str">
            <v>INT</v>
          </cell>
          <cell r="CP245" t="str">
            <v>NON</v>
          </cell>
          <cell r="DT245" t="str">
            <v/>
          </cell>
          <cell r="DX245">
            <v>0</v>
          </cell>
        </row>
        <row r="246">
          <cell r="C246" t="str">
            <v>F21172F02483</v>
          </cell>
          <cell r="D246" t="str">
            <v>MATERIEL</v>
          </cell>
          <cell r="E246" t="str">
            <v>ACTIF</v>
          </cell>
          <cell r="F246" t="str">
            <v/>
          </cell>
          <cell r="G246" t="str">
            <v/>
          </cell>
          <cell r="H246" t="str">
            <v>LARIVIERE</v>
          </cell>
          <cell r="I246" t="str">
            <v>LA GUERCHE PF</v>
          </cell>
          <cell r="J246" t="str">
            <v>SUPPLY CHAIN</v>
          </cell>
          <cell r="K246">
            <v>776</v>
          </cell>
          <cell r="L246" t="str">
            <v/>
          </cell>
          <cell r="M246" t="str">
            <v/>
          </cell>
          <cell r="O246" t="str">
            <v/>
          </cell>
          <cell r="P246" t="str">
            <v>GER</v>
          </cell>
          <cell r="R246" t="str">
            <v>FENWICK</v>
          </cell>
          <cell r="S246" t="str">
            <v>L12</v>
          </cell>
          <cell r="T246" t="str">
            <v>ELECTRIQUE</v>
          </cell>
          <cell r="V246" t="str">
            <v/>
          </cell>
          <cell r="W246" t="str">
            <v/>
          </cell>
          <cell r="X246">
            <v>1.5</v>
          </cell>
          <cell r="AD246">
            <v>42217</v>
          </cell>
          <cell r="AE246">
            <v>42209</v>
          </cell>
          <cell r="AG246">
            <v>42217</v>
          </cell>
          <cell r="AI246">
            <v>44773</v>
          </cell>
          <cell r="AJ246">
            <v>44743</v>
          </cell>
          <cell r="AK246">
            <v>2022</v>
          </cell>
          <cell r="AL246">
            <v>3</v>
          </cell>
          <cell r="AM246">
            <v>44592</v>
          </cell>
          <cell r="AN246" t="str">
            <v/>
          </cell>
          <cell r="AO246">
            <v>12</v>
          </cell>
          <cell r="AQ246" t="str">
            <v>LLD</v>
          </cell>
          <cell r="AR246" t="str">
            <v>FENWICK LEASE</v>
          </cell>
          <cell r="AS246" t="str">
            <v>FENWICK LEASE</v>
          </cell>
          <cell r="AT246" t="str">
            <v>2015LA09</v>
          </cell>
          <cell r="AU246" t="str">
            <v>001307347-00</v>
          </cell>
          <cell r="AV246" t="str">
            <v>OUI</v>
          </cell>
          <cell r="AW246" t="str">
            <v>SIG</v>
          </cell>
          <cell r="AX246">
            <v>12936</v>
          </cell>
          <cell r="AY246" t="str">
            <v>CTR</v>
          </cell>
          <cell r="AZ246" t="str">
            <v/>
          </cell>
          <cell r="BA246">
            <v>84</v>
          </cell>
          <cell r="BB246" t="str">
            <v>NON</v>
          </cell>
          <cell r="BC246" t="str">
            <v>OUI</v>
          </cell>
          <cell r="BD246" t="str">
            <v>PREVENTIF ET CURATIF</v>
          </cell>
          <cell r="BE246" t="str">
            <v>NON</v>
          </cell>
          <cell r="BF246" t="str">
            <v>OUI</v>
          </cell>
          <cell r="BG246">
            <v>166.41</v>
          </cell>
          <cell r="BH246">
            <v>92.47</v>
          </cell>
          <cell r="BI246">
            <v>73.94</v>
          </cell>
          <cell r="BN246">
            <v>166.41</v>
          </cell>
          <cell r="BO246">
            <v>3.09</v>
          </cell>
          <cell r="BP246" t="str">
            <v>FORFAIT</v>
          </cell>
          <cell r="BQ246">
            <v>42</v>
          </cell>
          <cell r="BR246">
            <v>3.9621428571428572</v>
          </cell>
          <cell r="BU246">
            <v>500</v>
          </cell>
          <cell r="BW246">
            <v>1454</v>
          </cell>
          <cell r="BX246" t="str">
            <v>INT</v>
          </cell>
          <cell r="CP246" t="str">
            <v>RC</v>
          </cell>
          <cell r="DS246">
            <v>44179</v>
          </cell>
          <cell r="DT246">
            <v>44361</v>
          </cell>
          <cell r="DV246">
            <v>22.71875</v>
          </cell>
          <cell r="DW246">
            <v>272.625</v>
          </cell>
          <cell r="DX246">
            <v>1908.375</v>
          </cell>
        </row>
        <row r="247">
          <cell r="C247" t="str">
            <v>H2X387J02203</v>
          </cell>
          <cell r="D247" t="str">
            <v>MATERIEL</v>
          </cell>
          <cell r="E247" t="str">
            <v>ACTIF</v>
          </cell>
          <cell r="F247" t="str">
            <v/>
          </cell>
          <cell r="G247" t="str">
            <v/>
          </cell>
          <cell r="H247" t="str">
            <v>LARIVIERE</v>
          </cell>
          <cell r="I247" t="str">
            <v>LA GUERCHE PF</v>
          </cell>
          <cell r="J247" t="str">
            <v>SUPPLY CHAIN</v>
          </cell>
          <cell r="K247">
            <v>776</v>
          </cell>
          <cell r="L247" t="str">
            <v/>
          </cell>
          <cell r="M247" t="str">
            <v/>
          </cell>
          <cell r="O247" t="str">
            <v/>
          </cell>
          <cell r="P247" t="str">
            <v>CHA</v>
          </cell>
          <cell r="Q247" t="str">
            <v>FRONTAL TRIPLEX</v>
          </cell>
          <cell r="R247" t="str">
            <v>FENWICK</v>
          </cell>
          <cell r="S247" t="str">
            <v>E30</v>
          </cell>
          <cell r="T247" t="str">
            <v>ELECTRIQUE</v>
          </cell>
          <cell r="V247" t="str">
            <v>POSITIONNEUR</v>
          </cell>
          <cell r="X247">
            <v>3</v>
          </cell>
          <cell r="AD247">
            <v>43282</v>
          </cell>
          <cell r="AE247">
            <v>43277</v>
          </cell>
          <cell r="AG247">
            <v>43282</v>
          </cell>
          <cell r="AI247">
            <v>45838</v>
          </cell>
          <cell r="AJ247">
            <v>45809</v>
          </cell>
          <cell r="AK247">
            <v>2025</v>
          </cell>
          <cell r="AL247">
            <v>3</v>
          </cell>
          <cell r="AM247">
            <v>45656</v>
          </cell>
          <cell r="AO247">
            <v>12</v>
          </cell>
          <cell r="AQ247" t="str">
            <v>LLD</v>
          </cell>
          <cell r="AR247" t="str">
            <v>FENWICK LEASE</v>
          </cell>
          <cell r="AS247" t="str">
            <v>FENWICK LEASE</v>
          </cell>
          <cell r="AT247" t="str">
            <v>2018LACH11</v>
          </cell>
          <cell r="AU247" t="str">
            <v>001527116-00</v>
          </cell>
          <cell r="AV247" t="str">
            <v>OUI</v>
          </cell>
          <cell r="AW247" t="str">
            <v>SIG</v>
          </cell>
          <cell r="AX247">
            <v>78251</v>
          </cell>
          <cell r="AY247" t="str">
            <v>CTR</v>
          </cell>
          <cell r="AZ247" t="str">
            <v/>
          </cell>
          <cell r="BA247">
            <v>84</v>
          </cell>
          <cell r="BB247" t="str">
            <v>NON</v>
          </cell>
          <cell r="BC247" t="str">
            <v>OUI</v>
          </cell>
          <cell r="BD247" t="str">
            <v>PREVENTIF ET CURATIF</v>
          </cell>
          <cell r="BE247" t="str">
            <v>NON</v>
          </cell>
          <cell r="BF247" t="str">
            <v>OUI</v>
          </cell>
          <cell r="BG247">
            <v>615.16999999999996</v>
          </cell>
          <cell r="BH247">
            <v>503.19</v>
          </cell>
          <cell r="BI247">
            <v>111.98</v>
          </cell>
          <cell r="BN247">
            <v>615.16999999999996</v>
          </cell>
          <cell r="BO247">
            <v>2.15</v>
          </cell>
          <cell r="BP247" t="str">
            <v>FORFAIT</v>
          </cell>
          <cell r="BQ247">
            <v>67</v>
          </cell>
          <cell r="BR247">
            <v>9.1816417910447754</v>
          </cell>
          <cell r="BU247">
            <v>800</v>
          </cell>
          <cell r="BV247">
            <v>5600</v>
          </cell>
          <cell r="BW247">
            <v>1721</v>
          </cell>
          <cell r="BX247" t="str">
            <v>INT</v>
          </cell>
          <cell r="CP247" t="str">
            <v>RC</v>
          </cell>
          <cell r="DS247">
            <v>44179</v>
          </cell>
          <cell r="DT247">
            <v>44361</v>
          </cell>
          <cell r="DV247">
            <v>59.344827586206897</v>
          </cell>
          <cell r="DW247">
            <v>712.13793103448279</v>
          </cell>
          <cell r="DX247">
            <v>4984.9655172413795</v>
          </cell>
        </row>
        <row r="248">
          <cell r="C248" t="str">
            <v>H2X387J02203</v>
          </cell>
          <cell r="D248" t="str">
            <v>COMMANDE</v>
          </cell>
          <cell r="E248" t="str">
            <v>INACTIF</v>
          </cell>
          <cell r="F248" t="str">
            <v/>
          </cell>
          <cell r="G248" t="str">
            <v/>
          </cell>
          <cell r="H248" t="str">
            <v>LARIVIERE</v>
          </cell>
          <cell r="I248" t="str">
            <v>LA GUERCHE PF</v>
          </cell>
          <cell r="J248" t="str">
            <v>SUPPLY CHAIN</v>
          </cell>
          <cell r="K248">
            <v>776</v>
          </cell>
          <cell r="L248" t="str">
            <v/>
          </cell>
          <cell r="M248" t="str">
            <v/>
          </cell>
          <cell r="O248" t="str">
            <v/>
          </cell>
          <cell r="P248" t="str">
            <v>CHA</v>
          </cell>
          <cell r="Q248" t="str">
            <v>FRONTAL TRIPLEX</v>
          </cell>
          <cell r="R248" t="str">
            <v>FENWICK</v>
          </cell>
          <cell r="S248" t="str">
            <v>E30</v>
          </cell>
          <cell r="T248" t="str">
            <v>ELECTRIQUE</v>
          </cell>
          <cell r="V248" t="str">
            <v>POSITIONNEUR</v>
          </cell>
          <cell r="X248">
            <v>3</v>
          </cell>
          <cell r="AD248">
            <v>43131</v>
          </cell>
          <cell r="AE248">
            <v>43277</v>
          </cell>
          <cell r="AG248">
            <v>43131</v>
          </cell>
          <cell r="AI248">
            <v>45838</v>
          </cell>
          <cell r="AJ248">
            <v>45809</v>
          </cell>
          <cell r="AK248">
            <v>2025</v>
          </cell>
          <cell r="AL248">
            <v>3</v>
          </cell>
          <cell r="AM248">
            <v>45656</v>
          </cell>
          <cell r="AO248">
            <v>12</v>
          </cell>
          <cell r="AQ248" t="str">
            <v>LLD</v>
          </cell>
          <cell r="AR248" t="str">
            <v>FENWICK LEASE</v>
          </cell>
          <cell r="AS248" t="str">
            <v>FENWICK LEASE</v>
          </cell>
          <cell r="AT248" t="str">
            <v>2018LACH11</v>
          </cell>
          <cell r="AU248" t="str">
            <v>001527116-00</v>
          </cell>
          <cell r="AV248" t="str">
            <v>OUI</v>
          </cell>
          <cell r="AW248" t="str">
            <v>SIG</v>
          </cell>
          <cell r="AX248">
            <v>78251</v>
          </cell>
          <cell r="AY248" t="str">
            <v>CTR</v>
          </cell>
          <cell r="AZ248" t="str">
            <v/>
          </cell>
          <cell r="BA248">
            <v>84</v>
          </cell>
          <cell r="BB248" t="str">
            <v>NON</v>
          </cell>
          <cell r="BC248" t="str">
            <v>OUI</v>
          </cell>
          <cell r="BD248" t="str">
            <v>PREVENTIF ET CURATIF</v>
          </cell>
          <cell r="BE248" t="str">
            <v>NON</v>
          </cell>
          <cell r="BF248" t="str">
            <v>OUI</v>
          </cell>
          <cell r="BG248">
            <v>615.16999999999996</v>
          </cell>
          <cell r="BH248">
            <v>503.19</v>
          </cell>
          <cell r="BI248">
            <v>111.98</v>
          </cell>
          <cell r="BN248">
            <v>615.16999999999996</v>
          </cell>
          <cell r="BO248">
            <v>2.15</v>
          </cell>
          <cell r="BP248" t="str">
            <v>FORFAIT</v>
          </cell>
          <cell r="BQ248">
            <v>67</v>
          </cell>
          <cell r="BR248">
            <v>9.1816417910447754</v>
          </cell>
          <cell r="BU248">
            <v>800</v>
          </cell>
          <cell r="BW248">
            <v>1721</v>
          </cell>
          <cell r="BX248" t="str">
            <v>INT</v>
          </cell>
          <cell r="CP248" t="str">
            <v>NON</v>
          </cell>
          <cell r="DS248">
            <v>44179</v>
          </cell>
          <cell r="DT248">
            <v>44361</v>
          </cell>
          <cell r="DV248">
            <v>59.344827586206897</v>
          </cell>
          <cell r="DW248">
            <v>712.13793103448279</v>
          </cell>
          <cell r="DX248">
            <v>4984.9655172413795</v>
          </cell>
        </row>
        <row r="249">
          <cell r="C249" t="str">
            <v>H2X392B00752</v>
          </cell>
          <cell r="D249" t="str">
            <v>MATERIEL</v>
          </cell>
          <cell r="E249" t="str">
            <v>INACTIF</v>
          </cell>
          <cell r="F249" t="str">
            <v/>
          </cell>
          <cell r="G249" t="str">
            <v>Transféré en courte durée sur la guerche COUP à compté du 01/09/18</v>
          </cell>
          <cell r="H249" t="str">
            <v>LARIVIERE</v>
          </cell>
          <cell r="I249" t="str">
            <v>LA GUERCHE PF</v>
          </cell>
          <cell r="J249" t="str">
            <v>SUPPLY CHAIN</v>
          </cell>
          <cell r="K249">
            <v>776</v>
          </cell>
          <cell r="L249" t="str">
            <v>RENOUVELLEMENT</v>
          </cell>
          <cell r="M249">
            <v>2018</v>
          </cell>
          <cell r="N249" t="str">
            <v>RENOUVELLEMENT</v>
          </cell>
          <cell r="O249" t="str">
            <v>08.DOSSIER CLOT</v>
          </cell>
          <cell r="P249" t="str">
            <v>CHA</v>
          </cell>
          <cell r="R249" t="str">
            <v>FENWICK</v>
          </cell>
          <cell r="S249" t="str">
            <v>H25D</v>
          </cell>
          <cell r="T249" t="str">
            <v>GASOIL</v>
          </cell>
          <cell r="V249" t="str">
            <v/>
          </cell>
          <cell r="W249" t="str">
            <v/>
          </cell>
          <cell r="X249">
            <v>2.5</v>
          </cell>
          <cell r="AD249">
            <v>40695</v>
          </cell>
          <cell r="AE249">
            <v>40682</v>
          </cell>
          <cell r="AG249">
            <v>40695</v>
          </cell>
          <cell r="AI249">
            <v>43251</v>
          </cell>
          <cell r="AJ249">
            <v>43221</v>
          </cell>
          <cell r="AK249">
            <v>2018</v>
          </cell>
          <cell r="AL249">
            <v>3</v>
          </cell>
          <cell r="AM249">
            <v>43072</v>
          </cell>
          <cell r="AN249">
            <v>42944</v>
          </cell>
          <cell r="AO249">
            <v>12</v>
          </cell>
          <cell r="AP249">
            <v>43281</v>
          </cell>
          <cell r="AQ249" t="str">
            <v>LLD</v>
          </cell>
          <cell r="AR249" t="str">
            <v>LOIRE OCEAN MANUTENTION</v>
          </cell>
          <cell r="AS249" t="str">
            <v>LOIRE OCEAN MANUTENTION</v>
          </cell>
          <cell r="AT249" t="str">
            <v/>
          </cell>
          <cell r="AU249" t="str">
            <v>HS001359</v>
          </cell>
          <cell r="AV249" t="str">
            <v>OUI</v>
          </cell>
          <cell r="AW249" t="str">
            <v>1ER JUIN</v>
          </cell>
          <cell r="AX249">
            <v>49657</v>
          </cell>
          <cell r="AY249" t="str">
            <v>CTR</v>
          </cell>
          <cell r="AZ249" t="str">
            <v/>
          </cell>
          <cell r="BA249">
            <v>84</v>
          </cell>
          <cell r="BB249" t="str">
            <v>NON</v>
          </cell>
          <cell r="BC249" t="str">
            <v>OUI</v>
          </cell>
          <cell r="BD249" t="str">
            <v>PREVENTIF ET CURATIF</v>
          </cell>
          <cell r="BE249" t="str">
            <v>OUI</v>
          </cell>
          <cell r="BF249" t="str">
            <v>OUI</v>
          </cell>
          <cell r="BG249">
            <v>576.94000000000005</v>
          </cell>
          <cell r="BH249">
            <v>576.94000000000005</v>
          </cell>
          <cell r="BI249">
            <v>0</v>
          </cell>
          <cell r="BN249">
            <v>506</v>
          </cell>
          <cell r="BO249">
            <v>4.3899999999999997</v>
          </cell>
          <cell r="BP249" t="str">
            <v>FORFAIT</v>
          </cell>
          <cell r="BQ249">
            <v>67</v>
          </cell>
          <cell r="BR249">
            <v>8.6110447761194031</v>
          </cell>
          <cell r="BU249">
            <v>800</v>
          </cell>
          <cell r="BX249" t="str">
            <v>INT</v>
          </cell>
          <cell r="CP249" t="str">
            <v>NON</v>
          </cell>
          <cell r="DT249" t="str">
            <v/>
          </cell>
          <cell r="DX249">
            <v>0</v>
          </cell>
        </row>
        <row r="250">
          <cell r="C250" t="str">
            <v>H2X392S03091</v>
          </cell>
          <cell r="D250" t="str">
            <v>MATERIEL</v>
          </cell>
          <cell r="E250" t="str">
            <v>INACTIF</v>
          </cell>
          <cell r="F250" t="str">
            <v/>
          </cell>
          <cell r="G250" t="str">
            <v/>
          </cell>
          <cell r="H250" t="str">
            <v>LARIVIERE</v>
          </cell>
          <cell r="I250" t="str">
            <v>LA GUERCHE PF</v>
          </cell>
          <cell r="J250" t="str">
            <v>SUPPLY CHAIN</v>
          </cell>
          <cell r="K250">
            <v>776</v>
          </cell>
          <cell r="L250" t="str">
            <v/>
          </cell>
          <cell r="M250" t="str">
            <v/>
          </cell>
          <cell r="O250" t="str">
            <v/>
          </cell>
          <cell r="P250" t="str">
            <v>CHA</v>
          </cell>
          <cell r="R250" t="str">
            <v>FENWICK</v>
          </cell>
          <cell r="S250" t="str">
            <v>H25D</v>
          </cell>
          <cell r="T250" t="str">
            <v>GASOIL</v>
          </cell>
          <cell r="V250" t="str">
            <v/>
          </cell>
          <cell r="W250" t="str">
            <v/>
          </cell>
          <cell r="X250">
            <v>2.5</v>
          </cell>
          <cell r="AD250">
            <v>42409</v>
          </cell>
          <cell r="AE250">
            <v>42409</v>
          </cell>
          <cell r="AG250">
            <v>42409</v>
          </cell>
          <cell r="AI250">
            <v>42529</v>
          </cell>
          <cell r="AJ250">
            <v>42522</v>
          </cell>
          <cell r="AK250">
            <v>2016</v>
          </cell>
          <cell r="AL250">
            <v>0</v>
          </cell>
          <cell r="AM250">
            <v>42439</v>
          </cell>
          <cell r="AO250">
            <v>0</v>
          </cell>
          <cell r="AP250">
            <v>42521</v>
          </cell>
          <cell r="AQ250" t="str">
            <v>LLD PARC</v>
          </cell>
          <cell r="AR250" t="str">
            <v>LOIRE OCEAN MANUTENTION</v>
          </cell>
          <cell r="AS250" t="str">
            <v>LOIRE OCEAN MANUTENTION</v>
          </cell>
          <cell r="AT250" t="str">
            <v/>
          </cell>
          <cell r="AU250" t="str">
            <v>001373379-00</v>
          </cell>
          <cell r="AV250" t="str">
            <v>NON</v>
          </cell>
          <cell r="AW250" t="str">
            <v>NON</v>
          </cell>
          <cell r="AY250" t="str">
            <v>CTAT</v>
          </cell>
          <cell r="AZ250" t="str">
            <v/>
          </cell>
          <cell r="BA250">
            <v>4</v>
          </cell>
          <cell r="BB250" t="str">
            <v>NON</v>
          </cell>
          <cell r="BC250" t="str">
            <v>OUI</v>
          </cell>
          <cell r="BD250" t="str">
            <v>PREVENTIF ET CURATIF</v>
          </cell>
          <cell r="BE250" t="str">
            <v>NON</v>
          </cell>
          <cell r="BF250" t="str">
            <v>OUI</v>
          </cell>
          <cell r="BG250">
            <v>609.79999999999995</v>
          </cell>
          <cell r="BH250">
            <v>448.56</v>
          </cell>
          <cell r="BI250">
            <v>161.24</v>
          </cell>
          <cell r="BN250">
            <v>609.79999999999995</v>
          </cell>
          <cell r="BO250">
            <v>0</v>
          </cell>
          <cell r="BP250" t="str">
            <v>FORFAIT</v>
          </cell>
          <cell r="BQ250">
            <v>0</v>
          </cell>
          <cell r="BR250">
            <v>0</v>
          </cell>
          <cell r="BU250">
            <v>0</v>
          </cell>
          <cell r="BX250" t="str">
            <v>INT</v>
          </cell>
          <cell r="CP250" t="str">
            <v>NON</v>
          </cell>
          <cell r="DT250" t="str">
            <v/>
          </cell>
          <cell r="DX250">
            <v>0</v>
          </cell>
        </row>
        <row r="251">
          <cell r="C251" t="str">
            <v>H2X393G01658</v>
          </cell>
          <cell r="D251" t="str">
            <v>MATERIEL</v>
          </cell>
          <cell r="E251" t="str">
            <v>ACTIF</v>
          </cell>
          <cell r="F251" t="str">
            <v/>
          </cell>
          <cell r="G251" t="str">
            <v>voir opportunité transfert autre agence pour remplacement en electrique// bloquer à revoir</v>
          </cell>
          <cell r="H251" t="str">
            <v>LARIVIERE</v>
          </cell>
          <cell r="I251" t="str">
            <v>LA GUERCHE PF</v>
          </cell>
          <cell r="J251" t="str">
            <v>SUPPLY CHAIN</v>
          </cell>
          <cell r="K251">
            <v>776</v>
          </cell>
          <cell r="L251" t="str">
            <v>SUPPLEMENTAIRE</v>
          </cell>
          <cell r="M251">
            <v>2018</v>
          </cell>
          <cell r="N251" t="str">
            <v>SUPPLEMENTAIRE</v>
          </cell>
          <cell r="O251" t="str">
            <v>08.DOSSIER CLOT</v>
          </cell>
          <cell r="P251" t="str">
            <v>CHA</v>
          </cell>
          <cell r="Q251" t="str">
            <v>FRONTAL STANDARD</v>
          </cell>
          <cell r="R251" t="str">
            <v>FENWICK</v>
          </cell>
          <cell r="S251" t="str">
            <v>H35D</v>
          </cell>
          <cell r="T251" t="str">
            <v>GASOIL</v>
          </cell>
          <cell r="V251" t="str">
            <v/>
          </cell>
          <cell r="W251" t="str">
            <v>(CHA) ECARTEUR</v>
          </cell>
          <cell r="X251">
            <v>3.5</v>
          </cell>
          <cell r="AB251" t="str">
            <v>4950 mm</v>
          </cell>
          <cell r="AD251">
            <v>42522</v>
          </cell>
          <cell r="AE251">
            <v>42521</v>
          </cell>
          <cell r="AG251">
            <v>42522</v>
          </cell>
          <cell r="AI251">
            <v>45077</v>
          </cell>
          <cell r="AJ251">
            <v>45047</v>
          </cell>
          <cell r="AK251">
            <v>2023</v>
          </cell>
          <cell r="AL251">
            <v>3</v>
          </cell>
          <cell r="AM251">
            <v>44898</v>
          </cell>
          <cell r="AO251">
            <v>12</v>
          </cell>
          <cell r="AQ251" t="str">
            <v>LLD</v>
          </cell>
          <cell r="AR251" t="str">
            <v>FENWICK LEASE</v>
          </cell>
          <cell r="AS251" t="str">
            <v>FENWICK LEASE</v>
          </cell>
          <cell r="AT251" t="str">
            <v>2016LAR18</v>
          </cell>
          <cell r="AU251" t="str">
            <v>001373379-00</v>
          </cell>
          <cell r="AV251" t="str">
            <v>OUI</v>
          </cell>
          <cell r="AW251" t="str">
            <v>SIG</v>
          </cell>
          <cell r="AX251">
            <v>75939</v>
          </cell>
          <cell r="AY251" t="str">
            <v>CTR</v>
          </cell>
          <cell r="AZ251" t="str">
            <v/>
          </cell>
          <cell r="BA251">
            <v>84</v>
          </cell>
          <cell r="BB251" t="str">
            <v>NON</v>
          </cell>
          <cell r="BC251" t="str">
            <v>OUI</v>
          </cell>
          <cell r="BD251" t="str">
            <v>PREVENTIF ET CURATIF</v>
          </cell>
          <cell r="BE251" t="str">
            <v>NON</v>
          </cell>
          <cell r="BF251" t="str">
            <v>OUI</v>
          </cell>
          <cell r="BG251">
            <v>618.64</v>
          </cell>
          <cell r="BH251">
            <v>456.11</v>
          </cell>
          <cell r="BI251">
            <v>162.53</v>
          </cell>
          <cell r="BN251">
            <v>618.64</v>
          </cell>
          <cell r="BO251">
            <v>4.21</v>
          </cell>
          <cell r="BP251" t="str">
            <v>FORFAIT</v>
          </cell>
          <cell r="BQ251">
            <v>67</v>
          </cell>
          <cell r="BR251">
            <v>9.2334328358208957</v>
          </cell>
          <cell r="BU251">
            <v>800</v>
          </cell>
          <cell r="BV251">
            <v>5600</v>
          </cell>
          <cell r="BW251">
            <v>1589</v>
          </cell>
          <cell r="BX251" t="str">
            <v>INT</v>
          </cell>
          <cell r="CP251" t="str">
            <v>RC</v>
          </cell>
          <cell r="DS251">
            <v>44141</v>
          </cell>
          <cell r="DT251">
            <v>44322</v>
          </cell>
          <cell r="DV251">
            <v>29.981132075471699</v>
          </cell>
          <cell r="DW251">
            <v>359.77358490566041</v>
          </cell>
          <cell r="DX251">
            <v>2518.415094339623</v>
          </cell>
        </row>
        <row r="252">
          <cell r="C252" t="str">
            <v>NON DEFINIE</v>
          </cell>
          <cell r="D252" t="str">
            <v>DEMANDE</v>
          </cell>
          <cell r="E252" t="str">
            <v>INACTIF</v>
          </cell>
          <cell r="F252" t="str">
            <v/>
          </cell>
          <cell r="G252" t="str">
            <v>MISE EN PLACE SOUHAITEE sept 18 (LMD 3 mois pour test avant passage LLD (Larg allée  3.0 mètres / hauteur derniere 6.50 mètres) repport éventuel 2019</v>
          </cell>
          <cell r="H252" t="str">
            <v>LARIVIERE</v>
          </cell>
          <cell r="I252" t="str">
            <v>LA GUERCHE PF</v>
          </cell>
          <cell r="J252" t="str">
            <v>SUPPLY CHAIN</v>
          </cell>
          <cell r="K252">
            <v>776</v>
          </cell>
          <cell r="L252" t="str">
            <v>SUPPLEMENTAIRE</v>
          </cell>
          <cell r="M252">
            <v>2018</v>
          </cell>
          <cell r="N252" t="str">
            <v>SUPPLEMENTAIRE</v>
          </cell>
          <cell r="O252" t="str">
            <v>08.DOSSIER CLOT</v>
          </cell>
          <cell r="P252" t="str">
            <v>CHA</v>
          </cell>
          <cell r="R252" t="str">
            <v>FENWICK</v>
          </cell>
          <cell r="S252" t="str">
            <v>R20S</v>
          </cell>
          <cell r="T252" t="str">
            <v>ELECTRIQUE</v>
          </cell>
          <cell r="V252" t="str">
            <v/>
          </cell>
          <cell r="W252" t="str">
            <v/>
          </cell>
          <cell r="X252">
            <v>2</v>
          </cell>
          <cell r="AL252" t="str">
            <v/>
          </cell>
          <cell r="AM252" t="str">
            <v/>
          </cell>
          <cell r="AO252" t="str">
            <v/>
          </cell>
          <cell r="AT252" t="str">
            <v/>
          </cell>
          <cell r="AU252" t="str">
            <v/>
          </cell>
          <cell r="AV252" t="str">
            <v/>
          </cell>
          <cell r="AW252" t="str">
            <v/>
          </cell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>NON</v>
          </cell>
          <cell r="BC252" t="str">
            <v>OUI</v>
          </cell>
          <cell r="BD252" t="str">
            <v>PREVENTIF ET CURATIF</v>
          </cell>
          <cell r="BE252" t="str">
            <v>NON</v>
          </cell>
          <cell r="BF252" t="str">
            <v>OUI</v>
          </cell>
          <cell r="BG252">
            <v>0</v>
          </cell>
          <cell r="BH252" t="str">
            <v/>
          </cell>
          <cell r="BI252">
            <v>0</v>
          </cell>
          <cell r="BN252" t="str">
            <v/>
          </cell>
          <cell r="BO252">
            <v>0</v>
          </cell>
          <cell r="BP252" t="str">
            <v>FORFAIT</v>
          </cell>
          <cell r="BQ252">
            <v>0</v>
          </cell>
          <cell r="BR252">
            <v>0</v>
          </cell>
          <cell r="BU252">
            <v>0</v>
          </cell>
          <cell r="BX252" t="str">
            <v>INT</v>
          </cell>
          <cell r="CP252" t="str">
            <v>NON</v>
          </cell>
          <cell r="DT252" t="str">
            <v/>
          </cell>
          <cell r="DX252">
            <v>0</v>
          </cell>
        </row>
        <row r="253">
          <cell r="C253" t="str">
            <v>NON DEFINIE</v>
          </cell>
          <cell r="D253" t="str">
            <v>DEMANDE</v>
          </cell>
          <cell r="E253" t="str">
            <v>INACTIF</v>
          </cell>
          <cell r="F253" t="str">
            <v/>
          </cell>
          <cell r="G253" t="str">
            <v xml:space="preserve">moyen supplémentaire </v>
          </cell>
          <cell r="H253" t="str">
            <v>LARIVIERE</v>
          </cell>
          <cell r="I253" t="str">
            <v>LA GUERCHE PF</v>
          </cell>
          <cell r="J253" t="str">
            <v>SUPPLY CHAIN</v>
          </cell>
          <cell r="K253">
            <v>776</v>
          </cell>
          <cell r="L253" t="str">
            <v>SUPPLEMENTAIRE</v>
          </cell>
          <cell r="M253">
            <v>2020</v>
          </cell>
          <cell r="O253" t="str">
            <v>08.DOSSIER CLOT</v>
          </cell>
          <cell r="P253" t="str">
            <v>CHA</v>
          </cell>
          <cell r="R253" t="str">
            <v>FENWICK</v>
          </cell>
          <cell r="S253" t="str">
            <v/>
          </cell>
          <cell r="T253" t="str">
            <v>ELECTRIQUE</v>
          </cell>
          <cell r="V253" t="str">
            <v/>
          </cell>
          <cell r="W253" t="str">
            <v/>
          </cell>
          <cell r="X253">
            <v>0</v>
          </cell>
          <cell r="AL253" t="str">
            <v/>
          </cell>
          <cell r="AM253" t="str">
            <v/>
          </cell>
          <cell r="AO253" t="str">
            <v/>
          </cell>
          <cell r="AT253" t="str">
            <v>2020LACH25</v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>NON</v>
          </cell>
          <cell r="BC253" t="str">
            <v>OUI</v>
          </cell>
          <cell r="BD253" t="str">
            <v>PREVENTIF ET CURATIF</v>
          </cell>
          <cell r="BE253" t="str">
            <v>NON</v>
          </cell>
          <cell r="BF253" t="str">
            <v>OUI</v>
          </cell>
          <cell r="BG253" t="str">
            <v/>
          </cell>
          <cell r="BH253" t="str">
            <v/>
          </cell>
          <cell r="BI253" t="str">
            <v/>
          </cell>
          <cell r="BN253" t="str">
            <v/>
          </cell>
          <cell r="BO253">
            <v>0</v>
          </cell>
          <cell r="BP253" t="str">
            <v>FORFAIT</v>
          </cell>
          <cell r="BQ253">
            <v>0</v>
          </cell>
          <cell r="BR253">
            <v>0</v>
          </cell>
          <cell r="BU253">
            <v>0</v>
          </cell>
          <cell r="BX253" t="str">
            <v>INT</v>
          </cell>
          <cell r="CP253" t="str">
            <v>NON</v>
          </cell>
          <cell r="DT253" t="str">
            <v/>
          </cell>
          <cell r="DX253">
            <v>0</v>
          </cell>
        </row>
        <row r="254">
          <cell r="C254" t="str">
            <v>W41173G01268</v>
          </cell>
          <cell r="D254" t="str">
            <v>MATERIEL</v>
          </cell>
          <cell r="E254" t="str">
            <v>ACTIF</v>
          </cell>
          <cell r="F254" t="str">
            <v/>
          </cell>
          <cell r="G254" t="str">
            <v/>
          </cell>
          <cell r="H254" t="str">
            <v>LARIVIERE</v>
          </cell>
          <cell r="I254" t="str">
            <v>LA GUERCHE PF</v>
          </cell>
          <cell r="J254" t="str">
            <v>SUPPLY CHAIN</v>
          </cell>
          <cell r="K254">
            <v>776</v>
          </cell>
          <cell r="L254" t="str">
            <v/>
          </cell>
          <cell r="M254" t="str">
            <v/>
          </cell>
          <cell r="O254" t="str">
            <v/>
          </cell>
          <cell r="P254" t="str">
            <v>GER</v>
          </cell>
          <cell r="R254" t="str">
            <v>FENWICK</v>
          </cell>
          <cell r="S254" t="str">
            <v>L14AP</v>
          </cell>
          <cell r="T254" t="str">
            <v>ELECTRIQUE</v>
          </cell>
          <cell r="V254" t="str">
            <v/>
          </cell>
          <cell r="W254" t="str">
            <v/>
          </cell>
          <cell r="X254">
            <v>1.5</v>
          </cell>
          <cell r="AD254">
            <v>42522</v>
          </cell>
          <cell r="AE254">
            <v>42521</v>
          </cell>
          <cell r="AG254">
            <v>42522</v>
          </cell>
          <cell r="AI254">
            <v>45077</v>
          </cell>
          <cell r="AJ254">
            <v>45047</v>
          </cell>
          <cell r="AK254">
            <v>2023</v>
          </cell>
          <cell r="AL254">
            <v>3</v>
          </cell>
          <cell r="AM254">
            <v>44898</v>
          </cell>
          <cell r="AN254" t="str">
            <v/>
          </cell>
          <cell r="AO254">
            <v>12</v>
          </cell>
          <cell r="AQ254" t="str">
            <v>LLD</v>
          </cell>
          <cell r="AR254" t="str">
            <v>FENWICK LEASE</v>
          </cell>
          <cell r="AS254" t="str">
            <v>FENWICK LEASE</v>
          </cell>
          <cell r="AT254" t="str">
            <v/>
          </cell>
          <cell r="AU254" t="str">
            <v>001376809-00</v>
          </cell>
          <cell r="AV254" t="str">
            <v>OUI</v>
          </cell>
          <cell r="AW254" t="str">
            <v>SIG</v>
          </cell>
          <cell r="AX254">
            <v>19607</v>
          </cell>
          <cell r="AY254" t="str">
            <v>CTR</v>
          </cell>
          <cell r="AZ254" t="str">
            <v/>
          </cell>
          <cell r="BA254">
            <v>84</v>
          </cell>
          <cell r="BB254" t="str">
            <v>NON</v>
          </cell>
          <cell r="BC254" t="str">
            <v>OUI</v>
          </cell>
          <cell r="BD254" t="str">
            <v>PREVENTIF ET CURATIF</v>
          </cell>
          <cell r="BE254" t="str">
            <v>NON</v>
          </cell>
          <cell r="BF254" t="str">
            <v>OUI</v>
          </cell>
          <cell r="BG254">
            <v>225.64</v>
          </cell>
          <cell r="BH254">
            <v>133.51</v>
          </cell>
          <cell r="BI254">
            <v>92.13</v>
          </cell>
          <cell r="BN254">
            <v>225.64</v>
          </cell>
          <cell r="BO254">
            <v>3.82</v>
          </cell>
          <cell r="BP254" t="str">
            <v>FORFAIT</v>
          </cell>
          <cell r="BQ254">
            <v>42</v>
          </cell>
          <cell r="BR254">
            <v>5.3723809523809525</v>
          </cell>
          <cell r="BU254">
            <v>500</v>
          </cell>
          <cell r="BW254">
            <v>1634</v>
          </cell>
          <cell r="BX254" t="str">
            <v>INT</v>
          </cell>
          <cell r="CP254" t="str">
            <v>RC</v>
          </cell>
          <cell r="DS254">
            <v>44141</v>
          </cell>
          <cell r="DT254">
            <v>44322</v>
          </cell>
          <cell r="DV254">
            <v>30.830188679245282</v>
          </cell>
          <cell r="DW254">
            <v>369.96226415094338</v>
          </cell>
          <cell r="DX254">
            <v>2589.7358490566039</v>
          </cell>
        </row>
        <row r="255">
          <cell r="C255" t="str">
            <v>NON DEFINIE</v>
          </cell>
          <cell r="D255" t="str">
            <v>COMMANDE</v>
          </cell>
          <cell r="E255" t="str">
            <v>INACTIF</v>
          </cell>
          <cell r="H255" t="str">
            <v>LARIVIERE</v>
          </cell>
          <cell r="I255" t="str">
            <v>LA GUERCHE PF</v>
          </cell>
          <cell r="J255" t="str">
            <v>SUPPLY CHAIN</v>
          </cell>
          <cell r="K255">
            <v>776</v>
          </cell>
          <cell r="L255" t="str">
            <v>SUPPLEMENTAIRE</v>
          </cell>
          <cell r="M255">
            <v>2020</v>
          </cell>
          <cell r="N255" t="str">
            <v>SUPPLEMENTAIRE</v>
          </cell>
          <cell r="O255" t="str">
            <v>08.DOSSIER CLOT</v>
          </cell>
          <cell r="P255" t="str">
            <v>CHA</v>
          </cell>
          <cell r="Q255" t="str">
            <v>RETRACTABLE</v>
          </cell>
          <cell r="R255" t="str">
            <v>FENWICK</v>
          </cell>
          <cell r="S255" t="str">
            <v>R16</v>
          </cell>
          <cell r="T255" t="str">
            <v>ELECTRIQUE</v>
          </cell>
          <cell r="W255" t="str">
            <v>(CHA)CAMERA+VITRE BLINDEE</v>
          </cell>
          <cell r="X255">
            <v>1.5</v>
          </cell>
          <cell r="AB255" t="str">
            <v>8 260 mm</v>
          </cell>
          <cell r="AC255">
            <v>44012</v>
          </cell>
          <cell r="AD255">
            <v>44043</v>
          </cell>
          <cell r="AE255">
            <v>44216</v>
          </cell>
          <cell r="AG255">
            <v>44043</v>
          </cell>
          <cell r="AI255">
            <v>44211</v>
          </cell>
          <cell r="AJ255">
            <v>44197</v>
          </cell>
          <cell r="AK255">
            <v>2021</v>
          </cell>
          <cell r="AL255" t="str">
            <v/>
          </cell>
          <cell r="AO255" t="str">
            <v/>
          </cell>
          <cell r="AQ255" t="str">
            <v>LLD</v>
          </cell>
          <cell r="AR255" t="str">
            <v>FENWICK LEASE</v>
          </cell>
          <cell r="AS255" t="str">
            <v>FENWICK LEASE</v>
          </cell>
          <cell r="AT255" t="str">
            <v>2020LACH25</v>
          </cell>
          <cell r="AU255" t="str">
            <v>001729428-00</v>
          </cell>
          <cell r="AV255" t="str">
            <v/>
          </cell>
          <cell r="AW255" t="str">
            <v/>
          </cell>
          <cell r="AX255" t="str">
            <v/>
          </cell>
          <cell r="AZ255" t="str">
            <v/>
          </cell>
          <cell r="BA255">
            <v>84</v>
          </cell>
          <cell r="BB255" t="str">
            <v>NON</v>
          </cell>
          <cell r="BC255" t="str">
            <v>OUI</v>
          </cell>
          <cell r="BD255" t="str">
            <v>PREVENTIF ET CURATIF</v>
          </cell>
          <cell r="BE255" t="str">
            <v>NON</v>
          </cell>
          <cell r="BF255" t="str">
            <v>OUI</v>
          </cell>
          <cell r="BG255">
            <v>582.16</v>
          </cell>
          <cell r="BH255">
            <v>459.18</v>
          </cell>
          <cell r="BI255">
            <v>122.98</v>
          </cell>
          <cell r="BN255" t="str">
            <v/>
          </cell>
          <cell r="BO255">
            <v>4.82</v>
          </cell>
          <cell r="BP255" t="str">
            <v>FORFAIT</v>
          </cell>
          <cell r="BQ255">
            <v>43</v>
          </cell>
          <cell r="BR255">
            <v>13.538604651162791</v>
          </cell>
          <cell r="BU255">
            <v>500</v>
          </cell>
          <cell r="BX255" t="str">
            <v>INT</v>
          </cell>
          <cell r="CP255" t="str">
            <v>NON</v>
          </cell>
          <cell r="DT255" t="str">
            <v/>
          </cell>
          <cell r="DX255">
            <v>0</v>
          </cell>
        </row>
        <row r="256">
          <cell r="C256" t="str">
            <v>P21120X04356</v>
          </cell>
          <cell r="D256" t="str">
            <v>MATERIEL</v>
          </cell>
          <cell r="E256" t="str">
            <v>ACTIF</v>
          </cell>
          <cell r="F256" t="str">
            <v>Contrat SG/loueur</v>
          </cell>
          <cell r="H256" t="str">
            <v>LARIVIERE</v>
          </cell>
          <cell r="I256" t="str">
            <v>LA GUERCHE PF</v>
          </cell>
          <cell r="J256" t="str">
            <v>SUPPLY CHAIN</v>
          </cell>
          <cell r="K256">
            <v>776</v>
          </cell>
          <cell r="L256" t="str">
            <v>SUPPLEMENTAIRE</v>
          </cell>
          <cell r="M256">
            <v>2020</v>
          </cell>
          <cell r="N256" t="str">
            <v>SUPPLEMENTAIRE</v>
          </cell>
          <cell r="O256" t="str">
            <v>08.DOSSIER CLOT</v>
          </cell>
          <cell r="P256" t="str">
            <v>CHA</v>
          </cell>
          <cell r="Q256" t="str">
            <v>RETRACTABLE</v>
          </cell>
          <cell r="R256" t="str">
            <v>FENWICK</v>
          </cell>
          <cell r="S256" t="str">
            <v>R16</v>
          </cell>
          <cell r="T256" t="str">
            <v>ELECTRIQUE</v>
          </cell>
          <cell r="W256" t="str">
            <v>(CHA)CAMERA+VITRE BLINDEE</v>
          </cell>
          <cell r="X256">
            <v>1.5</v>
          </cell>
          <cell r="AB256" t="str">
            <v>8 260 mm</v>
          </cell>
          <cell r="AC256">
            <v>44012</v>
          </cell>
          <cell r="AD256">
            <v>44043</v>
          </cell>
          <cell r="AE256">
            <v>44216</v>
          </cell>
          <cell r="AF256">
            <v>44216</v>
          </cell>
          <cell r="AG256">
            <v>44228</v>
          </cell>
          <cell r="AI256">
            <v>46783</v>
          </cell>
          <cell r="AJ256">
            <v>46753</v>
          </cell>
          <cell r="AK256">
            <v>2028</v>
          </cell>
          <cell r="AL256">
            <v>3</v>
          </cell>
          <cell r="AM256">
            <v>46601</v>
          </cell>
          <cell r="AO256">
            <v>12</v>
          </cell>
          <cell r="AQ256" t="str">
            <v>LLD</v>
          </cell>
          <cell r="AR256" t="str">
            <v>FENWICK LEASE</v>
          </cell>
          <cell r="AS256" t="str">
            <v>FENWICK LEASE</v>
          </cell>
          <cell r="AT256" t="str">
            <v>2020LACH25</v>
          </cell>
          <cell r="AU256" t="str">
            <v>001729428-00</v>
          </cell>
          <cell r="AV256" t="str">
            <v>OUI</v>
          </cell>
          <cell r="AW256" t="str">
            <v>1ER JANVIER</v>
          </cell>
          <cell r="AX256">
            <v>73232</v>
          </cell>
          <cell r="AY256" t="str">
            <v>CTR</v>
          </cell>
          <cell r="AZ256" t="str">
            <v/>
          </cell>
          <cell r="BA256">
            <v>84</v>
          </cell>
          <cell r="BB256" t="str">
            <v>NON</v>
          </cell>
          <cell r="BC256" t="str">
            <v>OUI</v>
          </cell>
          <cell r="BD256" t="str">
            <v>PREVENTIF ET CURATIF</v>
          </cell>
          <cell r="BE256" t="str">
            <v>NON</v>
          </cell>
          <cell r="BF256" t="str">
            <v>OUI</v>
          </cell>
          <cell r="BG256">
            <v>582.16</v>
          </cell>
          <cell r="BH256">
            <v>459.18</v>
          </cell>
          <cell r="BI256">
            <v>122.98</v>
          </cell>
          <cell r="BN256" t="str">
            <v/>
          </cell>
          <cell r="BO256">
            <v>4.82</v>
          </cell>
          <cell r="BP256" t="str">
            <v>FORFAIT</v>
          </cell>
          <cell r="BQ256">
            <v>43</v>
          </cell>
          <cell r="BR256">
            <v>13.538604651162791</v>
          </cell>
          <cell r="BU256">
            <v>500</v>
          </cell>
          <cell r="BW256">
            <v>1</v>
          </cell>
          <cell r="BX256" t="str">
            <v>INT</v>
          </cell>
          <cell r="CP256" t="str">
            <v>RC</v>
          </cell>
          <cell r="DS256">
            <v>44216</v>
          </cell>
          <cell r="DT256">
            <v>44397</v>
          </cell>
          <cell r="DV256">
            <v>0</v>
          </cell>
          <cell r="DW256">
            <v>0</v>
          </cell>
          <cell r="DX256">
            <v>0</v>
          </cell>
        </row>
        <row r="257">
          <cell r="C257" t="str">
            <v>ACCROISSEMENT</v>
          </cell>
          <cell r="D257" t="str">
            <v>ENGAGEMENT</v>
          </cell>
          <cell r="E257" t="str">
            <v>INACTIF</v>
          </cell>
          <cell r="H257" t="str">
            <v>LARIVIERE</v>
          </cell>
          <cell r="I257" t="str">
            <v>LA GUERCHE PF</v>
          </cell>
          <cell r="J257" t="str">
            <v>SUPPLY CHAIN</v>
          </cell>
          <cell r="K257">
            <v>776</v>
          </cell>
          <cell r="L257" t="str">
            <v>SUPPLEMENTAIRE</v>
          </cell>
          <cell r="M257">
            <v>2020</v>
          </cell>
          <cell r="N257" t="str">
            <v>SUPPLEMENTAIRE</v>
          </cell>
          <cell r="O257" t="str">
            <v>08.DOSSIER CLOT</v>
          </cell>
          <cell r="P257" t="str">
            <v>CHA</v>
          </cell>
          <cell r="Q257" t="str">
            <v>RETRACTABLE</v>
          </cell>
          <cell r="R257" t="str">
            <v>FENWICK</v>
          </cell>
          <cell r="S257" t="str">
            <v>R16</v>
          </cell>
          <cell r="T257" t="str">
            <v>ELECTRIQUE</v>
          </cell>
          <cell r="W257" t="str">
            <v>(CHA)CAMERA+VITRE BLINDEE</v>
          </cell>
          <cell r="X257">
            <v>1.5</v>
          </cell>
          <cell r="AB257" t="str">
            <v>8 260 mm</v>
          </cell>
          <cell r="AC257">
            <v>44012</v>
          </cell>
          <cell r="AD257">
            <v>44043</v>
          </cell>
          <cell r="AE257">
            <v>44197</v>
          </cell>
          <cell r="AI257">
            <v>44197</v>
          </cell>
          <cell r="AJ257">
            <v>44197</v>
          </cell>
          <cell r="AK257">
            <v>2021</v>
          </cell>
          <cell r="AQ257" t="str">
            <v>LLD</v>
          </cell>
          <cell r="AR257" t="str">
            <v>FENWICK LEASE</v>
          </cell>
          <cell r="AS257" t="str">
            <v>FENWICK LEASE</v>
          </cell>
          <cell r="AT257" t="str">
            <v>2020LACH25</v>
          </cell>
          <cell r="BA257">
            <v>84</v>
          </cell>
          <cell r="BB257" t="str">
            <v>NON</v>
          </cell>
          <cell r="BC257" t="str">
            <v>OUI</v>
          </cell>
          <cell r="BD257" t="str">
            <v>PREVENTIF ET CURATIF</v>
          </cell>
          <cell r="BE257" t="str">
            <v>NON</v>
          </cell>
          <cell r="BF257" t="str">
            <v>OUI</v>
          </cell>
          <cell r="BG257">
            <v>582.16</v>
          </cell>
          <cell r="BH257">
            <v>459.18</v>
          </cell>
          <cell r="BI257">
            <v>122.98</v>
          </cell>
          <cell r="BN257" t="str">
            <v/>
          </cell>
          <cell r="BO257">
            <v>4.82</v>
          </cell>
          <cell r="BP257" t="str">
            <v>FORFAIT</v>
          </cell>
          <cell r="BQ257">
            <v>43</v>
          </cell>
          <cell r="BR257">
            <v>13.538604651162791</v>
          </cell>
          <cell r="BU257">
            <v>500</v>
          </cell>
          <cell r="BX257" t="str">
            <v>INT</v>
          </cell>
          <cell r="CP257" t="str">
            <v>NON</v>
          </cell>
          <cell r="DT257" t="str">
            <v/>
          </cell>
          <cell r="DX257">
            <v>0</v>
          </cell>
        </row>
        <row r="258">
          <cell r="C258" t="str">
            <v>H2X387H02585</v>
          </cell>
          <cell r="D258" t="str">
            <v>MATERIEL</v>
          </cell>
          <cell r="E258" t="str">
            <v>INACTIF</v>
          </cell>
          <cell r="G258" t="str">
            <v xml:space="preserve">CHARIOT DE PARC </v>
          </cell>
          <cell r="H258" t="str">
            <v>LARIVIERE</v>
          </cell>
          <cell r="I258" t="str">
            <v>LA GUERCHE PF</v>
          </cell>
          <cell r="J258" t="str">
            <v>SUPPLY CHAIN</v>
          </cell>
          <cell r="K258">
            <v>776</v>
          </cell>
          <cell r="P258" t="str">
            <v>CHA</v>
          </cell>
          <cell r="Q258" t="str">
            <v>FRONTAL TRIPLEX</v>
          </cell>
          <cell r="R258" t="str">
            <v>FENWICK</v>
          </cell>
          <cell r="S258" t="str">
            <v>E30H</v>
          </cell>
          <cell r="T258" t="str">
            <v>ELECTRIQUE</v>
          </cell>
          <cell r="X258">
            <v>3</v>
          </cell>
          <cell r="AD258">
            <v>44043</v>
          </cell>
          <cell r="AE258">
            <v>44044</v>
          </cell>
          <cell r="AG258">
            <v>44044</v>
          </cell>
          <cell r="AI258">
            <v>44113</v>
          </cell>
          <cell r="AJ258">
            <v>44105</v>
          </cell>
          <cell r="AK258">
            <v>2020</v>
          </cell>
          <cell r="AM258" t="str">
            <v xml:space="preserve"> </v>
          </cell>
          <cell r="AN258" t="str">
            <v>PARC</v>
          </cell>
          <cell r="AP258">
            <v>44113</v>
          </cell>
          <cell r="AQ258" t="str">
            <v>LLD PARC</v>
          </cell>
          <cell r="AR258" t="str">
            <v>LOIRE OCEAN MANUTENTION</v>
          </cell>
          <cell r="AS258" t="str">
            <v>LOIRE OCEAN MANUTENTION</v>
          </cell>
          <cell r="AT258" t="str">
            <v>2020LACH25</v>
          </cell>
          <cell r="AY258" t="str">
            <v>CTAT</v>
          </cell>
          <cell r="BA258">
            <v>6</v>
          </cell>
          <cell r="BB258" t="str">
            <v>NON</v>
          </cell>
          <cell r="BC258" t="str">
            <v>OUI</v>
          </cell>
          <cell r="BD258" t="str">
            <v>PREVENTIF ET CURATIF</v>
          </cell>
          <cell r="BE258" t="str">
            <v>NON</v>
          </cell>
          <cell r="BF258" t="str">
            <v>OUI</v>
          </cell>
          <cell r="BG258">
            <v>582.16</v>
          </cell>
          <cell r="BH258">
            <v>459.18</v>
          </cell>
          <cell r="BI258">
            <v>122.98</v>
          </cell>
          <cell r="BN258" t="str">
            <v/>
          </cell>
          <cell r="BO258">
            <v>4.82</v>
          </cell>
          <cell r="BP258" t="str">
            <v>FORFAIT</v>
          </cell>
          <cell r="BQ258">
            <v>43</v>
          </cell>
          <cell r="BR258">
            <v>13.538604651162791</v>
          </cell>
          <cell r="BU258">
            <v>500</v>
          </cell>
          <cell r="BX258" t="str">
            <v>INT</v>
          </cell>
          <cell r="CP258" t="str">
            <v>NON</v>
          </cell>
          <cell r="DT258" t="str">
            <v/>
          </cell>
          <cell r="DX258">
            <v>0</v>
          </cell>
        </row>
        <row r="259">
          <cell r="C259" t="str">
            <v>H2X115E00545</v>
          </cell>
          <cell r="D259" t="str">
            <v>MATERIEL</v>
          </cell>
          <cell r="E259" t="str">
            <v>INACTIF</v>
          </cell>
          <cell r="G259" t="str">
            <v xml:space="preserve">R16 / GRATUIT JUSQU A LIVRAISON </v>
          </cell>
          <cell r="H259" t="str">
            <v>LARIVIERE</v>
          </cell>
          <cell r="I259" t="str">
            <v>LA GUERCHE PF</v>
          </cell>
          <cell r="J259" t="str">
            <v>SUPPLY CHAIN</v>
          </cell>
          <cell r="K259">
            <v>776</v>
          </cell>
          <cell r="P259" t="str">
            <v>CHA</v>
          </cell>
          <cell r="Q259" t="str">
            <v>RETRACTABLE</v>
          </cell>
          <cell r="R259" t="str">
            <v>FENWICK</v>
          </cell>
          <cell r="S259" t="str">
            <v>R16 HD</v>
          </cell>
          <cell r="T259" t="str">
            <v>ELECTRIQUE</v>
          </cell>
          <cell r="X259">
            <v>1.5</v>
          </cell>
          <cell r="AE259">
            <v>44113</v>
          </cell>
          <cell r="AG259">
            <v>44114</v>
          </cell>
          <cell r="AI259">
            <v>44216</v>
          </cell>
          <cell r="AJ259">
            <v>44197</v>
          </cell>
          <cell r="AK259">
            <v>2021</v>
          </cell>
          <cell r="AN259" t="str">
            <v>PARC</v>
          </cell>
          <cell r="AP259">
            <v>44216</v>
          </cell>
          <cell r="AQ259" t="str">
            <v>LLD PARC</v>
          </cell>
          <cell r="AR259" t="str">
            <v>LOIRE OCEAN MANUTENTION</v>
          </cell>
          <cell r="AS259" t="str">
            <v>LOIRE OCEAN MANUTENTION</v>
          </cell>
          <cell r="AT259" t="str">
            <v>2020LACH25</v>
          </cell>
          <cell r="AX259">
            <v>56899</v>
          </cell>
          <cell r="AY259" t="str">
            <v>CTAT</v>
          </cell>
          <cell r="BA259">
            <v>6</v>
          </cell>
          <cell r="BB259" t="str">
            <v>NON</v>
          </cell>
          <cell r="BC259" t="str">
            <v>OUI</v>
          </cell>
          <cell r="BD259" t="str">
            <v>PREVENTIF ET CURATIF</v>
          </cell>
          <cell r="BE259" t="str">
            <v>NON</v>
          </cell>
          <cell r="BF259" t="str">
            <v>OUI</v>
          </cell>
          <cell r="BG259">
            <v>582.16</v>
          </cell>
          <cell r="BH259">
            <v>459.18</v>
          </cell>
          <cell r="BI259">
            <v>122.98</v>
          </cell>
          <cell r="BO259">
            <v>4.82</v>
          </cell>
          <cell r="BP259" t="str">
            <v>FORFAIT</v>
          </cell>
          <cell r="BQ259">
            <v>43</v>
          </cell>
          <cell r="BR259">
            <v>13.538604651162791</v>
          </cell>
          <cell r="BU259">
            <v>500</v>
          </cell>
          <cell r="BX259" t="str">
            <v>INT</v>
          </cell>
          <cell r="CP259" t="str">
            <v>NON</v>
          </cell>
          <cell r="DT259" t="str">
            <v/>
          </cell>
          <cell r="DX259">
            <v>0</v>
          </cell>
        </row>
        <row r="260">
          <cell r="C260" t="str">
            <v>H2X387G02223</v>
          </cell>
          <cell r="D260" t="str">
            <v>MATERIEL</v>
          </cell>
          <cell r="E260" t="str">
            <v>ACTIF</v>
          </cell>
          <cell r="G260" t="str">
            <v>CHARIOT DE PARC E30</v>
          </cell>
          <cell r="H260" t="str">
            <v>LARIVIERE</v>
          </cell>
          <cell r="I260" t="str">
            <v>LA GUERCHE PF</v>
          </cell>
          <cell r="J260" t="str">
            <v>SUPPLY CHAIN</v>
          </cell>
          <cell r="K260">
            <v>776</v>
          </cell>
          <cell r="P260" t="str">
            <v>CHA</v>
          </cell>
          <cell r="Q260" t="str">
            <v>FRONTAL TRIPLEX</v>
          </cell>
          <cell r="R260" t="str">
            <v>FENWICK</v>
          </cell>
          <cell r="S260" t="str">
            <v>E30</v>
          </cell>
          <cell r="T260" t="str">
            <v>ELECTRIQUE</v>
          </cell>
          <cell r="V260" t="str">
            <v>POSITIONNEUR</v>
          </cell>
          <cell r="X260">
            <v>3</v>
          </cell>
          <cell r="AC260">
            <v>44139</v>
          </cell>
          <cell r="AE260">
            <v>44158</v>
          </cell>
          <cell r="AG260">
            <v>44158</v>
          </cell>
          <cell r="AI260">
            <v>44256</v>
          </cell>
          <cell r="AJ260">
            <v>44256</v>
          </cell>
          <cell r="AK260">
            <v>2021</v>
          </cell>
          <cell r="AN260" t="str">
            <v>PARC</v>
          </cell>
          <cell r="AQ260" t="str">
            <v>LLD PARC</v>
          </cell>
          <cell r="AR260" t="str">
            <v>LOIRE OCEAN MANUTENTION</v>
          </cell>
          <cell r="AS260" t="str">
            <v>LOIRE OCEAN MANUTENTION</v>
          </cell>
          <cell r="AT260" t="str">
            <v>2020LACH78</v>
          </cell>
          <cell r="AU260" t="str">
            <v>001735644-00</v>
          </cell>
          <cell r="AX260">
            <v>61500</v>
          </cell>
          <cell r="AY260" t="str">
            <v>CTAT</v>
          </cell>
          <cell r="BA260">
            <v>4</v>
          </cell>
          <cell r="BB260" t="str">
            <v>NON</v>
          </cell>
          <cell r="BC260" t="str">
            <v>OUI</v>
          </cell>
          <cell r="BD260" t="str">
            <v>PREVENTIF ET CURATIF</v>
          </cell>
          <cell r="BE260" t="str">
            <v>NON</v>
          </cell>
          <cell r="BF260" t="str">
            <v>OUI</v>
          </cell>
          <cell r="BG260">
            <v>642.21</v>
          </cell>
          <cell r="BH260">
            <v>519.52</v>
          </cell>
          <cell r="BI260">
            <v>122.69</v>
          </cell>
          <cell r="BP260" t="str">
            <v>FORFAIT</v>
          </cell>
          <cell r="BQ260">
            <v>44</v>
          </cell>
          <cell r="BR260">
            <v>14.595681818181818</v>
          </cell>
          <cell r="BU260">
            <v>800</v>
          </cell>
          <cell r="BW260">
            <v>1</v>
          </cell>
          <cell r="BX260" t="str">
            <v>INT</v>
          </cell>
          <cell r="CP260" t="str">
            <v>RC</v>
          </cell>
          <cell r="DT260" t="str">
            <v/>
          </cell>
          <cell r="DX260">
            <v>0</v>
          </cell>
        </row>
        <row r="261">
          <cell r="C261" t="str">
            <v>NON DEFINIE</v>
          </cell>
          <cell r="D261" t="str">
            <v>ENGAGEMENT</v>
          </cell>
          <cell r="E261" t="str">
            <v>INACTIF</v>
          </cell>
          <cell r="G261" t="str">
            <v>E30</v>
          </cell>
          <cell r="H261" t="str">
            <v>LARIVIERE</v>
          </cell>
          <cell r="I261" t="str">
            <v>LA GUERCHE PF</v>
          </cell>
          <cell r="J261" t="str">
            <v>SUPPLY CHAIN</v>
          </cell>
          <cell r="K261">
            <v>776</v>
          </cell>
          <cell r="P261" t="str">
            <v>CHA</v>
          </cell>
          <cell r="Q261" t="str">
            <v>FRONTAL TRIPLEX</v>
          </cell>
          <cell r="R261" t="str">
            <v>FENWICK</v>
          </cell>
          <cell r="S261" t="str">
            <v>E30</v>
          </cell>
          <cell r="T261" t="str">
            <v>ELECTRIQUE</v>
          </cell>
          <cell r="V261" t="str">
            <v>POSITIONNEUR</v>
          </cell>
          <cell r="X261">
            <v>3</v>
          </cell>
          <cell r="AC261">
            <v>44139</v>
          </cell>
          <cell r="AI261">
            <v>44256</v>
          </cell>
          <cell r="AJ261">
            <v>44256</v>
          </cell>
          <cell r="AK261">
            <v>2021</v>
          </cell>
          <cell r="AQ261" t="str">
            <v>LLD</v>
          </cell>
          <cell r="AR261" t="str">
            <v>LOIRE OCEAN MANUTENTION</v>
          </cell>
          <cell r="AS261" t="str">
            <v>LOIRE OCEAN MANUTENTION</v>
          </cell>
          <cell r="AT261" t="str">
            <v>2020LACH78</v>
          </cell>
          <cell r="AU261" t="str">
            <v>001735644-00</v>
          </cell>
          <cell r="BB261" t="str">
            <v>NON</v>
          </cell>
          <cell r="BC261" t="str">
            <v>OUI</v>
          </cell>
          <cell r="BD261" t="str">
            <v>PREVENTIF ET CURATIF</v>
          </cell>
          <cell r="BE261" t="str">
            <v>NON</v>
          </cell>
          <cell r="BF261" t="str">
            <v>OUI</v>
          </cell>
          <cell r="BG261">
            <v>615.16999999999996</v>
          </cell>
          <cell r="BH261">
            <v>503.19</v>
          </cell>
          <cell r="BI261">
            <v>111.98</v>
          </cell>
          <cell r="BP261" t="str">
            <v>FORFAIT</v>
          </cell>
          <cell r="BQ261">
            <v>44</v>
          </cell>
          <cell r="BR261">
            <v>13.981136363636363</v>
          </cell>
          <cell r="BU261">
            <v>800</v>
          </cell>
          <cell r="BX261" t="str">
            <v>INT</v>
          </cell>
          <cell r="CP261" t="str">
            <v>NON</v>
          </cell>
          <cell r="DT261" t="str">
            <v/>
          </cell>
          <cell r="DX261">
            <v>0</v>
          </cell>
        </row>
        <row r="262">
          <cell r="C262" t="str">
            <v>NON DEFINIE</v>
          </cell>
          <cell r="D262" t="str">
            <v>COMMANDE</v>
          </cell>
          <cell r="E262" t="str">
            <v>ACTIF</v>
          </cell>
          <cell r="G262" t="str">
            <v>E30</v>
          </cell>
          <cell r="H262" t="str">
            <v>LARIVIERE</v>
          </cell>
          <cell r="I262" t="str">
            <v>LA GUERCHE PF</v>
          </cell>
          <cell r="J262" t="str">
            <v>SUPPLY CHAIN</v>
          </cell>
          <cell r="K262">
            <v>776</v>
          </cell>
          <cell r="L262" t="str">
            <v>SUPPLEMENTAIRE</v>
          </cell>
          <cell r="M262">
            <v>2021</v>
          </cell>
          <cell r="N262" t="str">
            <v>SUPPLEMENTAIRE</v>
          </cell>
          <cell r="O262" t="str">
            <v>07.COMMANDE EN COURS</v>
          </cell>
          <cell r="P262" t="str">
            <v>CHA</v>
          </cell>
          <cell r="Q262" t="str">
            <v>FRONTAL TRIPLEX</v>
          </cell>
          <cell r="R262" t="str">
            <v>FENWICK</v>
          </cell>
          <cell r="S262" t="str">
            <v>E30</v>
          </cell>
          <cell r="T262" t="str">
            <v>ELECTRIQUE</v>
          </cell>
          <cell r="V262" t="str">
            <v>POSITIONNEUR</v>
          </cell>
          <cell r="X262">
            <v>3</v>
          </cell>
          <cell r="AB262" t="str">
            <v>6 430 mm</v>
          </cell>
          <cell r="AC262">
            <v>44139</v>
          </cell>
          <cell r="AD262">
            <v>44141</v>
          </cell>
          <cell r="AE262">
            <v>44256</v>
          </cell>
          <cell r="AI262">
            <v>44256</v>
          </cell>
          <cell r="AJ262">
            <v>44256</v>
          </cell>
          <cell r="AK262">
            <v>2021</v>
          </cell>
          <cell r="AQ262" t="str">
            <v>LLD</v>
          </cell>
          <cell r="AR262" t="str">
            <v>LOIRE OCEAN MANUTENTION</v>
          </cell>
          <cell r="AS262" t="str">
            <v>LOIRE OCEAN MANUTENTION</v>
          </cell>
          <cell r="AT262" t="str">
            <v>2020LACH78</v>
          </cell>
          <cell r="AU262" t="str">
            <v>001735644-00</v>
          </cell>
          <cell r="AV262" t="str">
            <v>OUI</v>
          </cell>
          <cell r="AW262" t="str">
            <v>1ER JANVIER</v>
          </cell>
          <cell r="AY262" t="str">
            <v>CTR</v>
          </cell>
          <cell r="BA262">
            <v>84</v>
          </cell>
          <cell r="BB262" t="str">
            <v>NON</v>
          </cell>
          <cell r="BC262" t="str">
            <v>OUI</v>
          </cell>
          <cell r="BD262" t="str">
            <v>PREVENTIF ET CURATIF</v>
          </cell>
          <cell r="BE262" t="str">
            <v>NON</v>
          </cell>
          <cell r="BF262" t="str">
            <v>OUI</v>
          </cell>
          <cell r="BG262">
            <v>642.21</v>
          </cell>
          <cell r="BH262">
            <v>519.52</v>
          </cell>
          <cell r="BI262">
            <v>122.69</v>
          </cell>
          <cell r="BP262" t="str">
            <v>FORFAIT</v>
          </cell>
          <cell r="BQ262">
            <v>44</v>
          </cell>
          <cell r="BR262">
            <v>14.595681818181818</v>
          </cell>
          <cell r="BU262">
            <v>800</v>
          </cell>
          <cell r="BX262" t="str">
            <v>INT</v>
          </cell>
          <cell r="CP262" t="str">
            <v>NON</v>
          </cell>
          <cell r="DT262" t="str">
            <v/>
          </cell>
          <cell r="DX262">
            <v>0</v>
          </cell>
        </row>
        <row r="263">
          <cell r="C263" t="str">
            <v>H2X392B02044</v>
          </cell>
          <cell r="D263" t="str">
            <v>MATERIEL</v>
          </cell>
          <cell r="E263" t="str">
            <v>INACTIF</v>
          </cell>
          <cell r="F263" t="str">
            <v/>
          </cell>
          <cell r="G263" t="str">
            <v/>
          </cell>
          <cell r="H263" t="str">
            <v>LARIVIERE</v>
          </cell>
          <cell r="I263" t="str">
            <v>LA ROCHE SUR YON</v>
          </cell>
          <cell r="J263" t="str">
            <v>CENTRE OUEST</v>
          </cell>
          <cell r="K263">
            <v>120</v>
          </cell>
          <cell r="L263" t="str">
            <v>RENOUVELLEMENT</v>
          </cell>
          <cell r="M263">
            <v>2018</v>
          </cell>
          <cell r="N263" t="str">
            <v>RENOUVELLEMENT</v>
          </cell>
          <cell r="O263" t="str">
            <v>08.DOSSIER CLOT</v>
          </cell>
          <cell r="P263" t="str">
            <v>CHA</v>
          </cell>
          <cell r="Q263" t="str">
            <v>FRONTAL STANDARD</v>
          </cell>
          <cell r="R263" t="str">
            <v>FENWICK</v>
          </cell>
          <cell r="S263" t="str">
            <v>H25D</v>
          </cell>
          <cell r="T263" t="str">
            <v>GASOIL</v>
          </cell>
          <cell r="V263" t="str">
            <v>SANS POSITIONNEUR</v>
          </cell>
          <cell r="X263">
            <v>2.5</v>
          </cell>
          <cell r="AD263">
            <v>40848</v>
          </cell>
          <cell r="AG263">
            <v>40848</v>
          </cell>
          <cell r="AI263">
            <v>43404</v>
          </cell>
          <cell r="AJ263">
            <v>43374</v>
          </cell>
          <cell r="AK263">
            <v>2018</v>
          </cell>
          <cell r="AL263">
            <v>3</v>
          </cell>
          <cell r="AM263">
            <v>43222</v>
          </cell>
          <cell r="AN263">
            <v>42944</v>
          </cell>
          <cell r="AO263">
            <v>12</v>
          </cell>
          <cell r="AP263">
            <v>43403</v>
          </cell>
          <cell r="AQ263" t="str">
            <v>LLD</v>
          </cell>
          <cell r="AR263" t="str">
            <v>LOIRE OCEAN MANUTENTION</v>
          </cell>
          <cell r="AS263" t="str">
            <v>LOIRE OCEAN MANUTENTION</v>
          </cell>
          <cell r="AT263" t="str">
            <v/>
          </cell>
          <cell r="AU263" t="str">
            <v>OL002146</v>
          </cell>
          <cell r="AV263" t="str">
            <v>OUI</v>
          </cell>
          <cell r="AW263" t="str">
            <v>1ER NOVEMBRE</v>
          </cell>
          <cell r="AX263">
            <v>49657</v>
          </cell>
          <cell r="AY263" t="str">
            <v>CTR</v>
          </cell>
          <cell r="AZ263" t="str">
            <v/>
          </cell>
          <cell r="BA263">
            <v>84</v>
          </cell>
          <cell r="BB263" t="str">
            <v>NON</v>
          </cell>
          <cell r="BC263" t="str">
            <v>OUI</v>
          </cell>
          <cell r="BD263" t="str">
            <v>PREVENTIF ET CURATIF</v>
          </cell>
          <cell r="BE263" t="str">
            <v>OUI</v>
          </cell>
          <cell r="BF263" t="str">
            <v>OUI</v>
          </cell>
          <cell r="BG263">
            <v>544.29</v>
          </cell>
          <cell r="BH263">
            <v>544.29</v>
          </cell>
          <cell r="BI263">
            <v>0</v>
          </cell>
          <cell r="BN263">
            <v>506</v>
          </cell>
          <cell r="BO263">
            <v>4.3899999999999997</v>
          </cell>
          <cell r="BP263" t="str">
            <v>FORFAIT</v>
          </cell>
          <cell r="BQ263">
            <v>67</v>
          </cell>
          <cell r="BR263">
            <v>8.1237313432835823</v>
          </cell>
          <cell r="BU263">
            <v>800</v>
          </cell>
          <cell r="BW263">
            <v>4295</v>
          </cell>
          <cell r="BX263" t="str">
            <v>INT</v>
          </cell>
          <cell r="CP263" t="str">
            <v>NON</v>
          </cell>
          <cell r="DS263">
            <v>43298</v>
          </cell>
          <cell r="DT263">
            <v>43482</v>
          </cell>
          <cell r="DV263">
            <v>53.6875</v>
          </cell>
          <cell r="DW263">
            <v>644.25</v>
          </cell>
          <cell r="DX263">
            <v>4509.75</v>
          </cell>
        </row>
        <row r="264">
          <cell r="C264" t="str">
            <v>H2X393D55151</v>
          </cell>
          <cell r="D264" t="str">
            <v>MATERIEL</v>
          </cell>
          <cell r="E264" t="str">
            <v>ACTIF</v>
          </cell>
          <cell r="F264" t="str">
            <v/>
          </cell>
          <cell r="G264" t="str">
            <v/>
          </cell>
          <cell r="H264" t="str">
            <v>LARIVIERE</v>
          </cell>
          <cell r="I264" t="str">
            <v>LA ROCHE SUR YON</v>
          </cell>
          <cell r="J264" t="str">
            <v>CENTRE OUEST</v>
          </cell>
          <cell r="K264">
            <v>120</v>
          </cell>
          <cell r="L264" t="str">
            <v>RENOUVELLEMENT</v>
          </cell>
          <cell r="M264">
            <v>2021</v>
          </cell>
          <cell r="N264" t="str">
            <v>RENOUVELLEMENT</v>
          </cell>
          <cell r="O264" t="str">
            <v>07.COMMANDE EN COURS</v>
          </cell>
          <cell r="P264" t="str">
            <v>CHA</v>
          </cell>
          <cell r="Q264" t="str">
            <v>FRONTAL STANDARD</v>
          </cell>
          <cell r="R264" t="str">
            <v>FENWICK</v>
          </cell>
          <cell r="S264" t="str">
            <v>H30D</v>
          </cell>
          <cell r="T264" t="str">
            <v>GASOIL</v>
          </cell>
          <cell r="V264" t="str">
            <v>POSITIONNEUR</v>
          </cell>
          <cell r="W264" t="str">
            <v/>
          </cell>
          <cell r="X264">
            <v>3</v>
          </cell>
          <cell r="AB264" t="str">
            <v>4450 mm</v>
          </cell>
          <cell r="AD264">
            <v>41730</v>
          </cell>
          <cell r="AE264">
            <v>41712</v>
          </cell>
          <cell r="AG264">
            <v>41730</v>
          </cell>
          <cell r="AI264">
            <v>44286</v>
          </cell>
          <cell r="AJ264">
            <v>44256</v>
          </cell>
          <cell r="AK264">
            <v>2021</v>
          </cell>
          <cell r="AL264">
            <v>3</v>
          </cell>
          <cell r="AM264">
            <v>44106</v>
          </cell>
          <cell r="AN264">
            <v>44019</v>
          </cell>
          <cell r="AO264">
            <v>12</v>
          </cell>
          <cell r="AQ264" t="str">
            <v>LLD</v>
          </cell>
          <cell r="AR264" t="str">
            <v>FENWICK LEASE</v>
          </cell>
          <cell r="AS264" t="str">
            <v>FENWICK LEASE</v>
          </cell>
          <cell r="AT264" t="str">
            <v/>
          </cell>
          <cell r="AU264" t="str">
            <v>001127671-00</v>
          </cell>
          <cell r="AV264" t="str">
            <v>OUI</v>
          </cell>
          <cell r="AW264" t="str">
            <v>SIG</v>
          </cell>
          <cell r="AX264">
            <v>61384</v>
          </cell>
          <cell r="AY264" t="str">
            <v>CTR</v>
          </cell>
          <cell r="AZ264" t="str">
            <v/>
          </cell>
          <cell r="BA264">
            <v>84</v>
          </cell>
          <cell r="BB264" t="str">
            <v>NON</v>
          </cell>
          <cell r="BC264" t="str">
            <v>OUI</v>
          </cell>
          <cell r="BD264" t="str">
            <v>PREVENTIF ET CURATIF</v>
          </cell>
          <cell r="BE264" t="str">
            <v>NON</v>
          </cell>
          <cell r="BF264" t="str">
            <v>OUI</v>
          </cell>
          <cell r="BG264">
            <v>514.24</v>
          </cell>
          <cell r="BH264">
            <v>353</v>
          </cell>
          <cell r="BI264">
            <v>161.24</v>
          </cell>
          <cell r="BN264">
            <v>510</v>
          </cell>
          <cell r="BO264">
            <v>4.24</v>
          </cell>
          <cell r="BP264" t="str">
            <v>FORFAIT</v>
          </cell>
          <cell r="BQ264">
            <v>67</v>
          </cell>
          <cell r="BR264">
            <v>7.6752238805970148</v>
          </cell>
          <cell r="BU264">
            <v>800</v>
          </cell>
          <cell r="BV264">
            <v>5600</v>
          </cell>
          <cell r="BW264">
            <v>4753</v>
          </cell>
          <cell r="BX264" t="str">
            <v>INT</v>
          </cell>
          <cell r="CP264" t="str">
            <v>RC</v>
          </cell>
          <cell r="DF264">
            <v>44286</v>
          </cell>
          <cell r="DG264">
            <v>2021</v>
          </cell>
          <cell r="DH264">
            <v>390</v>
          </cell>
          <cell r="DI264">
            <v>170</v>
          </cell>
          <cell r="DK264">
            <v>560</v>
          </cell>
          <cell r="DS264">
            <v>44237</v>
          </cell>
          <cell r="DT264">
            <v>44418</v>
          </cell>
          <cell r="DV264">
            <v>57.265060240963855</v>
          </cell>
          <cell r="DW264">
            <v>687.18072289156623</v>
          </cell>
          <cell r="DX264">
            <v>4810.265060240964</v>
          </cell>
        </row>
        <row r="265">
          <cell r="C265" t="str">
            <v>RENOUV H2X393D55151</v>
          </cell>
          <cell r="D265" t="str">
            <v>ENGAGEMENT</v>
          </cell>
          <cell r="E265" t="str">
            <v>INACTIF</v>
          </cell>
          <cell r="H265" t="str">
            <v>LARIVIERE</v>
          </cell>
          <cell r="I265" t="str">
            <v>LA ROCHE SUR YON</v>
          </cell>
          <cell r="J265" t="str">
            <v>CENTRE OUEST</v>
          </cell>
          <cell r="K265">
            <v>120</v>
          </cell>
          <cell r="L265" t="str">
            <v>RENOUVELLEMENT</v>
          </cell>
          <cell r="M265">
            <v>2021</v>
          </cell>
          <cell r="N265" t="str">
            <v>RENOUVELLEMENT</v>
          </cell>
          <cell r="O265" t="str">
            <v>08.DOSSIER CLOT</v>
          </cell>
          <cell r="P265" t="str">
            <v>CHA</v>
          </cell>
          <cell r="R265" t="str">
            <v>FENWICK</v>
          </cell>
          <cell r="S265" t="str">
            <v>H30D</v>
          </cell>
          <cell r="T265" t="str">
            <v>GASOIL</v>
          </cell>
          <cell r="X265">
            <v>3</v>
          </cell>
          <cell r="AC265">
            <v>44096</v>
          </cell>
          <cell r="AI265">
            <v>44286</v>
          </cell>
          <cell r="AJ265">
            <v>44256</v>
          </cell>
          <cell r="AK265">
            <v>2021</v>
          </cell>
          <cell r="AQ265" t="str">
            <v>LLD</v>
          </cell>
          <cell r="AR265" t="str">
            <v>FENWICK LEASE</v>
          </cell>
          <cell r="AS265" t="str">
            <v>FENWICK LEASE</v>
          </cell>
          <cell r="AT265" t="str">
            <v>2020LACH38</v>
          </cell>
          <cell r="AU265" t="str">
            <v xml:space="preserve"> </v>
          </cell>
          <cell r="AY265" t="str">
            <v>CTR</v>
          </cell>
          <cell r="BA265">
            <v>84</v>
          </cell>
          <cell r="BB265" t="str">
            <v>NON</v>
          </cell>
          <cell r="BC265" t="str">
            <v>OUI</v>
          </cell>
          <cell r="BD265" t="str">
            <v>PREVENTIF ET CURATIF</v>
          </cell>
          <cell r="BE265" t="str">
            <v>NON</v>
          </cell>
          <cell r="BF265" t="str">
            <v>OUI</v>
          </cell>
          <cell r="BG265">
            <v>560</v>
          </cell>
          <cell r="BH265">
            <v>390</v>
          </cell>
          <cell r="BI265">
            <v>170</v>
          </cell>
          <cell r="BU265">
            <v>800</v>
          </cell>
          <cell r="BX265" t="str">
            <v>INT</v>
          </cell>
          <cell r="CP265" t="str">
            <v>NON</v>
          </cell>
          <cell r="DT265" t="str">
            <v/>
          </cell>
          <cell r="DX265">
            <v>0</v>
          </cell>
        </row>
        <row r="266">
          <cell r="C266" t="str">
            <v>RENOUV H2X393D55151</v>
          </cell>
          <cell r="D266" t="str">
            <v>COMMANDE</v>
          </cell>
          <cell r="E266" t="str">
            <v>ACTIF</v>
          </cell>
          <cell r="F266" t="str">
            <v>Contrat SG/loueur</v>
          </cell>
          <cell r="H266" t="str">
            <v>LARIVIERE</v>
          </cell>
          <cell r="I266" t="str">
            <v>LA ROCHE SUR YON</v>
          </cell>
          <cell r="J266" t="str">
            <v>CENTRE OUEST</v>
          </cell>
          <cell r="K266">
            <v>120</v>
          </cell>
          <cell r="L266" t="str">
            <v>RENOUVELLEMENT</v>
          </cell>
          <cell r="M266">
            <v>2021</v>
          </cell>
          <cell r="N266" t="str">
            <v>RENOUVELLEMENT</v>
          </cell>
          <cell r="O266" t="str">
            <v>07.COMMANDE EN COURS</v>
          </cell>
          <cell r="P266" t="str">
            <v>CHA</v>
          </cell>
          <cell r="Q266" t="str">
            <v>FRONTAL TRIPLEX</v>
          </cell>
          <cell r="R266" t="str">
            <v>FENWICK</v>
          </cell>
          <cell r="S266" t="str">
            <v>H30D</v>
          </cell>
          <cell r="T266" t="str">
            <v>GASOIL</v>
          </cell>
          <cell r="V266" t="str">
            <v>POSITIONNEUR</v>
          </cell>
          <cell r="X266">
            <v>3</v>
          </cell>
          <cell r="AB266" t="str">
            <v>4830 mm</v>
          </cell>
          <cell r="AC266">
            <v>44096</v>
          </cell>
          <cell r="AD266">
            <v>44175</v>
          </cell>
          <cell r="AE266">
            <v>44362</v>
          </cell>
          <cell r="AI266">
            <v>44286</v>
          </cell>
          <cell r="AJ266">
            <v>44256</v>
          </cell>
          <cell r="AK266">
            <v>2021</v>
          </cell>
          <cell r="AQ266" t="str">
            <v>LLD</v>
          </cell>
          <cell r="AR266" t="str">
            <v>FENWICK LEASE</v>
          </cell>
          <cell r="AS266" t="str">
            <v>FENWICK LEASE</v>
          </cell>
          <cell r="AT266" t="str">
            <v>2020LACH38</v>
          </cell>
          <cell r="AU266" t="str">
            <v>001742220-00</v>
          </cell>
          <cell r="AV266" t="str">
            <v>OUI</v>
          </cell>
          <cell r="AW266" t="str">
            <v>1ER JANVIER</v>
          </cell>
          <cell r="AY266" t="str">
            <v>CTR</v>
          </cell>
          <cell r="BA266">
            <v>84</v>
          </cell>
          <cell r="BB266" t="str">
            <v>NON</v>
          </cell>
          <cell r="BC266" t="str">
            <v>OUI</v>
          </cell>
          <cell r="BD266" t="str">
            <v>PREVENTIF ET CURATIF</v>
          </cell>
          <cell r="BE266" t="str">
            <v>NON</v>
          </cell>
          <cell r="BF266" t="str">
            <v>OUI</v>
          </cell>
          <cell r="BG266">
            <v>571.73</v>
          </cell>
          <cell r="BH266">
            <v>405.28000000000003</v>
          </cell>
          <cell r="BI266">
            <v>166.45000000000002</v>
          </cell>
          <cell r="BU266">
            <v>800</v>
          </cell>
          <cell r="BX266" t="str">
            <v>INT</v>
          </cell>
          <cell r="CP266" t="str">
            <v>NON</v>
          </cell>
          <cell r="DT266" t="str">
            <v/>
          </cell>
          <cell r="DX266">
            <v>0</v>
          </cell>
        </row>
        <row r="267">
          <cell r="C267" t="str">
            <v>H2X393J04771</v>
          </cell>
          <cell r="D267" t="str">
            <v>MATERIEL</v>
          </cell>
          <cell r="E267" t="str">
            <v>ACTIF</v>
          </cell>
          <cell r="F267" t="str">
            <v/>
          </cell>
          <cell r="G267" t="str">
            <v/>
          </cell>
          <cell r="H267" t="str">
            <v>LARIVIERE</v>
          </cell>
          <cell r="I267" t="str">
            <v>LA ROCHE SUR YON</v>
          </cell>
          <cell r="J267" t="str">
            <v>CENTRE OUEST</v>
          </cell>
          <cell r="K267">
            <v>120</v>
          </cell>
          <cell r="L267" t="str">
            <v/>
          </cell>
          <cell r="M267" t="str">
            <v/>
          </cell>
          <cell r="O267" t="str">
            <v/>
          </cell>
          <cell r="P267" t="str">
            <v>CHA</v>
          </cell>
          <cell r="Q267" t="str">
            <v>FRONTAL TRIPLEX</v>
          </cell>
          <cell r="R267" t="str">
            <v>FENWICK</v>
          </cell>
          <cell r="S267" t="str">
            <v>H30D</v>
          </cell>
          <cell r="T267" t="str">
            <v>GASOIL</v>
          </cell>
          <cell r="V267" t="str">
            <v>POSITIONNEUR</v>
          </cell>
          <cell r="X267">
            <v>3</v>
          </cell>
          <cell r="AD267">
            <v>43405</v>
          </cell>
          <cell r="AE267">
            <v>43395</v>
          </cell>
          <cell r="AG267">
            <v>43405</v>
          </cell>
          <cell r="AI267">
            <v>45961</v>
          </cell>
          <cell r="AJ267">
            <v>45931</v>
          </cell>
          <cell r="AK267">
            <v>2025</v>
          </cell>
          <cell r="AL267">
            <v>3</v>
          </cell>
          <cell r="AM267">
            <v>45779</v>
          </cell>
          <cell r="AO267">
            <v>12</v>
          </cell>
          <cell r="AQ267" t="str">
            <v>LLD</v>
          </cell>
          <cell r="AR267" t="str">
            <v>FENWICK LEASE</v>
          </cell>
          <cell r="AS267" t="str">
            <v>FENWICK LEASE</v>
          </cell>
          <cell r="AT267" t="str">
            <v>2018LACH31</v>
          </cell>
          <cell r="AU267" t="str">
            <v>001560179-00</v>
          </cell>
          <cell r="AV267" t="str">
            <v>OUI</v>
          </cell>
          <cell r="AW267" t="str">
            <v>SIG</v>
          </cell>
          <cell r="AX267">
            <v>72445</v>
          </cell>
          <cell r="AY267" t="str">
            <v>CTR</v>
          </cell>
          <cell r="AZ267" t="str">
            <v/>
          </cell>
          <cell r="BA267">
            <v>84</v>
          </cell>
          <cell r="BB267" t="str">
            <v>NON</v>
          </cell>
          <cell r="BC267" t="str">
            <v>OUI</v>
          </cell>
          <cell r="BD267" t="str">
            <v>PREVENTIF ET CURATIF</v>
          </cell>
          <cell r="BE267" t="str">
            <v>NON</v>
          </cell>
          <cell r="BF267" t="str">
            <v>OUI</v>
          </cell>
          <cell r="BG267">
            <v>553.22</v>
          </cell>
          <cell r="BH267">
            <v>390.69</v>
          </cell>
          <cell r="BI267">
            <v>162.53</v>
          </cell>
          <cell r="BN267">
            <v>553.22</v>
          </cell>
          <cell r="BO267">
            <v>4.21</v>
          </cell>
          <cell r="BP267" t="str">
            <v>FORFAIT</v>
          </cell>
          <cell r="BQ267">
            <v>67</v>
          </cell>
          <cell r="BR267">
            <v>8.2570149253731344</v>
          </cell>
          <cell r="BU267">
            <v>800</v>
          </cell>
          <cell r="BV267">
            <v>5600</v>
          </cell>
          <cell r="BW267">
            <v>1525</v>
          </cell>
          <cell r="BX267" t="str">
            <v>INT</v>
          </cell>
          <cell r="CP267" t="str">
            <v>RC</v>
          </cell>
          <cell r="DS267">
            <v>44237</v>
          </cell>
          <cell r="DT267">
            <v>44418</v>
          </cell>
          <cell r="DV267">
            <v>56.481481481481481</v>
          </cell>
          <cell r="DW267">
            <v>677.77777777777783</v>
          </cell>
          <cell r="DX267">
            <v>4744.4444444444453</v>
          </cell>
        </row>
        <row r="268">
          <cell r="C268" t="str">
            <v>H2X393J04771</v>
          </cell>
          <cell r="D268" t="str">
            <v>COMMANDE</v>
          </cell>
          <cell r="E268" t="str">
            <v>INACTIF</v>
          </cell>
          <cell r="F268" t="str">
            <v/>
          </cell>
          <cell r="G268" t="str">
            <v/>
          </cell>
          <cell r="H268" t="str">
            <v>LARIVIERE</v>
          </cell>
          <cell r="I268" t="str">
            <v>LA ROCHE SUR YON</v>
          </cell>
          <cell r="J268" t="str">
            <v>CENTRE OUEST</v>
          </cell>
          <cell r="K268">
            <v>120</v>
          </cell>
          <cell r="L268" t="str">
            <v/>
          </cell>
          <cell r="M268" t="str">
            <v/>
          </cell>
          <cell r="O268" t="str">
            <v/>
          </cell>
          <cell r="P268" t="str">
            <v>CHA</v>
          </cell>
          <cell r="Q268" t="str">
            <v>FRONTAL TRIPLEX</v>
          </cell>
          <cell r="R268" t="str">
            <v>FENWICK</v>
          </cell>
          <cell r="S268" t="str">
            <v>H30D</v>
          </cell>
          <cell r="T268" t="str">
            <v>GASOIL</v>
          </cell>
          <cell r="V268" t="str">
            <v>POSITIONNEUR</v>
          </cell>
          <cell r="X268">
            <v>3</v>
          </cell>
          <cell r="AD268">
            <v>43278</v>
          </cell>
          <cell r="AE268">
            <v>43395</v>
          </cell>
          <cell r="AG268">
            <v>43278</v>
          </cell>
          <cell r="AI268">
            <v>45961</v>
          </cell>
          <cell r="AJ268">
            <v>45931</v>
          </cell>
          <cell r="AK268">
            <v>2025</v>
          </cell>
          <cell r="AL268">
            <v>3</v>
          </cell>
          <cell r="AM268">
            <v>45779</v>
          </cell>
          <cell r="AO268">
            <v>12</v>
          </cell>
          <cell r="AQ268" t="str">
            <v>LLD</v>
          </cell>
          <cell r="AR268" t="str">
            <v>FENWICK LEASE</v>
          </cell>
          <cell r="AS268" t="str">
            <v>FENWICK LEASE</v>
          </cell>
          <cell r="AT268" t="str">
            <v>2018LACH31</v>
          </cell>
          <cell r="AU268" t="str">
            <v>001560179-00</v>
          </cell>
          <cell r="AV268" t="str">
            <v>OUI</v>
          </cell>
          <cell r="AW268" t="str">
            <v>SIG</v>
          </cell>
          <cell r="AX268">
            <v>72445</v>
          </cell>
          <cell r="AY268" t="str">
            <v>CTR</v>
          </cell>
          <cell r="AZ268" t="str">
            <v/>
          </cell>
          <cell r="BA268">
            <v>84</v>
          </cell>
          <cell r="BB268" t="str">
            <v>NON</v>
          </cell>
          <cell r="BC268" t="str">
            <v>OUI</v>
          </cell>
          <cell r="BD268" t="str">
            <v>PREVENTIF ET CURATIF</v>
          </cell>
          <cell r="BE268" t="str">
            <v>NON</v>
          </cell>
          <cell r="BF268" t="str">
            <v>OUI</v>
          </cell>
          <cell r="BG268">
            <v>553.22</v>
          </cell>
          <cell r="BH268">
            <v>390.69</v>
          </cell>
          <cell r="BI268">
            <v>162.53</v>
          </cell>
          <cell r="BN268">
            <v>553.22</v>
          </cell>
          <cell r="BO268">
            <v>4.21</v>
          </cell>
          <cell r="BP268" t="str">
            <v>FORFAIT</v>
          </cell>
          <cell r="BQ268">
            <v>67</v>
          </cell>
          <cell r="BR268">
            <v>8.2570149253731344</v>
          </cell>
          <cell r="BU268">
            <v>800</v>
          </cell>
          <cell r="BW268">
            <v>1525</v>
          </cell>
          <cell r="BX268" t="str">
            <v>INT</v>
          </cell>
          <cell r="CP268" t="str">
            <v>NON</v>
          </cell>
          <cell r="DS268">
            <v>44237</v>
          </cell>
          <cell r="DT268">
            <v>44418</v>
          </cell>
          <cell r="DV268">
            <v>56.481481481481481</v>
          </cell>
          <cell r="DW268">
            <v>677.77777777777783</v>
          </cell>
          <cell r="DX268">
            <v>4744.4444444444453</v>
          </cell>
        </row>
        <row r="269">
          <cell r="C269" t="str">
            <v>H2X392B00748</v>
          </cell>
          <cell r="D269" t="str">
            <v>MATERIEL</v>
          </cell>
          <cell r="E269" t="str">
            <v>INACTIF</v>
          </cell>
          <cell r="F269" t="str">
            <v/>
          </cell>
          <cell r="G269" t="str">
            <v/>
          </cell>
          <cell r="H269" t="str">
            <v>LARIVIERE</v>
          </cell>
          <cell r="I269" t="str">
            <v>LA ROCHELLE</v>
          </cell>
          <cell r="J269" t="str">
            <v>CENTRE OUEST</v>
          </cell>
          <cell r="K269" t="str">
            <v>02U</v>
          </cell>
          <cell r="L269" t="str">
            <v>RENOUVELLEMENT</v>
          </cell>
          <cell r="M269">
            <v>2018</v>
          </cell>
          <cell r="N269" t="str">
            <v>RENOUVELLEMENT</v>
          </cell>
          <cell r="O269" t="str">
            <v>08.DOSSIER CLOT</v>
          </cell>
          <cell r="P269" t="str">
            <v>CHA</v>
          </cell>
          <cell r="Q269" t="str">
            <v>FRONTAL STANDARD</v>
          </cell>
          <cell r="R269" t="str">
            <v>FENWICK</v>
          </cell>
          <cell r="S269" t="str">
            <v>H25D</v>
          </cell>
          <cell r="T269" t="str">
            <v>GASOIL</v>
          </cell>
          <cell r="V269" t="str">
            <v>SANS POSITIONNEUR</v>
          </cell>
          <cell r="X269">
            <v>2.5</v>
          </cell>
          <cell r="AD269">
            <v>40664</v>
          </cell>
          <cell r="AE269">
            <v>41372</v>
          </cell>
          <cell r="AG269">
            <v>40664</v>
          </cell>
          <cell r="AI269">
            <v>43220</v>
          </cell>
          <cell r="AJ269">
            <v>43191</v>
          </cell>
          <cell r="AK269">
            <v>2018</v>
          </cell>
          <cell r="AL269">
            <v>3</v>
          </cell>
          <cell r="AM269">
            <v>43040</v>
          </cell>
          <cell r="AN269">
            <v>42944</v>
          </cell>
          <cell r="AO269">
            <v>12</v>
          </cell>
          <cell r="AP269">
            <v>43294</v>
          </cell>
          <cell r="AQ269" t="str">
            <v>LLD</v>
          </cell>
          <cell r="AR269" t="str">
            <v>LOIRE OCEAN MANUTENTION</v>
          </cell>
          <cell r="AS269" t="str">
            <v>LOIRE OCEAN MANUTENTION</v>
          </cell>
          <cell r="AT269" t="str">
            <v/>
          </cell>
          <cell r="AU269" t="str">
            <v>HS001361</v>
          </cell>
          <cell r="AV269" t="str">
            <v>OUI</v>
          </cell>
          <cell r="AW269" t="str">
            <v>1ER MAI</v>
          </cell>
          <cell r="AX269">
            <v>49657</v>
          </cell>
          <cell r="AY269" t="str">
            <v>CTR</v>
          </cell>
          <cell r="AZ269" t="str">
            <v/>
          </cell>
          <cell r="BA269">
            <v>84</v>
          </cell>
          <cell r="BB269" t="str">
            <v>NON</v>
          </cell>
          <cell r="BC269" t="str">
            <v>OUI</v>
          </cell>
          <cell r="BD269" t="str">
            <v>PREVENTIF ET CURATIF</v>
          </cell>
          <cell r="BE269" t="str">
            <v>NON</v>
          </cell>
          <cell r="BF269" t="str">
            <v>OUI</v>
          </cell>
          <cell r="BG269">
            <v>576.94000000000005</v>
          </cell>
          <cell r="BH269">
            <v>576.94000000000005</v>
          </cell>
          <cell r="BI269">
            <v>0</v>
          </cell>
          <cell r="BN269">
            <v>506</v>
          </cell>
          <cell r="BO269">
            <v>4.3899999999999997</v>
          </cell>
          <cell r="BP269" t="str">
            <v>FORFAIT</v>
          </cell>
          <cell r="BQ269">
            <v>67</v>
          </cell>
          <cell r="BR269">
            <v>8.6110447761194031</v>
          </cell>
          <cell r="BU269">
            <v>800</v>
          </cell>
          <cell r="BX269" t="str">
            <v>INT</v>
          </cell>
          <cell r="CP269" t="str">
            <v>NON</v>
          </cell>
          <cell r="DT269" t="str">
            <v/>
          </cell>
          <cell r="DX269">
            <v>0</v>
          </cell>
        </row>
        <row r="270">
          <cell r="C270" t="str">
            <v>H2X392D50503</v>
          </cell>
          <cell r="D270" t="str">
            <v>MATERIEL</v>
          </cell>
          <cell r="E270" t="str">
            <v>INACTIF</v>
          </cell>
          <cell r="F270" t="str">
            <v/>
          </cell>
          <cell r="G270" t="str">
            <v/>
          </cell>
          <cell r="H270" t="str">
            <v>LARIVIERE</v>
          </cell>
          <cell r="I270" t="str">
            <v>LA ROCHELLE</v>
          </cell>
          <cell r="J270" t="str">
            <v>CENTRE OUEST</v>
          </cell>
          <cell r="K270" t="str">
            <v>02U</v>
          </cell>
          <cell r="L270" t="str">
            <v>RENOUVELLEMENT</v>
          </cell>
          <cell r="M270">
            <v>2020</v>
          </cell>
          <cell r="N270" t="str">
            <v>PROLONGATION</v>
          </cell>
          <cell r="O270" t="str">
            <v>08.DOSSIER CLOT</v>
          </cell>
          <cell r="P270" t="str">
            <v>CHA</v>
          </cell>
          <cell r="R270" t="str">
            <v>FENWICK</v>
          </cell>
          <cell r="S270" t="str">
            <v>H25D</v>
          </cell>
          <cell r="T270" t="str">
            <v>GASOIL</v>
          </cell>
          <cell r="V270" t="str">
            <v/>
          </cell>
          <cell r="W270" t="str">
            <v/>
          </cell>
          <cell r="X270">
            <v>2.5</v>
          </cell>
          <cell r="AD270">
            <v>41395</v>
          </cell>
          <cell r="AE270">
            <v>41372</v>
          </cell>
          <cell r="AG270">
            <v>41395</v>
          </cell>
          <cell r="AI270">
            <v>43951</v>
          </cell>
          <cell r="AJ270">
            <v>43922</v>
          </cell>
          <cell r="AK270">
            <v>2020</v>
          </cell>
          <cell r="AL270">
            <v>3</v>
          </cell>
          <cell r="AM270">
            <v>43770</v>
          </cell>
          <cell r="AN270">
            <v>43672</v>
          </cell>
          <cell r="AO270">
            <v>12</v>
          </cell>
          <cell r="AQ270" t="str">
            <v>LLD</v>
          </cell>
          <cell r="AR270" t="str">
            <v>LOIRE OCEAN MANUTENTION</v>
          </cell>
          <cell r="AS270" t="str">
            <v>LOIRE OCEAN MANUTENTION</v>
          </cell>
          <cell r="AT270" t="str">
            <v/>
          </cell>
          <cell r="AU270" t="str">
            <v>HS001868</v>
          </cell>
          <cell r="AV270" t="str">
            <v>OUI</v>
          </cell>
          <cell r="AW270" t="str">
            <v>1ER MAI</v>
          </cell>
          <cell r="AX270">
            <v>42365</v>
          </cell>
          <cell r="AY270" t="str">
            <v>CTR</v>
          </cell>
          <cell r="AZ270" t="str">
            <v/>
          </cell>
          <cell r="BA270">
            <v>84</v>
          </cell>
          <cell r="BB270" t="str">
            <v>NON</v>
          </cell>
          <cell r="BC270" t="str">
            <v>OUI</v>
          </cell>
          <cell r="BD270" t="str">
            <v>PREVENTIF ET CURATIF</v>
          </cell>
          <cell r="BE270" t="str">
            <v>NON</v>
          </cell>
          <cell r="BF270" t="str">
            <v>OUI</v>
          </cell>
          <cell r="BG270">
            <v>539.91999999999996</v>
          </cell>
          <cell r="BH270">
            <v>539.91999999999996</v>
          </cell>
          <cell r="BI270">
            <v>0</v>
          </cell>
          <cell r="BN270">
            <v>501</v>
          </cell>
          <cell r="BO270">
            <v>4.43</v>
          </cell>
          <cell r="BP270" t="str">
            <v>FORFAIT</v>
          </cell>
          <cell r="BQ270">
            <v>67</v>
          </cell>
          <cell r="BR270">
            <v>8.0585074626865669</v>
          </cell>
          <cell r="BU270">
            <v>800</v>
          </cell>
          <cell r="BW270">
            <v>3897</v>
          </cell>
          <cell r="BX270" t="str">
            <v>INT</v>
          </cell>
          <cell r="CP270" t="str">
            <v>RC</v>
          </cell>
          <cell r="DS270">
            <v>44254</v>
          </cell>
          <cell r="DT270">
            <v>44435</v>
          </cell>
          <cell r="DV270">
            <v>41.457446808510639</v>
          </cell>
          <cell r="DW270">
            <v>497.48936170212767</v>
          </cell>
          <cell r="DX270">
            <v>3482.4255319148938</v>
          </cell>
        </row>
        <row r="271">
          <cell r="C271" t="str">
            <v>H2X393J02468</v>
          </cell>
          <cell r="D271" t="str">
            <v>MATERIEL</v>
          </cell>
          <cell r="E271" t="str">
            <v>ACTIF</v>
          </cell>
          <cell r="F271" t="str">
            <v/>
          </cell>
          <cell r="G271" t="str">
            <v/>
          </cell>
          <cell r="H271" t="str">
            <v>LARIVIERE</v>
          </cell>
          <cell r="I271" t="str">
            <v>LA ROCHELLE</v>
          </cell>
          <cell r="J271" t="str">
            <v>CENTRE OUEST</v>
          </cell>
          <cell r="K271" t="str">
            <v>02U</v>
          </cell>
          <cell r="L271" t="str">
            <v/>
          </cell>
          <cell r="M271" t="str">
            <v/>
          </cell>
          <cell r="O271" t="str">
            <v/>
          </cell>
          <cell r="P271" t="str">
            <v>CHA</v>
          </cell>
          <cell r="Q271" t="str">
            <v>FRONTAL STANDARD</v>
          </cell>
          <cell r="R271" t="str">
            <v>FENWICK</v>
          </cell>
          <cell r="S271" t="str">
            <v>H30D</v>
          </cell>
          <cell r="T271" t="str">
            <v>GASOIL</v>
          </cell>
          <cell r="V271" t="str">
            <v>POSITIONNEUR</v>
          </cell>
          <cell r="X271">
            <v>3</v>
          </cell>
          <cell r="AD271">
            <v>43282</v>
          </cell>
          <cell r="AE271">
            <v>43262</v>
          </cell>
          <cell r="AG271">
            <v>43282</v>
          </cell>
          <cell r="AI271">
            <v>45838</v>
          </cell>
          <cell r="AJ271">
            <v>45809</v>
          </cell>
          <cell r="AK271">
            <v>2025</v>
          </cell>
          <cell r="AL271">
            <v>3</v>
          </cell>
          <cell r="AM271">
            <v>45656</v>
          </cell>
          <cell r="AO271">
            <v>12</v>
          </cell>
          <cell r="AQ271" t="str">
            <v>LLD</v>
          </cell>
          <cell r="AR271" t="str">
            <v>FENWICK LEASE</v>
          </cell>
          <cell r="AS271" t="str">
            <v>FENWICK LEASE</v>
          </cell>
          <cell r="AT271" t="str">
            <v>2018LACH05</v>
          </cell>
          <cell r="AU271" t="str">
            <v>001540108-00</v>
          </cell>
          <cell r="AV271" t="str">
            <v>OUI</v>
          </cell>
          <cell r="AW271" t="str">
            <v>SIG</v>
          </cell>
          <cell r="AX271">
            <v>66928</v>
          </cell>
          <cell r="AY271" t="str">
            <v>CTR</v>
          </cell>
          <cell r="AZ271" t="str">
            <v/>
          </cell>
          <cell r="BA271">
            <v>84</v>
          </cell>
          <cell r="BB271" t="str">
            <v>NON</v>
          </cell>
          <cell r="BC271" t="str">
            <v>OUI</v>
          </cell>
          <cell r="BD271" t="str">
            <v>PREVENTIF ET CURATIF</v>
          </cell>
          <cell r="BE271" t="str">
            <v>NON</v>
          </cell>
          <cell r="BF271" t="str">
            <v>OUI</v>
          </cell>
          <cell r="BG271">
            <v>524.91</v>
          </cell>
          <cell r="BH271">
            <v>362.38</v>
          </cell>
          <cell r="BI271">
            <v>162.53</v>
          </cell>
          <cell r="BN271">
            <v>524.91</v>
          </cell>
          <cell r="BO271">
            <v>4.21</v>
          </cell>
          <cell r="BP271" t="str">
            <v>FORFAIT</v>
          </cell>
          <cell r="BQ271">
            <v>67</v>
          </cell>
          <cell r="BR271">
            <v>7.8344776119402981</v>
          </cell>
          <cell r="BU271">
            <v>800</v>
          </cell>
          <cell r="BV271">
            <v>5600</v>
          </cell>
          <cell r="BW271">
            <v>2299</v>
          </cell>
          <cell r="BX271" t="str">
            <v>INT</v>
          </cell>
          <cell r="CP271" t="str">
            <v>RC</v>
          </cell>
          <cell r="DS271">
            <v>44229</v>
          </cell>
          <cell r="DT271">
            <v>44410</v>
          </cell>
          <cell r="DV271">
            <v>74.161290322580641</v>
          </cell>
          <cell r="DW271">
            <v>889.93548387096769</v>
          </cell>
          <cell r="DX271">
            <v>6229.5483870967737</v>
          </cell>
        </row>
        <row r="272">
          <cell r="C272" t="str">
            <v>H2X393J02468</v>
          </cell>
          <cell r="D272" t="str">
            <v>COMMANDE</v>
          </cell>
          <cell r="E272" t="str">
            <v>INACTIF</v>
          </cell>
          <cell r="F272" t="str">
            <v/>
          </cell>
          <cell r="G272" t="str">
            <v/>
          </cell>
          <cell r="H272" t="str">
            <v>LARIVIERE</v>
          </cell>
          <cell r="I272" t="str">
            <v>LA ROCHELLE</v>
          </cell>
          <cell r="J272" t="str">
            <v>CENTRE OUEST</v>
          </cell>
          <cell r="K272" t="str">
            <v>02U</v>
          </cell>
          <cell r="L272" t="str">
            <v/>
          </cell>
          <cell r="M272" t="str">
            <v/>
          </cell>
          <cell r="O272" t="str">
            <v/>
          </cell>
          <cell r="P272" t="str">
            <v>CHA</v>
          </cell>
          <cell r="Q272" t="str">
            <v>FRONTAL STANDARD</v>
          </cell>
          <cell r="R272" t="str">
            <v>FENWICK</v>
          </cell>
          <cell r="S272" t="str">
            <v>H30D</v>
          </cell>
          <cell r="T272" t="str">
            <v>GASOIL</v>
          </cell>
          <cell r="V272" t="str">
            <v>POSITIONNEUR</v>
          </cell>
          <cell r="X272">
            <v>3</v>
          </cell>
          <cell r="AD272">
            <v>43181</v>
          </cell>
          <cell r="AE272">
            <v>43262</v>
          </cell>
          <cell r="AG272">
            <v>43181</v>
          </cell>
          <cell r="AI272">
            <v>45838</v>
          </cell>
          <cell r="AJ272">
            <v>45809</v>
          </cell>
          <cell r="AK272">
            <v>2025</v>
          </cell>
          <cell r="AL272">
            <v>3</v>
          </cell>
          <cell r="AM272">
            <v>45656</v>
          </cell>
          <cell r="AO272">
            <v>12</v>
          </cell>
          <cell r="AQ272" t="str">
            <v>LLD</v>
          </cell>
          <cell r="AR272" t="str">
            <v>FENWICK LEASE</v>
          </cell>
          <cell r="AS272" t="str">
            <v>FENWICK LEASE</v>
          </cell>
          <cell r="AT272" t="str">
            <v>2018LACH05</v>
          </cell>
          <cell r="AU272" t="str">
            <v>001540108-00</v>
          </cell>
          <cell r="AV272" t="str">
            <v>OUI</v>
          </cell>
          <cell r="AW272" t="str">
            <v>SIG</v>
          </cell>
          <cell r="AX272">
            <v>66928</v>
          </cell>
          <cell r="AY272" t="str">
            <v>CTR</v>
          </cell>
          <cell r="AZ272" t="str">
            <v/>
          </cell>
          <cell r="BA272">
            <v>84</v>
          </cell>
          <cell r="BB272" t="str">
            <v>NON</v>
          </cell>
          <cell r="BC272" t="str">
            <v>OUI</v>
          </cell>
          <cell r="BD272" t="str">
            <v>PREVENTIF ET CURATIF</v>
          </cell>
          <cell r="BE272" t="str">
            <v>NON</v>
          </cell>
          <cell r="BF272" t="str">
            <v>OUI</v>
          </cell>
          <cell r="BG272">
            <v>524.91</v>
          </cell>
          <cell r="BH272">
            <v>362.38</v>
          </cell>
          <cell r="BI272">
            <v>162.53</v>
          </cell>
          <cell r="BN272">
            <v>524.91</v>
          </cell>
          <cell r="BO272">
            <v>4.21</v>
          </cell>
          <cell r="BP272" t="str">
            <v>FORFAIT</v>
          </cell>
          <cell r="BQ272">
            <v>67</v>
          </cell>
          <cell r="BR272">
            <v>7.8344776119402981</v>
          </cell>
          <cell r="BU272">
            <v>800</v>
          </cell>
          <cell r="BW272">
            <v>2299</v>
          </cell>
          <cell r="BX272" t="str">
            <v>INT</v>
          </cell>
          <cell r="CP272" t="str">
            <v>NON</v>
          </cell>
          <cell r="DS272">
            <v>44229</v>
          </cell>
          <cell r="DT272">
            <v>44410</v>
          </cell>
          <cell r="DV272">
            <v>74.161290322580641</v>
          </cell>
          <cell r="DW272">
            <v>889.93548387096769</v>
          </cell>
          <cell r="DX272">
            <v>6229.5483870967737</v>
          </cell>
        </row>
        <row r="273">
          <cell r="C273" t="str">
            <v>renouv H2X392D50503</v>
          </cell>
          <cell r="D273" t="str">
            <v>COMMANDE</v>
          </cell>
          <cell r="E273" t="str">
            <v>INACTIF</v>
          </cell>
          <cell r="H273" t="str">
            <v>LARIVIERE</v>
          </cell>
          <cell r="I273" t="str">
            <v>LA ROCHELLE</v>
          </cell>
          <cell r="J273" t="str">
            <v>CENTRE OUEST</v>
          </cell>
          <cell r="K273" t="str">
            <v>02U</v>
          </cell>
          <cell r="L273" t="str">
            <v/>
          </cell>
          <cell r="M273" t="str">
            <v/>
          </cell>
          <cell r="O273" t="str">
            <v/>
          </cell>
          <cell r="P273" t="str">
            <v>CHA</v>
          </cell>
          <cell r="Q273" t="str">
            <v>FRONTAL STANDARD</v>
          </cell>
          <cell r="R273" t="str">
            <v>FENWICK</v>
          </cell>
          <cell r="S273" t="str">
            <v>H25D</v>
          </cell>
          <cell r="T273" t="str">
            <v>GASOIL</v>
          </cell>
          <cell r="V273" t="str">
            <v>POSITIONNEUR</v>
          </cell>
          <cell r="W273" t="str">
            <v>(CHA) DOSSERET</v>
          </cell>
          <cell r="X273">
            <v>2.5</v>
          </cell>
          <cell r="AB273" t="str">
            <v>4 530 mm</v>
          </cell>
          <cell r="AC273">
            <v>43731</v>
          </cell>
          <cell r="AD273">
            <v>43888</v>
          </cell>
          <cell r="AI273">
            <v>44136</v>
          </cell>
          <cell r="AJ273">
            <v>44136</v>
          </cell>
          <cell r="AK273">
            <v>2020</v>
          </cell>
          <cell r="AL273">
            <v>3</v>
          </cell>
          <cell r="AM273">
            <v>43770</v>
          </cell>
          <cell r="AN273">
            <v>43672</v>
          </cell>
          <cell r="AO273">
            <v>12</v>
          </cell>
          <cell r="AQ273" t="str">
            <v>LLD</v>
          </cell>
          <cell r="AR273" t="str">
            <v>LOIRE OCEAN MANUTENTION</v>
          </cell>
          <cell r="AS273" t="str">
            <v>LOIRE OCEAN MANUTENTION</v>
          </cell>
          <cell r="AT273" t="str">
            <v>2020LACH07</v>
          </cell>
          <cell r="AU273" t="str">
            <v>001693061-00</v>
          </cell>
          <cell r="AV273" t="str">
            <v/>
          </cell>
          <cell r="AW273" t="str">
            <v/>
          </cell>
          <cell r="AX273" t="str">
            <v/>
          </cell>
          <cell r="AY273" t="str">
            <v>CTR</v>
          </cell>
          <cell r="AZ273" t="str">
            <v/>
          </cell>
          <cell r="BA273">
            <v>84</v>
          </cell>
          <cell r="BB273" t="str">
            <v>NON</v>
          </cell>
          <cell r="BC273" t="str">
            <v>OUI</v>
          </cell>
          <cell r="BD273" t="str">
            <v>PREVENTIF ET CURATIF</v>
          </cell>
          <cell r="BE273" t="str">
            <v>NON</v>
          </cell>
          <cell r="BF273" t="str">
            <v>OUI</v>
          </cell>
          <cell r="BG273">
            <v>500.63</v>
          </cell>
          <cell r="BH273">
            <v>342.67</v>
          </cell>
          <cell r="BI273">
            <v>157.96</v>
          </cell>
          <cell r="BN273" t="str">
            <v/>
          </cell>
          <cell r="BO273">
            <v>0</v>
          </cell>
          <cell r="BP273" t="str">
            <v>FORFAIT</v>
          </cell>
          <cell r="BQ273">
            <v>67</v>
          </cell>
          <cell r="BR273">
            <v>7.4720895522388062</v>
          </cell>
          <cell r="BU273">
            <v>800</v>
          </cell>
          <cell r="BX273" t="str">
            <v>INT</v>
          </cell>
          <cell r="CP273" t="str">
            <v>NON</v>
          </cell>
          <cell r="DT273" t="str">
            <v/>
          </cell>
          <cell r="DX273">
            <v>0</v>
          </cell>
        </row>
        <row r="274">
          <cell r="C274" t="str">
            <v>H21202X02806</v>
          </cell>
          <cell r="D274" t="str">
            <v>MATERIEL</v>
          </cell>
          <cell r="E274" t="str">
            <v>ACTIF</v>
          </cell>
          <cell r="F274" t="str">
            <v>Contrat SG/loueur</v>
          </cell>
          <cell r="H274" t="str">
            <v>LARIVIERE</v>
          </cell>
          <cell r="I274" t="str">
            <v>LA ROCHELLE</v>
          </cell>
          <cell r="J274" t="str">
            <v>CENTRE OUEST</v>
          </cell>
          <cell r="K274" t="str">
            <v>02U</v>
          </cell>
          <cell r="L274" t="str">
            <v/>
          </cell>
          <cell r="M274" t="str">
            <v/>
          </cell>
          <cell r="O274" t="str">
            <v/>
          </cell>
          <cell r="P274" t="str">
            <v>CHA</v>
          </cell>
          <cell r="Q274" t="str">
            <v>FRONTAL STANDARD</v>
          </cell>
          <cell r="R274" t="str">
            <v>FENWICK</v>
          </cell>
          <cell r="S274" t="str">
            <v>H25D</v>
          </cell>
          <cell r="T274" t="str">
            <v>GASOIL</v>
          </cell>
          <cell r="V274" t="str">
            <v>POSITIONNEUR</v>
          </cell>
          <cell r="W274" t="str">
            <v>(CHA) DOSSERET</v>
          </cell>
          <cell r="X274">
            <v>2.5</v>
          </cell>
          <cell r="AB274" t="str">
            <v>4 530 mm</v>
          </cell>
          <cell r="AC274">
            <v>43731</v>
          </cell>
          <cell r="AD274">
            <v>43888</v>
          </cell>
          <cell r="AE274">
            <v>44136</v>
          </cell>
          <cell r="AF274">
            <v>44169</v>
          </cell>
          <cell r="AG274">
            <v>44166</v>
          </cell>
          <cell r="AI274">
            <v>46721</v>
          </cell>
          <cell r="AJ274">
            <v>46692</v>
          </cell>
          <cell r="AK274">
            <v>2027</v>
          </cell>
          <cell r="AL274">
            <v>3</v>
          </cell>
          <cell r="AM274">
            <v>46539</v>
          </cell>
          <cell r="AO274">
            <v>12</v>
          </cell>
          <cell r="AQ274" t="str">
            <v>LLD</v>
          </cell>
          <cell r="AR274" t="str">
            <v>FENWICK LEASE</v>
          </cell>
          <cell r="AS274" t="str">
            <v>FENWICK LEASE</v>
          </cell>
          <cell r="AT274" t="str">
            <v>2020LACH07</v>
          </cell>
          <cell r="AU274" t="str">
            <v>001693061-00</v>
          </cell>
          <cell r="AV274" t="str">
            <v>OUI</v>
          </cell>
          <cell r="AW274" t="str">
            <v>1ER JANVIER</v>
          </cell>
          <cell r="AX274">
            <v>70667</v>
          </cell>
          <cell r="AY274" t="str">
            <v>CTR</v>
          </cell>
          <cell r="AZ274" t="str">
            <v/>
          </cell>
          <cell r="BA274">
            <v>84</v>
          </cell>
          <cell r="BB274" t="str">
            <v>NON</v>
          </cell>
          <cell r="BC274" t="str">
            <v>OUI</v>
          </cell>
          <cell r="BD274" t="str">
            <v>PREVENTIF ET CURATIF</v>
          </cell>
          <cell r="BE274" t="str">
            <v>NON</v>
          </cell>
          <cell r="BF274" t="str">
            <v>OUI</v>
          </cell>
          <cell r="BG274">
            <v>500.63</v>
          </cell>
          <cell r="BH274">
            <v>342.67</v>
          </cell>
          <cell r="BI274">
            <v>157.96</v>
          </cell>
          <cell r="BN274" t="str">
            <v/>
          </cell>
          <cell r="BO274">
            <v>0</v>
          </cell>
          <cell r="BP274" t="str">
            <v>FORFAIT</v>
          </cell>
          <cell r="BQ274">
            <v>67</v>
          </cell>
          <cell r="BR274">
            <v>7.4720895522388062</v>
          </cell>
          <cell r="BU274">
            <v>800</v>
          </cell>
          <cell r="BV274">
            <v>5600</v>
          </cell>
          <cell r="BW274">
            <v>1</v>
          </cell>
          <cell r="BX274" t="str">
            <v>INT</v>
          </cell>
          <cell r="CP274" t="str">
            <v>RC</v>
          </cell>
          <cell r="DS274">
            <v>44173</v>
          </cell>
          <cell r="DT274">
            <v>44355</v>
          </cell>
          <cell r="DV274">
            <v>0</v>
          </cell>
          <cell r="DW274">
            <v>0</v>
          </cell>
          <cell r="DX274">
            <v>0</v>
          </cell>
        </row>
        <row r="275">
          <cell r="C275" t="str">
            <v>renouv H2X392D50503</v>
          </cell>
          <cell r="D275" t="str">
            <v>ENGAGEMENT</v>
          </cell>
          <cell r="E275" t="str">
            <v>INACTIF</v>
          </cell>
          <cell r="H275" t="str">
            <v>LARIVIERE</v>
          </cell>
          <cell r="I275" t="str">
            <v>LA ROCHELLE</v>
          </cell>
          <cell r="J275" t="str">
            <v>CENTRE OUEST</v>
          </cell>
          <cell r="K275" t="str">
            <v>02U</v>
          </cell>
          <cell r="P275" t="str">
            <v>CHA</v>
          </cell>
          <cell r="Q275" t="str">
            <v>FRONTAL STANDARD</v>
          </cell>
          <cell r="R275" t="str">
            <v>FENWICK</v>
          </cell>
          <cell r="S275" t="str">
            <v>H25D</v>
          </cell>
          <cell r="T275" t="str">
            <v>GASOIL</v>
          </cell>
          <cell r="V275" t="str">
            <v>POSITIONNEUR</v>
          </cell>
          <cell r="W275" t="str">
            <v>(CHA) DOSSERET</v>
          </cell>
          <cell r="X275">
            <v>2.5</v>
          </cell>
          <cell r="AC275">
            <v>43731</v>
          </cell>
          <cell r="AD275">
            <v>43888</v>
          </cell>
          <cell r="AE275">
            <v>44136</v>
          </cell>
          <cell r="AI275">
            <v>44136</v>
          </cell>
          <cell r="AJ275">
            <v>44136</v>
          </cell>
          <cell r="AK275">
            <v>2020</v>
          </cell>
          <cell r="AQ275" t="str">
            <v>LLD</v>
          </cell>
          <cell r="AR275" t="str">
            <v>LOIRE OCEAN MANUTENTION</v>
          </cell>
          <cell r="AS275" t="str">
            <v>LOIRE OCEAN MANUTENTION</v>
          </cell>
          <cell r="AT275" t="str">
            <v>2020LACH07</v>
          </cell>
          <cell r="AU275" t="str">
            <v>001693061-00</v>
          </cell>
          <cell r="AV275" t="str">
            <v/>
          </cell>
          <cell r="AW275" t="str">
            <v/>
          </cell>
          <cell r="AX275" t="str">
            <v/>
          </cell>
          <cell r="AY275" t="str">
            <v>CTR</v>
          </cell>
          <cell r="AZ275" t="str">
            <v/>
          </cell>
          <cell r="BA275">
            <v>84</v>
          </cell>
          <cell r="BB275" t="str">
            <v>NON</v>
          </cell>
          <cell r="BC275" t="str">
            <v>OUI</v>
          </cell>
          <cell r="BD275" t="str">
            <v>PREVENTIF ET CURATIF</v>
          </cell>
          <cell r="BE275" t="str">
            <v>NON</v>
          </cell>
          <cell r="BF275" t="str">
            <v>OUI</v>
          </cell>
          <cell r="BG275">
            <v>500.63</v>
          </cell>
          <cell r="BH275">
            <v>342.67</v>
          </cell>
          <cell r="BI275">
            <v>157.96</v>
          </cell>
          <cell r="BN275">
            <v>539.91999999999996</v>
          </cell>
          <cell r="BO275">
            <v>0</v>
          </cell>
          <cell r="BP275" t="str">
            <v>FORFAIT</v>
          </cell>
          <cell r="BQ275">
            <v>67</v>
          </cell>
          <cell r="BR275">
            <v>7.4720895522388062</v>
          </cell>
          <cell r="BU275">
            <v>800</v>
          </cell>
          <cell r="BX275" t="str">
            <v>INT</v>
          </cell>
          <cell r="CP275" t="str">
            <v>NON</v>
          </cell>
          <cell r="DT275" t="str">
            <v/>
          </cell>
          <cell r="DX275">
            <v>0</v>
          </cell>
        </row>
        <row r="276">
          <cell r="C276" t="str">
            <v>H2X392D50503</v>
          </cell>
          <cell r="D276" t="str">
            <v>MATERIEL</v>
          </cell>
          <cell r="E276" t="str">
            <v>INACTIF</v>
          </cell>
          <cell r="H276" t="str">
            <v>LARIVIERE</v>
          </cell>
          <cell r="I276" t="str">
            <v>LA ROCHELLE</v>
          </cell>
          <cell r="J276" t="str">
            <v>CENTRE OUEST</v>
          </cell>
          <cell r="K276" t="str">
            <v>02U</v>
          </cell>
          <cell r="M276">
            <v>2020</v>
          </cell>
          <cell r="N276" t="str">
            <v>RENOUVELLEMENT</v>
          </cell>
          <cell r="O276" t="str">
            <v>07.COMMANDE EN COURS</v>
          </cell>
          <cell r="P276" t="str">
            <v>CHA</v>
          </cell>
          <cell r="R276" t="str">
            <v>FENWICK</v>
          </cell>
          <cell r="S276" t="str">
            <v>H25D</v>
          </cell>
          <cell r="T276" t="str">
            <v>GASOIL</v>
          </cell>
          <cell r="V276" t="str">
            <v/>
          </cell>
          <cell r="W276" t="str">
            <v/>
          </cell>
          <cell r="X276">
            <v>2.5</v>
          </cell>
          <cell r="AD276">
            <v>43952</v>
          </cell>
          <cell r="AE276">
            <v>41372</v>
          </cell>
          <cell r="AG276">
            <v>43952</v>
          </cell>
          <cell r="AI276">
            <v>44165</v>
          </cell>
          <cell r="AJ276">
            <v>44136</v>
          </cell>
          <cell r="AK276">
            <v>2020</v>
          </cell>
          <cell r="AL276" t="str">
            <v/>
          </cell>
          <cell r="AN276">
            <v>42944</v>
          </cell>
          <cell r="AO276">
            <v>12</v>
          </cell>
          <cell r="AP276">
            <v>44165</v>
          </cell>
          <cell r="AQ276" t="str">
            <v>LLD</v>
          </cell>
          <cell r="AR276" t="str">
            <v>LOIRE OCEAN MANUTENTION</v>
          </cell>
          <cell r="AS276" t="str">
            <v>LOIRE OCEAN MANUTENTION</v>
          </cell>
          <cell r="AT276" t="str">
            <v/>
          </cell>
          <cell r="AU276" t="str">
            <v>HS001868</v>
          </cell>
          <cell r="AV276" t="str">
            <v>OUI</v>
          </cell>
          <cell r="AW276" t="str">
            <v>1ER MAI</v>
          </cell>
          <cell r="AX276">
            <v>42365</v>
          </cell>
          <cell r="AY276" t="str">
            <v>AV1</v>
          </cell>
          <cell r="AZ276" t="str">
            <v>PROLONGATION</v>
          </cell>
          <cell r="BA276">
            <v>84</v>
          </cell>
          <cell r="BB276" t="str">
            <v>NON</v>
          </cell>
          <cell r="BC276" t="str">
            <v>OUI</v>
          </cell>
          <cell r="BD276" t="str">
            <v>PREVENTIF ET CURATIF</v>
          </cell>
          <cell r="BE276" t="str">
            <v>NON</v>
          </cell>
          <cell r="BF276" t="str">
            <v>OUI</v>
          </cell>
          <cell r="BG276">
            <v>539.91999999999996</v>
          </cell>
          <cell r="BH276">
            <v>539.91999999999996</v>
          </cell>
          <cell r="BI276">
            <v>0</v>
          </cell>
          <cell r="BN276">
            <v>501</v>
          </cell>
          <cell r="BO276">
            <v>4.43</v>
          </cell>
          <cell r="BP276" t="str">
            <v>FORFAIT</v>
          </cell>
          <cell r="BQ276">
            <v>67</v>
          </cell>
          <cell r="BR276">
            <v>8.0585074626865669</v>
          </cell>
          <cell r="BU276">
            <v>800</v>
          </cell>
          <cell r="BW276">
            <v>3897</v>
          </cell>
          <cell r="BX276" t="str">
            <v>INT</v>
          </cell>
          <cell r="CP276" t="str">
            <v>RC</v>
          </cell>
          <cell r="DS276">
            <v>44254</v>
          </cell>
          <cell r="DT276">
            <v>44435</v>
          </cell>
          <cell r="DV276">
            <v>41.457446808510639</v>
          </cell>
          <cell r="DW276">
            <v>497.48936170212767</v>
          </cell>
          <cell r="DX276">
            <v>3482.4255319148938</v>
          </cell>
        </row>
        <row r="277">
          <cell r="C277" t="str">
            <v>30158</v>
          </cell>
          <cell r="D277" t="str">
            <v>MATERIEL</v>
          </cell>
          <cell r="E277" t="str">
            <v>INACTIF</v>
          </cell>
          <cell r="F277" t="str">
            <v/>
          </cell>
          <cell r="G277" t="str">
            <v/>
          </cell>
          <cell r="H277" t="str">
            <v>LARIVIERE</v>
          </cell>
          <cell r="I277" t="str">
            <v>LANNION</v>
          </cell>
          <cell r="J277" t="str">
            <v>OUEST</v>
          </cell>
          <cell r="K277">
            <v>670</v>
          </cell>
          <cell r="L277" t="str">
            <v/>
          </cell>
          <cell r="M277">
            <v>2018</v>
          </cell>
          <cell r="N277" t="str">
            <v>RENOUVELLEMENT</v>
          </cell>
          <cell r="O277" t="str">
            <v>08.DOSSIER CLOT</v>
          </cell>
          <cell r="P277" t="str">
            <v>CHA</v>
          </cell>
          <cell r="Q277" t="str">
            <v>FRONTAL DUPLEX</v>
          </cell>
          <cell r="R277" t="str">
            <v>TOYOTA</v>
          </cell>
          <cell r="S277" t="str">
            <v>02 8 FDF30</v>
          </cell>
          <cell r="T277" t="str">
            <v>GASOIL</v>
          </cell>
          <cell r="V277" t="str">
            <v>SANS POSITIONNEUR</v>
          </cell>
          <cell r="X277">
            <v>3</v>
          </cell>
          <cell r="AD277">
            <v>40861</v>
          </cell>
          <cell r="AG277">
            <v>40861</v>
          </cell>
          <cell r="AI277">
            <v>43417</v>
          </cell>
          <cell r="AJ277">
            <v>43405</v>
          </cell>
          <cell r="AK277">
            <v>2018</v>
          </cell>
          <cell r="AL277">
            <v>3</v>
          </cell>
          <cell r="AM277">
            <v>43235</v>
          </cell>
          <cell r="AN277">
            <v>42944</v>
          </cell>
          <cell r="AO277">
            <v>12</v>
          </cell>
          <cell r="AP277">
            <v>43424</v>
          </cell>
          <cell r="AQ277" t="str">
            <v>LLD</v>
          </cell>
          <cell r="AR277" t="str">
            <v>MANITOU GLOBAL SERVICES</v>
          </cell>
          <cell r="AS277" t="str">
            <v>MANITOU GLOBAL SERVICES</v>
          </cell>
          <cell r="AT277" t="str">
            <v/>
          </cell>
          <cell r="AU277" t="str">
            <v>11</v>
          </cell>
          <cell r="AV277" t="str">
            <v/>
          </cell>
          <cell r="AW277" t="str">
            <v/>
          </cell>
          <cell r="AX277">
            <v>39710</v>
          </cell>
          <cell r="AY277" t="str">
            <v>CTR</v>
          </cell>
          <cell r="AZ277" t="str">
            <v/>
          </cell>
          <cell r="BA277">
            <v>84</v>
          </cell>
          <cell r="BB277" t="str">
            <v>NON</v>
          </cell>
          <cell r="BC277" t="str">
            <v>OUI</v>
          </cell>
          <cell r="BD277" t="str">
            <v>PREVENTIF ET CURATIF</v>
          </cell>
          <cell r="BE277" t="str">
            <v>OUI</v>
          </cell>
          <cell r="BF277" t="str">
            <v>OUI</v>
          </cell>
          <cell r="BG277">
            <v>537.44000000000005</v>
          </cell>
          <cell r="BH277">
            <v>537.44000000000005</v>
          </cell>
          <cell r="BI277">
            <v>0</v>
          </cell>
          <cell r="BN277">
            <v>532</v>
          </cell>
          <cell r="BO277">
            <v>3.26</v>
          </cell>
          <cell r="BP277" t="str">
            <v>FORFAIT</v>
          </cell>
          <cell r="BQ277">
            <v>67</v>
          </cell>
          <cell r="BR277">
            <v>8.0214925373134331</v>
          </cell>
          <cell r="BU277">
            <v>800</v>
          </cell>
          <cell r="BX277" t="str">
            <v>INT</v>
          </cell>
          <cell r="CP277" t="str">
            <v>NON</v>
          </cell>
          <cell r="DT277" t="str">
            <v/>
          </cell>
          <cell r="DX277">
            <v>0</v>
          </cell>
        </row>
        <row r="278">
          <cell r="C278" t="str">
            <v>H2X393J04856</v>
          </cell>
          <cell r="D278" t="str">
            <v>MATERIEL</v>
          </cell>
          <cell r="E278" t="str">
            <v>ACTIF</v>
          </cell>
          <cell r="F278" t="str">
            <v/>
          </cell>
          <cell r="G278" t="str">
            <v/>
          </cell>
          <cell r="H278" t="str">
            <v>LARIVIERE</v>
          </cell>
          <cell r="I278" t="str">
            <v>LANNION</v>
          </cell>
          <cell r="J278" t="str">
            <v>OUEST</v>
          </cell>
          <cell r="K278">
            <v>670</v>
          </cell>
          <cell r="L278" t="str">
            <v/>
          </cell>
          <cell r="M278" t="str">
            <v/>
          </cell>
          <cell r="O278" t="str">
            <v/>
          </cell>
          <cell r="P278" t="str">
            <v>CHA</v>
          </cell>
          <cell r="Q278" t="str">
            <v>FRONTAL STANDARD</v>
          </cell>
          <cell r="R278" t="str">
            <v>FENWICK</v>
          </cell>
          <cell r="S278" t="str">
            <v>H30D</v>
          </cell>
          <cell r="T278" t="str">
            <v>GASOIL</v>
          </cell>
          <cell r="V278" t="str">
            <v>POSITIONNEUR</v>
          </cell>
          <cell r="X278">
            <v>3</v>
          </cell>
          <cell r="AD278">
            <v>43435</v>
          </cell>
          <cell r="AE278">
            <v>43418</v>
          </cell>
          <cell r="AG278">
            <v>43435</v>
          </cell>
          <cell r="AI278">
            <v>45991</v>
          </cell>
          <cell r="AJ278">
            <v>45962</v>
          </cell>
          <cell r="AK278">
            <v>2025</v>
          </cell>
          <cell r="AL278">
            <v>3</v>
          </cell>
          <cell r="AM278">
            <v>45809</v>
          </cell>
          <cell r="AO278">
            <v>12</v>
          </cell>
          <cell r="AQ278" t="str">
            <v>LLD</v>
          </cell>
          <cell r="AR278" t="str">
            <v>FENWICK LEASE</v>
          </cell>
          <cell r="AS278" t="str">
            <v>FENWICK LEASE</v>
          </cell>
          <cell r="AT278" t="str">
            <v>2018LACH39</v>
          </cell>
          <cell r="AU278" t="str">
            <v>001575765-00</v>
          </cell>
          <cell r="AV278" t="str">
            <v>OUI</v>
          </cell>
          <cell r="AW278" t="str">
            <v>SIG</v>
          </cell>
          <cell r="AX278">
            <v>68201</v>
          </cell>
          <cell r="AY278" t="str">
            <v>CTR</v>
          </cell>
          <cell r="AZ278" t="str">
            <v/>
          </cell>
          <cell r="BA278">
            <v>84</v>
          </cell>
          <cell r="BB278" t="str">
            <v>NON</v>
          </cell>
          <cell r="BC278" t="str">
            <v>OUI</v>
          </cell>
          <cell r="BD278" t="str">
            <v>PREVENTIF ET CURATIF</v>
          </cell>
          <cell r="BE278" t="str">
            <v>NON</v>
          </cell>
          <cell r="BF278" t="str">
            <v>OUI</v>
          </cell>
          <cell r="BG278">
            <v>524.91</v>
          </cell>
          <cell r="BH278">
            <v>362.38</v>
          </cell>
          <cell r="BI278">
            <v>162.53</v>
          </cell>
          <cell r="BN278">
            <v>524.01</v>
          </cell>
          <cell r="BO278">
            <v>4.21</v>
          </cell>
          <cell r="BP278" t="str">
            <v>FORFAIT</v>
          </cell>
          <cell r="BQ278">
            <v>67</v>
          </cell>
          <cell r="BR278">
            <v>7.8344776119402981</v>
          </cell>
          <cell r="BU278">
            <v>800</v>
          </cell>
          <cell r="BV278">
            <v>5600</v>
          </cell>
          <cell r="BW278">
            <v>845</v>
          </cell>
          <cell r="BX278" t="str">
            <v>INT</v>
          </cell>
          <cell r="CP278" t="str">
            <v>RC</v>
          </cell>
          <cell r="DS278">
            <v>44259</v>
          </cell>
          <cell r="DT278">
            <v>44443</v>
          </cell>
          <cell r="DV278">
            <v>31.296296296296298</v>
          </cell>
          <cell r="DW278">
            <v>375.55555555555554</v>
          </cell>
          <cell r="DX278">
            <v>2628.8888888888887</v>
          </cell>
        </row>
        <row r="279">
          <cell r="C279" t="str">
            <v>H2X393J04856</v>
          </cell>
          <cell r="D279" t="str">
            <v>COMMANDE</v>
          </cell>
          <cell r="E279" t="str">
            <v>INACTIF</v>
          </cell>
          <cell r="F279" t="str">
            <v/>
          </cell>
          <cell r="G279" t="str">
            <v/>
          </cell>
          <cell r="H279" t="str">
            <v>LARIVIERE</v>
          </cell>
          <cell r="I279" t="str">
            <v>LANNION</v>
          </cell>
          <cell r="J279" t="str">
            <v>OUEST</v>
          </cell>
          <cell r="K279">
            <v>670</v>
          </cell>
          <cell r="L279" t="str">
            <v/>
          </cell>
          <cell r="M279" t="str">
            <v/>
          </cell>
          <cell r="O279" t="str">
            <v/>
          </cell>
          <cell r="P279" t="str">
            <v>CHA</v>
          </cell>
          <cell r="Q279" t="str">
            <v>FRONTAL STANDARD</v>
          </cell>
          <cell r="R279" t="str">
            <v>FENWICK</v>
          </cell>
          <cell r="S279" t="str">
            <v>H30D</v>
          </cell>
          <cell r="T279" t="str">
            <v>GASOIL</v>
          </cell>
          <cell r="V279" t="str">
            <v>POSITIONNEUR</v>
          </cell>
          <cell r="X279">
            <v>3</v>
          </cell>
          <cell r="AD279">
            <v>43272</v>
          </cell>
          <cell r="AE279">
            <v>43416</v>
          </cell>
          <cell r="AG279">
            <v>43272</v>
          </cell>
          <cell r="AI279">
            <v>45991</v>
          </cell>
          <cell r="AJ279">
            <v>45962</v>
          </cell>
          <cell r="AK279">
            <v>2025</v>
          </cell>
          <cell r="AL279">
            <v>3</v>
          </cell>
          <cell r="AM279">
            <v>45809</v>
          </cell>
          <cell r="AO279">
            <v>12</v>
          </cell>
          <cell r="AQ279" t="str">
            <v>LLD</v>
          </cell>
          <cell r="AR279" t="str">
            <v>FENWICK LEASE</v>
          </cell>
          <cell r="AS279" t="str">
            <v>FENWICK LEASE</v>
          </cell>
          <cell r="AT279" t="str">
            <v>2018LACH39</v>
          </cell>
          <cell r="AU279" t="str">
            <v>001575765-00</v>
          </cell>
          <cell r="AV279" t="str">
            <v>OUI</v>
          </cell>
          <cell r="AW279" t="str">
            <v>SIG</v>
          </cell>
          <cell r="AX279">
            <v>68201</v>
          </cell>
          <cell r="AY279" t="str">
            <v>CTR</v>
          </cell>
          <cell r="AZ279" t="str">
            <v/>
          </cell>
          <cell r="BA279">
            <v>84</v>
          </cell>
          <cell r="BB279" t="str">
            <v>NON</v>
          </cell>
          <cell r="BC279" t="str">
            <v>OUI</v>
          </cell>
          <cell r="BD279" t="str">
            <v>PREVENTIF ET CURATIF</v>
          </cell>
          <cell r="BE279" t="str">
            <v>NON</v>
          </cell>
          <cell r="BF279" t="str">
            <v>OUI</v>
          </cell>
          <cell r="BG279">
            <v>524.91</v>
          </cell>
          <cell r="BH279">
            <v>362.38</v>
          </cell>
          <cell r="BI279">
            <v>162.53</v>
          </cell>
          <cell r="BN279">
            <v>524.01</v>
          </cell>
          <cell r="BO279">
            <v>4.21</v>
          </cell>
          <cell r="BP279" t="str">
            <v>FORFAIT</v>
          </cell>
          <cell r="BQ279">
            <v>67</v>
          </cell>
          <cell r="BR279">
            <v>7.8344776119402981</v>
          </cell>
          <cell r="BU279">
            <v>800</v>
          </cell>
          <cell r="BW279">
            <v>845</v>
          </cell>
          <cell r="BX279" t="str">
            <v>INT</v>
          </cell>
          <cell r="CP279" t="str">
            <v>NON</v>
          </cell>
          <cell r="DS279">
            <v>44259</v>
          </cell>
          <cell r="DT279">
            <v>44443</v>
          </cell>
          <cell r="DV279">
            <v>31.296296296296298</v>
          </cell>
          <cell r="DW279">
            <v>375.55555555555554</v>
          </cell>
          <cell r="DX279">
            <v>2628.8888888888887</v>
          </cell>
        </row>
        <row r="280">
          <cell r="C280" t="str">
            <v>H2X392B00750</v>
          </cell>
          <cell r="D280" t="str">
            <v>MATERIEL</v>
          </cell>
          <cell r="E280" t="str">
            <v>INACTIF</v>
          </cell>
          <cell r="F280" t="str">
            <v/>
          </cell>
          <cell r="G280" t="str">
            <v/>
          </cell>
          <cell r="H280" t="str">
            <v>LARIVIERE</v>
          </cell>
          <cell r="I280" t="str">
            <v>LAVAL</v>
          </cell>
          <cell r="J280" t="str">
            <v>OUEST</v>
          </cell>
          <cell r="K280">
            <v>365</v>
          </cell>
          <cell r="L280" t="str">
            <v/>
          </cell>
          <cell r="M280">
            <v>2018</v>
          </cell>
          <cell r="N280" t="str">
            <v>RENOUVELLEMENT</v>
          </cell>
          <cell r="O280" t="str">
            <v>08.DOSSIER CLOT</v>
          </cell>
          <cell r="P280" t="str">
            <v>CHA</v>
          </cell>
          <cell r="Q280" t="str">
            <v>FRONTAL STANDARD</v>
          </cell>
          <cell r="R280" t="str">
            <v>FENWICK</v>
          </cell>
          <cell r="S280" t="str">
            <v>H25D</v>
          </cell>
          <cell r="T280" t="str">
            <v>GASOIL</v>
          </cell>
          <cell r="V280" t="str">
            <v>SANS POSITIONNEUR</v>
          </cell>
          <cell r="X280">
            <v>2.5</v>
          </cell>
          <cell r="AD280">
            <v>40664</v>
          </cell>
          <cell r="AE280">
            <v>40646</v>
          </cell>
          <cell r="AG280">
            <v>40664</v>
          </cell>
          <cell r="AI280">
            <v>43220</v>
          </cell>
          <cell r="AJ280">
            <v>43191</v>
          </cell>
          <cell r="AK280">
            <v>2018</v>
          </cell>
          <cell r="AL280">
            <v>3</v>
          </cell>
          <cell r="AM280">
            <v>43040</v>
          </cell>
          <cell r="AN280">
            <v>42944</v>
          </cell>
          <cell r="AO280">
            <v>12</v>
          </cell>
          <cell r="AP280">
            <v>43347</v>
          </cell>
          <cell r="AQ280" t="str">
            <v>LLD</v>
          </cell>
          <cell r="AR280" t="str">
            <v>LOIRE OCEAN MANUTENTION</v>
          </cell>
          <cell r="AS280" t="str">
            <v>LOIRE OCEAN MANUTENTION</v>
          </cell>
          <cell r="AT280" t="str">
            <v/>
          </cell>
          <cell r="AU280" t="str">
            <v>HS001360</v>
          </cell>
          <cell r="AV280" t="str">
            <v>OUI</v>
          </cell>
          <cell r="AW280" t="str">
            <v>1ER MAI</v>
          </cell>
          <cell r="AX280">
            <v>49657</v>
          </cell>
          <cell r="AY280" t="str">
            <v>CTR</v>
          </cell>
          <cell r="AZ280" t="str">
            <v/>
          </cell>
          <cell r="BA280">
            <v>84</v>
          </cell>
          <cell r="BB280" t="str">
            <v>NON</v>
          </cell>
          <cell r="BC280" t="str">
            <v>OUI</v>
          </cell>
          <cell r="BD280" t="str">
            <v>PREVENTIF ET CURATIF</v>
          </cell>
          <cell r="BE280" t="str">
            <v>OUI</v>
          </cell>
          <cell r="BF280" t="str">
            <v>OUI</v>
          </cell>
          <cell r="BG280">
            <v>576.94000000000005</v>
          </cell>
          <cell r="BH280">
            <v>576.94000000000005</v>
          </cell>
          <cell r="BI280">
            <v>0</v>
          </cell>
          <cell r="BN280">
            <v>506</v>
          </cell>
          <cell r="BO280">
            <v>4.3899999999999997</v>
          </cell>
          <cell r="BP280" t="str">
            <v>FORFAIT</v>
          </cell>
          <cell r="BQ280">
            <v>67</v>
          </cell>
          <cell r="BR280">
            <v>8.6110447761194031</v>
          </cell>
          <cell r="BU280">
            <v>800</v>
          </cell>
          <cell r="BX280" t="str">
            <v>INT</v>
          </cell>
          <cell r="CP280" t="str">
            <v>NON</v>
          </cell>
          <cell r="DT280" t="str">
            <v/>
          </cell>
          <cell r="DX280">
            <v>0</v>
          </cell>
        </row>
        <row r="281">
          <cell r="C281" t="str">
            <v>H2X392C00837</v>
          </cell>
          <cell r="D281" t="str">
            <v>MATERIEL</v>
          </cell>
          <cell r="E281" t="str">
            <v>INACTIF</v>
          </cell>
          <cell r="F281" t="str">
            <v/>
          </cell>
          <cell r="G281" t="str">
            <v/>
          </cell>
          <cell r="H281" t="str">
            <v>LARIVIERE</v>
          </cell>
          <cell r="I281" t="str">
            <v>LAVAL</v>
          </cell>
          <cell r="J281" t="str">
            <v>OUEST</v>
          </cell>
          <cell r="K281">
            <v>365</v>
          </cell>
          <cell r="L281" t="str">
            <v/>
          </cell>
          <cell r="M281">
            <v>2019</v>
          </cell>
          <cell r="N281" t="str">
            <v>RENOUVELLEMENT</v>
          </cell>
          <cell r="O281" t="str">
            <v>08.DOSSIER CLOT</v>
          </cell>
          <cell r="P281" t="str">
            <v>CHA</v>
          </cell>
          <cell r="Q281" t="str">
            <v>FRONTAL STANDARD</v>
          </cell>
          <cell r="R281" t="str">
            <v>FENWICK</v>
          </cell>
          <cell r="S281" t="str">
            <v>H25D</v>
          </cell>
          <cell r="T281" t="str">
            <v>GASOIL</v>
          </cell>
          <cell r="V281" t="str">
            <v>SANS POSITIONNEUR</v>
          </cell>
          <cell r="X281">
            <v>2.5</v>
          </cell>
          <cell r="AD281">
            <v>41091</v>
          </cell>
          <cell r="AE281">
            <v>41078</v>
          </cell>
          <cell r="AG281">
            <v>41091</v>
          </cell>
          <cell r="AI281">
            <v>43646</v>
          </cell>
          <cell r="AJ281">
            <v>43617</v>
          </cell>
          <cell r="AK281">
            <v>2019</v>
          </cell>
          <cell r="AL281">
            <v>3</v>
          </cell>
          <cell r="AM281">
            <v>43464</v>
          </cell>
          <cell r="AN281">
            <v>43297</v>
          </cell>
          <cell r="AO281">
            <v>12</v>
          </cell>
          <cell r="AP281">
            <v>43719</v>
          </cell>
          <cell r="AQ281" t="str">
            <v>LLD</v>
          </cell>
          <cell r="AR281" t="str">
            <v>LOIRE OCEAN MANUTENTION</v>
          </cell>
          <cell r="AS281" t="str">
            <v>LOIRE OCEAN MANUTENTION</v>
          </cell>
          <cell r="AT281" t="str">
            <v/>
          </cell>
          <cell r="AU281" t="str">
            <v>HS001638</v>
          </cell>
          <cell r="AV281" t="str">
            <v>OUI</v>
          </cell>
          <cell r="AW281" t="str">
            <v>1ER AOUT</v>
          </cell>
          <cell r="AX281">
            <v>40703</v>
          </cell>
          <cell r="AY281" t="str">
            <v>CTR</v>
          </cell>
          <cell r="AZ281" t="str">
            <v/>
          </cell>
          <cell r="BA281">
            <v>84</v>
          </cell>
          <cell r="BB281" t="str">
            <v>NON</v>
          </cell>
          <cell r="BC281" t="str">
            <v>OUI</v>
          </cell>
          <cell r="BD281" t="str">
            <v>PREVENTIF ET CURATIF</v>
          </cell>
          <cell r="BE281" t="str">
            <v>OUI</v>
          </cell>
          <cell r="BF281" t="str">
            <v>OUI</v>
          </cell>
          <cell r="BG281">
            <v>547.33000000000004</v>
          </cell>
          <cell r="BH281">
            <v>547.33000000000004</v>
          </cell>
          <cell r="BI281">
            <v>0</v>
          </cell>
          <cell r="BN281">
            <v>506</v>
          </cell>
          <cell r="BO281">
            <v>4.41</v>
          </cell>
          <cell r="BP281" t="str">
            <v>FORFAIT</v>
          </cell>
          <cell r="BQ281">
            <v>67</v>
          </cell>
          <cell r="BR281">
            <v>8.1691044776119401</v>
          </cell>
          <cell r="BU281">
            <v>800</v>
          </cell>
          <cell r="BW281">
            <v>2521</v>
          </cell>
          <cell r="BX281" t="str">
            <v>INT</v>
          </cell>
          <cell r="CP281" t="str">
            <v>SUPP</v>
          </cell>
          <cell r="DS281">
            <v>43686</v>
          </cell>
          <cell r="DT281">
            <v>43870</v>
          </cell>
          <cell r="DV281">
            <v>29.658823529411766</v>
          </cell>
          <cell r="DW281">
            <v>355.90588235294121</v>
          </cell>
          <cell r="DX281">
            <v>2491.3411764705884</v>
          </cell>
        </row>
        <row r="282">
          <cell r="C282" t="str">
            <v>H2X393J03730</v>
          </cell>
          <cell r="D282" t="str">
            <v>MATERIEL</v>
          </cell>
          <cell r="E282" t="str">
            <v>ACTIF</v>
          </cell>
          <cell r="F282" t="str">
            <v/>
          </cell>
          <cell r="G282" t="str">
            <v/>
          </cell>
          <cell r="H282" t="str">
            <v>LARIVIERE</v>
          </cell>
          <cell r="I282" t="str">
            <v>LAVAL</v>
          </cell>
          <cell r="J282" t="str">
            <v>OUEST</v>
          </cell>
          <cell r="K282">
            <v>365</v>
          </cell>
          <cell r="L282" t="str">
            <v/>
          </cell>
          <cell r="M282" t="str">
            <v/>
          </cell>
          <cell r="O282" t="str">
            <v/>
          </cell>
          <cell r="P282" t="str">
            <v>CHA</v>
          </cell>
          <cell r="Q282" t="str">
            <v>FRONTAL STANDARD</v>
          </cell>
          <cell r="R282" t="str">
            <v>FENWICK</v>
          </cell>
          <cell r="S282" t="str">
            <v>H30D</v>
          </cell>
          <cell r="T282" t="str">
            <v>GASOIL</v>
          </cell>
          <cell r="V282" t="str">
            <v>POSITIONNEUR</v>
          </cell>
          <cell r="X282">
            <v>3</v>
          </cell>
          <cell r="AD282">
            <v>43344</v>
          </cell>
          <cell r="AE282">
            <v>43333</v>
          </cell>
          <cell r="AG282">
            <v>43344</v>
          </cell>
          <cell r="AI282">
            <v>45900</v>
          </cell>
          <cell r="AJ282">
            <v>45870</v>
          </cell>
          <cell r="AK282">
            <v>2025</v>
          </cell>
          <cell r="AL282">
            <v>3</v>
          </cell>
          <cell r="AM282">
            <v>45718</v>
          </cell>
          <cell r="AO282">
            <v>12</v>
          </cell>
          <cell r="AQ282" t="str">
            <v>LLD</v>
          </cell>
          <cell r="AR282" t="str">
            <v>FENWICK LEASE</v>
          </cell>
          <cell r="AS282" t="str">
            <v>FENWICK LEASE</v>
          </cell>
          <cell r="AT282" t="str">
            <v>2018LACH08</v>
          </cell>
          <cell r="AU282" t="str">
            <v>001540117-00</v>
          </cell>
          <cell r="AV282" t="str">
            <v>OUI</v>
          </cell>
          <cell r="AW282" t="str">
            <v>SIG</v>
          </cell>
          <cell r="AX282">
            <v>69385</v>
          </cell>
          <cell r="AY282" t="str">
            <v>CTR</v>
          </cell>
          <cell r="AZ282" t="str">
            <v/>
          </cell>
          <cell r="BA282">
            <v>84</v>
          </cell>
          <cell r="BB282" t="str">
            <v>NON</v>
          </cell>
          <cell r="BC282" t="str">
            <v>OUI</v>
          </cell>
          <cell r="BD282" t="str">
            <v>PREVENTIF ET CURATIF</v>
          </cell>
          <cell r="BE282" t="str">
            <v>NON</v>
          </cell>
          <cell r="BF282" t="str">
            <v>OUI</v>
          </cell>
          <cell r="BG282">
            <v>534.64</v>
          </cell>
          <cell r="BH282">
            <v>372.11</v>
          </cell>
          <cell r="BI282">
            <v>162.53</v>
          </cell>
          <cell r="BN282">
            <v>506</v>
          </cell>
          <cell r="BO282">
            <v>4.21</v>
          </cell>
          <cell r="BP282" t="str">
            <v>FORFAIT</v>
          </cell>
          <cell r="BQ282">
            <v>67</v>
          </cell>
          <cell r="BR282">
            <v>7.9797014925373135</v>
          </cell>
          <cell r="BU282">
            <v>800</v>
          </cell>
          <cell r="BV282">
            <v>5600</v>
          </cell>
          <cell r="BW282">
            <v>884</v>
          </cell>
          <cell r="BX282" t="str">
            <v>INT</v>
          </cell>
          <cell r="CP282" t="str">
            <v>RC</v>
          </cell>
          <cell r="DS282">
            <v>44222</v>
          </cell>
          <cell r="DT282">
            <v>44403</v>
          </cell>
          <cell r="DV282">
            <v>30.482758620689655</v>
          </cell>
          <cell r="DW282">
            <v>365.79310344827587</v>
          </cell>
          <cell r="DX282">
            <v>2560.5517241379312</v>
          </cell>
        </row>
        <row r="283">
          <cell r="C283" t="str">
            <v>H2X393J03730</v>
          </cell>
          <cell r="D283" t="str">
            <v>COMMANDE</v>
          </cell>
          <cell r="E283" t="str">
            <v>INACTIF</v>
          </cell>
          <cell r="F283" t="str">
            <v/>
          </cell>
          <cell r="G283" t="str">
            <v/>
          </cell>
          <cell r="H283" t="str">
            <v>LARIVIERE</v>
          </cell>
          <cell r="I283" t="str">
            <v>LAVAL</v>
          </cell>
          <cell r="J283" t="str">
            <v>OUEST</v>
          </cell>
          <cell r="K283">
            <v>365</v>
          </cell>
          <cell r="L283" t="str">
            <v/>
          </cell>
          <cell r="M283" t="str">
            <v/>
          </cell>
          <cell r="O283" t="str">
            <v/>
          </cell>
          <cell r="P283" t="str">
            <v>CHA</v>
          </cell>
          <cell r="Q283" t="str">
            <v>FRONTAL STANDARD</v>
          </cell>
          <cell r="R283" t="str">
            <v>FENWICK</v>
          </cell>
          <cell r="S283" t="str">
            <v>H30D</v>
          </cell>
          <cell r="T283" t="str">
            <v>GASOIL</v>
          </cell>
          <cell r="V283" t="str">
            <v>POSITIONNEUR</v>
          </cell>
          <cell r="X283">
            <v>3</v>
          </cell>
          <cell r="AD283">
            <v>43193</v>
          </cell>
          <cell r="AE283">
            <v>43333</v>
          </cell>
          <cell r="AG283">
            <v>43193</v>
          </cell>
          <cell r="AI283">
            <v>45900</v>
          </cell>
          <cell r="AJ283">
            <v>45870</v>
          </cell>
          <cell r="AK283">
            <v>2025</v>
          </cell>
          <cell r="AL283">
            <v>3</v>
          </cell>
          <cell r="AM283">
            <v>45718</v>
          </cell>
          <cell r="AO283">
            <v>12</v>
          </cell>
          <cell r="AQ283" t="str">
            <v>LLD</v>
          </cell>
          <cell r="AR283" t="str">
            <v>FENWICK LEASE</v>
          </cell>
          <cell r="AS283" t="str">
            <v>FENWICK LEASE</v>
          </cell>
          <cell r="AT283" t="str">
            <v>2018LACH08</v>
          </cell>
          <cell r="AU283" t="str">
            <v>001540117-00</v>
          </cell>
          <cell r="AV283" t="str">
            <v>OUI</v>
          </cell>
          <cell r="AW283" t="str">
            <v>SIG</v>
          </cell>
          <cell r="AX283">
            <v>69385</v>
          </cell>
          <cell r="AY283" t="str">
            <v>CTR</v>
          </cell>
          <cell r="AZ283" t="str">
            <v/>
          </cell>
          <cell r="BA283">
            <v>84</v>
          </cell>
          <cell r="BB283" t="str">
            <v>NON</v>
          </cell>
          <cell r="BC283" t="str">
            <v>OUI</v>
          </cell>
          <cell r="BD283" t="str">
            <v>PREVENTIF ET CURATIF</v>
          </cell>
          <cell r="BE283" t="str">
            <v>NON</v>
          </cell>
          <cell r="BF283" t="str">
            <v>OUI</v>
          </cell>
          <cell r="BG283">
            <v>534.64</v>
          </cell>
          <cell r="BH283">
            <v>372.11</v>
          </cell>
          <cell r="BI283">
            <v>162.53</v>
          </cell>
          <cell r="BN283">
            <v>506</v>
          </cell>
          <cell r="BO283">
            <v>4.21</v>
          </cell>
          <cell r="BP283" t="str">
            <v>FORFAIT</v>
          </cell>
          <cell r="BQ283">
            <v>67</v>
          </cell>
          <cell r="BR283">
            <v>7.9797014925373135</v>
          </cell>
          <cell r="BU283">
            <v>800</v>
          </cell>
          <cell r="BW283">
            <v>884</v>
          </cell>
          <cell r="BX283" t="str">
            <v>INT</v>
          </cell>
          <cell r="CP283" t="str">
            <v>NON</v>
          </cell>
          <cell r="DS283">
            <v>44222</v>
          </cell>
          <cell r="DT283">
            <v>44403</v>
          </cell>
          <cell r="DV283">
            <v>30.482758620689655</v>
          </cell>
          <cell r="DW283">
            <v>365.79310344827587</v>
          </cell>
          <cell r="DX283">
            <v>2560.5517241379312</v>
          </cell>
        </row>
        <row r="284">
          <cell r="C284" t="str">
            <v>H2X393V03782</v>
          </cell>
          <cell r="D284" t="str">
            <v>COMMANDE</v>
          </cell>
          <cell r="E284" t="str">
            <v>INACTIF</v>
          </cell>
          <cell r="F284" t="str">
            <v/>
          </cell>
          <cell r="G284" t="str">
            <v/>
          </cell>
          <cell r="H284" t="str">
            <v>LARIVIERE</v>
          </cell>
          <cell r="I284" t="str">
            <v>LAVAL</v>
          </cell>
          <cell r="J284" t="str">
            <v>OUEST</v>
          </cell>
          <cell r="K284">
            <v>365</v>
          </cell>
          <cell r="L284" t="str">
            <v/>
          </cell>
          <cell r="M284" t="str">
            <v/>
          </cell>
          <cell r="O284" t="str">
            <v/>
          </cell>
          <cell r="P284" t="str">
            <v>CHA</v>
          </cell>
          <cell r="Q284" t="str">
            <v>FRONTAL STANDARD</v>
          </cell>
          <cell r="R284" t="str">
            <v>FENWICK</v>
          </cell>
          <cell r="S284" t="str">
            <v>H30D</v>
          </cell>
          <cell r="T284" t="str">
            <v>GASOIL</v>
          </cell>
          <cell r="V284" t="str">
            <v>POSITIONNEUR</v>
          </cell>
          <cell r="X284">
            <v>3</v>
          </cell>
          <cell r="AD284">
            <v>43545</v>
          </cell>
          <cell r="AE284">
            <v>43675</v>
          </cell>
          <cell r="AG284">
            <v>43545</v>
          </cell>
          <cell r="AI284">
            <v>43675</v>
          </cell>
          <cell r="AJ284">
            <v>43647</v>
          </cell>
          <cell r="AK284">
            <v>2019</v>
          </cell>
          <cell r="AL284">
            <v>3</v>
          </cell>
          <cell r="AM284">
            <v>43494</v>
          </cell>
          <cell r="AO284">
            <v>12</v>
          </cell>
          <cell r="AQ284" t="str">
            <v>LLD</v>
          </cell>
          <cell r="AR284" t="str">
            <v>FENWICK LEASE</v>
          </cell>
          <cell r="AS284" t="str">
            <v>FENWICK LEASE</v>
          </cell>
          <cell r="AT284" t="str">
            <v>2019LACH18</v>
          </cell>
          <cell r="AU284" t="str">
            <v>001631790-00</v>
          </cell>
          <cell r="AV284" t="str">
            <v>OUI</v>
          </cell>
          <cell r="AW284" t="str">
            <v>SIG</v>
          </cell>
          <cell r="AX284" t="str">
            <v/>
          </cell>
          <cell r="AY284" t="str">
            <v>CTR</v>
          </cell>
          <cell r="AZ284" t="str">
            <v/>
          </cell>
          <cell r="BA284">
            <v>84</v>
          </cell>
          <cell r="BB284" t="str">
            <v>NON</v>
          </cell>
          <cell r="BC284" t="str">
            <v>OUI</v>
          </cell>
          <cell r="BD284" t="str">
            <v>PREVENTIF ET CURATIF</v>
          </cell>
          <cell r="BE284" t="str">
            <v>NON</v>
          </cell>
          <cell r="BF284" t="str">
            <v>OUI</v>
          </cell>
          <cell r="BG284">
            <v>539.64</v>
          </cell>
          <cell r="BH284">
            <v>374.02</v>
          </cell>
          <cell r="BI284">
            <v>165.62</v>
          </cell>
          <cell r="BN284">
            <v>539.64</v>
          </cell>
          <cell r="BO284">
            <v>4.21</v>
          </cell>
          <cell r="BP284" t="str">
            <v>FORFAIT</v>
          </cell>
          <cell r="BQ284">
            <v>67</v>
          </cell>
          <cell r="BR284">
            <v>8.0543283582089558</v>
          </cell>
          <cell r="BU284">
            <v>800</v>
          </cell>
          <cell r="BW284">
            <v>309</v>
          </cell>
          <cell r="BX284" t="str">
            <v>INT</v>
          </cell>
          <cell r="CP284" t="str">
            <v>NON</v>
          </cell>
          <cell r="DS284">
            <v>44222</v>
          </cell>
          <cell r="DT284">
            <v>44403</v>
          </cell>
          <cell r="DV284">
            <v>19.3125</v>
          </cell>
          <cell r="DW284">
            <v>231.75</v>
          </cell>
          <cell r="DX284">
            <v>1622.25</v>
          </cell>
        </row>
        <row r="285">
          <cell r="C285" t="str">
            <v>H2X393V03782</v>
          </cell>
          <cell r="D285" t="str">
            <v>MATERIEL</v>
          </cell>
          <cell r="E285" t="str">
            <v>ACTIF</v>
          </cell>
          <cell r="F285" t="str">
            <v/>
          </cell>
          <cell r="G285" t="str">
            <v/>
          </cell>
          <cell r="H285" t="str">
            <v>LARIVIERE</v>
          </cell>
          <cell r="I285" t="str">
            <v>LAVAL</v>
          </cell>
          <cell r="J285" t="str">
            <v>OUEST</v>
          </cell>
          <cell r="K285">
            <v>365</v>
          </cell>
          <cell r="L285" t="str">
            <v/>
          </cell>
          <cell r="M285" t="str">
            <v/>
          </cell>
          <cell r="O285" t="str">
            <v/>
          </cell>
          <cell r="P285" t="str">
            <v>CHA</v>
          </cell>
          <cell r="Q285" t="str">
            <v>FRONTAL STANDARD</v>
          </cell>
          <cell r="R285" t="str">
            <v>FENWICK</v>
          </cell>
          <cell r="S285" t="str">
            <v>H30D</v>
          </cell>
          <cell r="T285" t="str">
            <v>GASOIL</v>
          </cell>
          <cell r="V285" t="str">
            <v>POSITIONNEUR</v>
          </cell>
          <cell r="X285">
            <v>3</v>
          </cell>
          <cell r="AD285">
            <v>43709</v>
          </cell>
          <cell r="AE285">
            <v>43707</v>
          </cell>
          <cell r="AG285">
            <v>43709</v>
          </cell>
          <cell r="AI285">
            <v>46264</v>
          </cell>
          <cell r="AJ285">
            <v>46235</v>
          </cell>
          <cell r="AK285">
            <v>2026</v>
          </cell>
          <cell r="AL285">
            <v>3</v>
          </cell>
          <cell r="AM285">
            <v>46082</v>
          </cell>
          <cell r="AO285">
            <v>12</v>
          </cell>
          <cell r="AQ285" t="str">
            <v>LLD</v>
          </cell>
          <cell r="AR285" t="str">
            <v>FENWICK LEASE</v>
          </cell>
          <cell r="AS285" t="str">
            <v>FENWICK LEASE</v>
          </cell>
          <cell r="AT285" t="str">
            <v>2019LACH18</v>
          </cell>
          <cell r="AU285" t="str">
            <v>001631790-00</v>
          </cell>
          <cell r="AV285" t="str">
            <v>OUI</v>
          </cell>
          <cell r="AW285" t="str">
            <v>SIG</v>
          </cell>
          <cell r="AX285">
            <v>70355</v>
          </cell>
          <cell r="AY285" t="str">
            <v>CTR</v>
          </cell>
          <cell r="AZ285" t="str">
            <v/>
          </cell>
          <cell r="BA285">
            <v>84</v>
          </cell>
          <cell r="BB285" t="str">
            <v>NON</v>
          </cell>
          <cell r="BC285" t="str">
            <v>OUI</v>
          </cell>
          <cell r="BD285" t="str">
            <v>PREVENTIF ET CURATIF</v>
          </cell>
          <cell r="BE285" t="str">
            <v>NON</v>
          </cell>
          <cell r="BF285" t="str">
            <v>OUI</v>
          </cell>
          <cell r="BG285">
            <v>539.64</v>
          </cell>
          <cell r="BH285">
            <v>374.02</v>
          </cell>
          <cell r="BI285">
            <v>165.62</v>
          </cell>
          <cell r="BN285">
            <v>539.64</v>
          </cell>
          <cell r="BO285">
            <v>4.21</v>
          </cell>
          <cell r="BP285" t="str">
            <v>FORFAIT</v>
          </cell>
          <cell r="BQ285">
            <v>67</v>
          </cell>
          <cell r="BR285">
            <v>8.0543283582089558</v>
          </cell>
          <cell r="BU285">
            <v>800</v>
          </cell>
          <cell r="BV285">
            <v>5600</v>
          </cell>
          <cell r="BW285">
            <v>309</v>
          </cell>
          <cell r="BX285" t="str">
            <v>INT</v>
          </cell>
          <cell r="CP285" t="str">
            <v>RC</v>
          </cell>
          <cell r="DS285">
            <v>44222</v>
          </cell>
          <cell r="DT285">
            <v>44403</v>
          </cell>
          <cell r="DV285">
            <v>19.3125</v>
          </cell>
          <cell r="DW285">
            <v>231.75</v>
          </cell>
          <cell r="DX285">
            <v>1622.25</v>
          </cell>
        </row>
        <row r="286">
          <cell r="C286">
            <v>10245</v>
          </cell>
          <cell r="D286" t="str">
            <v>MATERIEL</v>
          </cell>
          <cell r="E286" t="str">
            <v>INACTIF</v>
          </cell>
          <cell r="F286" t="str">
            <v/>
          </cell>
          <cell r="G286" t="str">
            <v/>
          </cell>
          <cell r="H286" t="str">
            <v>LARIVIERE</v>
          </cell>
          <cell r="I286" t="str">
            <v>LE BOURGET DU LAC</v>
          </cell>
          <cell r="J286" t="str">
            <v>SFE</v>
          </cell>
          <cell r="K286" t="str">
            <v>04S</v>
          </cell>
          <cell r="L286" t="str">
            <v>RENOUVELLEMENT</v>
          </cell>
          <cell r="M286">
            <v>2017</v>
          </cell>
          <cell r="N286" t="str">
            <v>RENOUVELLEMENT</v>
          </cell>
          <cell r="O286" t="str">
            <v>08.DOSSIER CLOT</v>
          </cell>
          <cell r="P286" t="str">
            <v>CHA</v>
          </cell>
          <cell r="R286" t="str">
            <v>TOYOTA</v>
          </cell>
          <cell r="S286" t="str">
            <v>406FGF25</v>
          </cell>
          <cell r="T286" t="str">
            <v>GAZ</v>
          </cell>
          <cell r="V286" t="str">
            <v/>
          </cell>
          <cell r="W286" t="str">
            <v/>
          </cell>
          <cell r="X286">
            <v>2.5</v>
          </cell>
          <cell r="AD286">
            <v>42388</v>
          </cell>
          <cell r="AG286">
            <v>42388</v>
          </cell>
          <cell r="AI286">
            <v>43027</v>
          </cell>
          <cell r="AJ286">
            <v>43009</v>
          </cell>
          <cell r="AK286">
            <v>2017</v>
          </cell>
          <cell r="AL286">
            <v>0</v>
          </cell>
          <cell r="AM286" t="str">
            <v/>
          </cell>
          <cell r="AO286">
            <v>0</v>
          </cell>
          <cell r="AP286">
            <v>43027</v>
          </cell>
          <cell r="AQ286" t="str">
            <v>PROPRIETE</v>
          </cell>
          <cell r="AR286" t="str">
            <v>PROPRIETE</v>
          </cell>
          <cell r="AS286" t="str">
            <v>PROPRIETE</v>
          </cell>
          <cell r="AT286" t="str">
            <v/>
          </cell>
          <cell r="AU286" t="str">
            <v>PROPRIETE</v>
          </cell>
          <cell r="AV286" t="str">
            <v>NON</v>
          </cell>
          <cell r="AW286" t="str">
            <v>NON</v>
          </cell>
          <cell r="AY286" t="str">
            <v>CTR</v>
          </cell>
          <cell r="AZ286" t="str">
            <v/>
          </cell>
          <cell r="BA286">
            <v>0</v>
          </cell>
          <cell r="BB286" t="str">
            <v>NON</v>
          </cell>
          <cell r="BC286" t="str">
            <v>NON</v>
          </cell>
          <cell r="BD286" t="str">
            <v>NON</v>
          </cell>
          <cell r="BE286" t="str">
            <v>NON</v>
          </cell>
          <cell r="BF286" t="str">
            <v>NON</v>
          </cell>
          <cell r="BG286">
            <v>0</v>
          </cell>
          <cell r="BH286">
            <v>0</v>
          </cell>
          <cell r="BI286">
            <v>0</v>
          </cell>
          <cell r="BN286">
            <v>0</v>
          </cell>
          <cell r="BO286">
            <v>0</v>
          </cell>
          <cell r="BP286" t="str">
            <v>REEL</v>
          </cell>
          <cell r="BQ286">
            <v>0</v>
          </cell>
          <cell r="BR286">
            <v>0</v>
          </cell>
          <cell r="BU286">
            <v>0</v>
          </cell>
          <cell r="BX286" t="str">
            <v>INT</v>
          </cell>
          <cell r="CP286" t="str">
            <v>NON</v>
          </cell>
          <cell r="DT286" t="str">
            <v/>
          </cell>
          <cell r="DX286">
            <v>0</v>
          </cell>
        </row>
        <row r="287">
          <cell r="C287">
            <v>721155</v>
          </cell>
          <cell r="D287" t="str">
            <v>MATERIEL</v>
          </cell>
          <cell r="E287" t="str">
            <v>INACTIF</v>
          </cell>
          <cell r="F287" t="str">
            <v/>
          </cell>
          <cell r="G287" t="str">
            <v/>
          </cell>
          <cell r="H287" t="str">
            <v>LARIVIERE</v>
          </cell>
          <cell r="I287" t="str">
            <v>LE BOURGET DU LAC</v>
          </cell>
          <cell r="J287" t="str">
            <v>SFE</v>
          </cell>
          <cell r="K287" t="str">
            <v>04S</v>
          </cell>
          <cell r="L287" t="str">
            <v>RENOUVELLEMENT</v>
          </cell>
          <cell r="M287">
            <v>2017</v>
          </cell>
          <cell r="N287" t="str">
            <v>RENOUVELLEMENT</v>
          </cell>
          <cell r="O287" t="str">
            <v>08.DOSSIER CLOT</v>
          </cell>
          <cell r="P287" t="str">
            <v>CHA</v>
          </cell>
          <cell r="R287" t="str">
            <v>PATRIA</v>
          </cell>
          <cell r="S287" t="str">
            <v>PFG35TA</v>
          </cell>
          <cell r="T287" t="str">
            <v>GAZ</v>
          </cell>
          <cell r="V287" t="str">
            <v/>
          </cell>
          <cell r="W287" t="str">
            <v/>
          </cell>
          <cell r="X287">
            <v>3</v>
          </cell>
          <cell r="AD287">
            <v>42388</v>
          </cell>
          <cell r="AG287">
            <v>42388</v>
          </cell>
          <cell r="AI287">
            <v>43027</v>
          </cell>
          <cell r="AJ287">
            <v>43009</v>
          </cell>
          <cell r="AK287">
            <v>2017</v>
          </cell>
          <cell r="AL287">
            <v>0</v>
          </cell>
          <cell r="AM287" t="str">
            <v/>
          </cell>
          <cell r="AO287">
            <v>0</v>
          </cell>
          <cell r="AP287">
            <v>43027</v>
          </cell>
          <cell r="AQ287" t="str">
            <v>PROPRIETE</v>
          </cell>
          <cell r="AR287" t="str">
            <v>PROPRIETE</v>
          </cell>
          <cell r="AS287" t="str">
            <v>PROPRIETE</v>
          </cell>
          <cell r="AT287" t="str">
            <v/>
          </cell>
          <cell r="AU287" t="str">
            <v>PROPRIETE</v>
          </cell>
          <cell r="AV287" t="str">
            <v>NON</v>
          </cell>
          <cell r="AW287" t="str">
            <v>NON</v>
          </cell>
          <cell r="AY287" t="str">
            <v>CTR</v>
          </cell>
          <cell r="AZ287" t="str">
            <v/>
          </cell>
          <cell r="BA287">
            <v>0</v>
          </cell>
          <cell r="BB287" t="str">
            <v>NON</v>
          </cell>
          <cell r="BC287" t="str">
            <v>NON</v>
          </cell>
          <cell r="BD287" t="str">
            <v>NON</v>
          </cell>
          <cell r="BE287" t="str">
            <v>NON</v>
          </cell>
          <cell r="BF287" t="str">
            <v>NON</v>
          </cell>
          <cell r="BG287">
            <v>0</v>
          </cell>
          <cell r="BH287">
            <v>0</v>
          </cell>
          <cell r="BI287">
            <v>0</v>
          </cell>
          <cell r="BN287">
            <v>0</v>
          </cell>
          <cell r="BO287">
            <v>0</v>
          </cell>
          <cell r="BP287" t="str">
            <v>REEL</v>
          </cell>
          <cell r="BQ287">
            <v>0</v>
          </cell>
          <cell r="BR287">
            <v>0</v>
          </cell>
          <cell r="BU287">
            <v>0</v>
          </cell>
          <cell r="BX287" t="str">
            <v>INT</v>
          </cell>
          <cell r="CP287" t="str">
            <v>NON</v>
          </cell>
          <cell r="DT287" t="str">
            <v/>
          </cell>
          <cell r="DX287">
            <v>0</v>
          </cell>
        </row>
        <row r="288">
          <cell r="C288">
            <v>6008021</v>
          </cell>
          <cell r="D288" t="str">
            <v>MATERIEL</v>
          </cell>
          <cell r="E288" t="str">
            <v>INACTIF</v>
          </cell>
          <cell r="F288" t="str">
            <v/>
          </cell>
          <cell r="G288" t="str">
            <v/>
          </cell>
          <cell r="H288" t="str">
            <v>LARIVIERE</v>
          </cell>
          <cell r="I288" t="str">
            <v>LE BOURGET DU LAC</v>
          </cell>
          <cell r="J288" t="str">
            <v>SFE</v>
          </cell>
          <cell r="K288" t="str">
            <v>04S</v>
          </cell>
          <cell r="L288" t="str">
            <v>RENOUVELLEMENT</v>
          </cell>
          <cell r="M288">
            <v>2017</v>
          </cell>
          <cell r="N288" t="str">
            <v>RENOUVELLEMENT</v>
          </cell>
          <cell r="O288" t="str">
            <v>08.DOSSIER CLOT</v>
          </cell>
          <cell r="P288" t="str">
            <v>GER</v>
          </cell>
          <cell r="R288" t="str">
            <v>BT</v>
          </cell>
          <cell r="S288" t="str">
            <v>SPE 160L</v>
          </cell>
          <cell r="T288" t="str">
            <v>ELECTRIQUE</v>
          </cell>
          <cell r="V288" t="str">
            <v/>
          </cell>
          <cell r="W288" t="str">
            <v/>
          </cell>
          <cell r="X288">
            <v>2</v>
          </cell>
          <cell r="AD288">
            <v>42388</v>
          </cell>
          <cell r="AG288">
            <v>42388</v>
          </cell>
          <cell r="AI288">
            <v>43027</v>
          </cell>
          <cell r="AJ288">
            <v>43009</v>
          </cell>
          <cell r="AK288">
            <v>2017</v>
          </cell>
          <cell r="AL288">
            <v>0</v>
          </cell>
          <cell r="AM288" t="str">
            <v/>
          </cell>
          <cell r="AN288" t="str">
            <v/>
          </cell>
          <cell r="AO288">
            <v>0</v>
          </cell>
          <cell r="AP288">
            <v>43027</v>
          </cell>
          <cell r="AQ288" t="str">
            <v>PROPRIETE</v>
          </cell>
          <cell r="AR288" t="str">
            <v>PROPRIETE</v>
          </cell>
          <cell r="AS288" t="str">
            <v>PROPRIETE</v>
          </cell>
          <cell r="AT288" t="str">
            <v/>
          </cell>
          <cell r="AU288" t="str">
            <v>PROPRIETE</v>
          </cell>
          <cell r="AV288" t="str">
            <v>NON</v>
          </cell>
          <cell r="AW288" t="str">
            <v>NON</v>
          </cell>
          <cell r="AY288" t="str">
            <v>CTR</v>
          </cell>
          <cell r="AZ288" t="str">
            <v/>
          </cell>
          <cell r="BA288">
            <v>0</v>
          </cell>
          <cell r="BB288" t="str">
            <v>NON</v>
          </cell>
          <cell r="BC288" t="str">
            <v>NON</v>
          </cell>
          <cell r="BD288" t="str">
            <v>NON</v>
          </cell>
          <cell r="BE288" t="str">
            <v>NON</v>
          </cell>
          <cell r="BF288" t="str">
            <v>NON</v>
          </cell>
          <cell r="BG288">
            <v>0</v>
          </cell>
          <cell r="BH288">
            <v>0</v>
          </cell>
          <cell r="BI288">
            <v>0</v>
          </cell>
          <cell r="BN288">
            <v>0</v>
          </cell>
          <cell r="BO288">
            <v>0</v>
          </cell>
          <cell r="BP288" t="str">
            <v>REEL</v>
          </cell>
          <cell r="BQ288">
            <v>0</v>
          </cell>
          <cell r="BR288">
            <v>0</v>
          </cell>
          <cell r="BU288">
            <v>0</v>
          </cell>
          <cell r="BX288" t="str">
            <v>INT</v>
          </cell>
          <cell r="CP288" t="str">
            <v>NON</v>
          </cell>
          <cell r="DT288" t="str">
            <v/>
          </cell>
          <cell r="DX288">
            <v>0</v>
          </cell>
        </row>
        <row r="289">
          <cell r="C289" t="str">
            <v>G1X115P02363</v>
          </cell>
          <cell r="D289" t="str">
            <v>MATERIEL</v>
          </cell>
          <cell r="E289" t="str">
            <v>INACTIF</v>
          </cell>
          <cell r="F289" t="str">
            <v/>
          </cell>
          <cell r="G289" t="str">
            <v/>
          </cell>
          <cell r="H289" t="str">
            <v>LARIVIERE</v>
          </cell>
          <cell r="I289" t="str">
            <v>LE BOURGET DU LAC</v>
          </cell>
          <cell r="J289" t="str">
            <v>SFE</v>
          </cell>
          <cell r="K289" t="str">
            <v>04S</v>
          </cell>
          <cell r="L289" t="str">
            <v>RENOUVELLEMENT</v>
          </cell>
          <cell r="M289">
            <v>2017</v>
          </cell>
          <cell r="N289" t="str">
            <v>RENOUVELLEMENT</v>
          </cell>
          <cell r="O289" t="str">
            <v>08.DOSSIER CLOT</v>
          </cell>
          <cell r="P289" t="str">
            <v>CHA</v>
          </cell>
          <cell r="R289" t="str">
            <v>FENWICK</v>
          </cell>
          <cell r="S289" t="str">
            <v>R14</v>
          </cell>
          <cell r="T289" t="str">
            <v>GAZ</v>
          </cell>
          <cell r="V289" t="str">
            <v/>
          </cell>
          <cell r="W289" t="str">
            <v/>
          </cell>
          <cell r="X289">
            <v>2</v>
          </cell>
          <cell r="AD289">
            <v>42895</v>
          </cell>
          <cell r="AE289">
            <v>42895</v>
          </cell>
          <cell r="AG289">
            <v>42895</v>
          </cell>
          <cell r="AI289">
            <v>42986</v>
          </cell>
          <cell r="AJ289">
            <v>42979</v>
          </cell>
          <cell r="AK289">
            <v>2017</v>
          </cell>
          <cell r="AL289">
            <v>0</v>
          </cell>
          <cell r="AM289">
            <v>42896</v>
          </cell>
          <cell r="AO289">
            <v>0</v>
          </cell>
          <cell r="AP289">
            <v>43087</v>
          </cell>
          <cell r="AQ289" t="str">
            <v>LLD PARC</v>
          </cell>
          <cell r="AR289" t="str">
            <v>FENWICK LINDE</v>
          </cell>
          <cell r="AS289" t="str">
            <v>FENWICK LINDE ST MARTIN D'HERES</v>
          </cell>
          <cell r="AT289" t="str">
            <v>2017MACH06</v>
          </cell>
          <cell r="AU289" t="str">
            <v>1020147257</v>
          </cell>
          <cell r="AV289" t="str">
            <v>NON</v>
          </cell>
          <cell r="AW289" t="str">
            <v>NON</v>
          </cell>
          <cell r="AY289" t="str">
            <v>CTAT</v>
          </cell>
          <cell r="AZ289" t="str">
            <v/>
          </cell>
          <cell r="BA289">
            <v>3</v>
          </cell>
          <cell r="BB289" t="str">
            <v>NON</v>
          </cell>
          <cell r="BC289" t="str">
            <v>OUI</v>
          </cell>
          <cell r="BD289" t="str">
            <v>PREVENTIF ET CURATIF</v>
          </cell>
          <cell r="BE289" t="str">
            <v>OUI</v>
          </cell>
          <cell r="BF289" t="str">
            <v>OUI</v>
          </cell>
          <cell r="BG289">
            <v>491.57</v>
          </cell>
          <cell r="BH289">
            <v>371.49</v>
          </cell>
          <cell r="BI289">
            <v>120.08</v>
          </cell>
          <cell r="BN289">
            <v>491.57</v>
          </cell>
          <cell r="BO289">
            <v>10</v>
          </cell>
          <cell r="BP289" t="str">
            <v>FORFAIT</v>
          </cell>
          <cell r="BQ289">
            <v>42</v>
          </cell>
          <cell r="BR289">
            <v>11.704047619047619</v>
          </cell>
          <cell r="BU289">
            <v>500</v>
          </cell>
          <cell r="BX289" t="str">
            <v>INT</v>
          </cell>
          <cell r="CP289" t="str">
            <v>NON</v>
          </cell>
          <cell r="DT289" t="str">
            <v/>
          </cell>
          <cell r="DX289">
            <v>0</v>
          </cell>
        </row>
        <row r="290">
          <cell r="C290" t="str">
            <v>H2X392H01959</v>
          </cell>
          <cell r="D290" t="str">
            <v>MATERIEL</v>
          </cell>
          <cell r="E290" t="str">
            <v>INACTIF</v>
          </cell>
          <cell r="F290" t="str">
            <v/>
          </cell>
          <cell r="G290" t="str">
            <v>14/09/20 CESSION MAURY ATTENTE INSTRUCTION ET ENVOI COPIES CONTRATS I.DUCRUEZ</v>
          </cell>
          <cell r="H290" t="str">
            <v>LARIVIERE</v>
          </cell>
          <cell r="I290" t="str">
            <v>LE BOURGET DU LAC</v>
          </cell>
          <cell r="J290" t="str">
            <v>SFE</v>
          </cell>
          <cell r="K290" t="str">
            <v>04S</v>
          </cell>
          <cell r="L290" t="str">
            <v/>
          </cell>
          <cell r="M290" t="str">
            <v/>
          </cell>
          <cell r="O290" t="str">
            <v/>
          </cell>
          <cell r="P290" t="str">
            <v>CHA</v>
          </cell>
          <cell r="R290" t="str">
            <v>FENWICK</v>
          </cell>
          <cell r="S290" t="str">
            <v>H25T</v>
          </cell>
          <cell r="T290" t="str">
            <v>GAZ</v>
          </cell>
          <cell r="V290" t="str">
            <v/>
          </cell>
          <cell r="W290" t="str">
            <v/>
          </cell>
          <cell r="X290">
            <v>2.5</v>
          </cell>
          <cell r="AD290">
            <v>43101</v>
          </cell>
          <cell r="AE290">
            <v>43087</v>
          </cell>
          <cell r="AG290">
            <v>43101</v>
          </cell>
          <cell r="AI290">
            <v>44196</v>
          </cell>
          <cell r="AJ290">
            <v>44166</v>
          </cell>
          <cell r="AK290">
            <v>2020</v>
          </cell>
          <cell r="AL290">
            <v>3</v>
          </cell>
          <cell r="AM290">
            <v>44015</v>
          </cell>
          <cell r="AO290">
            <v>12</v>
          </cell>
          <cell r="AP290">
            <v>44084</v>
          </cell>
          <cell r="AQ290" t="str">
            <v>LLD</v>
          </cell>
          <cell r="AR290" t="str">
            <v>FENWICK LEASE</v>
          </cell>
          <cell r="AS290" t="str">
            <v>FENWICK LEASE</v>
          </cell>
          <cell r="AT290" t="str">
            <v>2017MACH08</v>
          </cell>
          <cell r="AU290" t="str">
            <v>001471623-00</v>
          </cell>
          <cell r="AV290" t="str">
            <v>OUI</v>
          </cell>
          <cell r="AW290" t="str">
            <v>SIG</v>
          </cell>
          <cell r="AX290">
            <v>51323</v>
          </cell>
          <cell r="AY290" t="str">
            <v>CTR</v>
          </cell>
          <cell r="AZ290" t="str">
            <v/>
          </cell>
          <cell r="BA290">
            <v>84</v>
          </cell>
          <cell r="BB290" t="str">
            <v>NON</v>
          </cell>
          <cell r="BC290" t="str">
            <v>OUI</v>
          </cell>
          <cell r="BD290" t="str">
            <v>PREVENTIF ET CURATIF</v>
          </cell>
          <cell r="BE290" t="str">
            <v>NON</v>
          </cell>
          <cell r="BF290" t="str">
            <v>OUI</v>
          </cell>
          <cell r="BG290">
            <v>422.83</v>
          </cell>
          <cell r="BH290">
            <v>303.77999999999997</v>
          </cell>
          <cell r="BI290">
            <v>119.05</v>
          </cell>
          <cell r="BN290">
            <v>422.83</v>
          </cell>
          <cell r="BO290">
            <v>3.09</v>
          </cell>
          <cell r="BP290" t="str">
            <v>FORFAIT</v>
          </cell>
          <cell r="BQ290">
            <v>42</v>
          </cell>
          <cell r="BR290">
            <v>10.067380952380953</v>
          </cell>
          <cell r="BU290">
            <v>500</v>
          </cell>
          <cell r="BX290" t="str">
            <v>INT</v>
          </cell>
          <cell r="CP290" t="str">
            <v>NON</v>
          </cell>
          <cell r="DT290" t="str">
            <v/>
          </cell>
          <cell r="DX290">
            <v>0</v>
          </cell>
        </row>
        <row r="291">
          <cell r="C291" t="str">
            <v>H2X393H04079</v>
          </cell>
          <cell r="D291" t="str">
            <v>MATERIEL</v>
          </cell>
          <cell r="E291" t="str">
            <v>INACTIF</v>
          </cell>
          <cell r="F291" t="str">
            <v/>
          </cell>
          <cell r="G291" t="str">
            <v>Le 05/06/2019 vue avec Vincent LALLEMAND (MAURY NZ) il se charge du transfert entre le 03/07/et 06/07.  14/09/20 CESSION MAURY ATTENTE INSTRUCTION ET ENVOI COPIES CONTRATS I.DUCRUEZ</v>
          </cell>
          <cell r="H291" t="str">
            <v>LARIVIERE</v>
          </cell>
          <cell r="I291" t="str">
            <v>LE BOURGET DU LAC</v>
          </cell>
          <cell r="J291" t="str">
            <v>SFE</v>
          </cell>
          <cell r="K291" t="str">
            <v>04S</v>
          </cell>
          <cell r="L291" t="str">
            <v/>
          </cell>
          <cell r="M291" t="str">
            <v/>
          </cell>
          <cell r="O291" t="str">
            <v/>
          </cell>
          <cell r="P291" t="str">
            <v>CHA</v>
          </cell>
          <cell r="R291" t="str">
            <v>FENWICK</v>
          </cell>
          <cell r="S291" t="str">
            <v>H35T</v>
          </cell>
          <cell r="T291" t="str">
            <v>GAZ</v>
          </cell>
          <cell r="V291" t="str">
            <v/>
          </cell>
          <cell r="W291" t="str">
            <v/>
          </cell>
          <cell r="X291">
            <v>3.5</v>
          </cell>
          <cell r="AD291">
            <v>43040</v>
          </cell>
          <cell r="AE291">
            <v>43027</v>
          </cell>
          <cell r="AG291">
            <v>43040</v>
          </cell>
          <cell r="AI291">
            <v>44196</v>
          </cell>
          <cell r="AJ291">
            <v>44166</v>
          </cell>
          <cell r="AK291">
            <v>2020</v>
          </cell>
          <cell r="AL291">
            <v>3</v>
          </cell>
          <cell r="AM291">
            <v>44015</v>
          </cell>
          <cell r="AO291">
            <v>12</v>
          </cell>
          <cell r="AP291">
            <v>44084</v>
          </cell>
          <cell r="AQ291" t="str">
            <v>LLD</v>
          </cell>
          <cell r="AR291" t="str">
            <v>FENWICK LEASE</v>
          </cell>
          <cell r="AS291" t="str">
            <v>FENWICK LEASE</v>
          </cell>
          <cell r="AT291" t="str">
            <v>2017MACH07</v>
          </cell>
          <cell r="AU291" t="str">
            <v>001471598-00</v>
          </cell>
          <cell r="AV291" t="str">
            <v>OUI</v>
          </cell>
          <cell r="AW291" t="str">
            <v>SIG</v>
          </cell>
          <cell r="AX291">
            <v>62286</v>
          </cell>
          <cell r="AY291" t="str">
            <v>CTR</v>
          </cell>
          <cell r="AZ291" t="str">
            <v/>
          </cell>
          <cell r="BA291">
            <v>84</v>
          </cell>
          <cell r="BB291" t="str">
            <v>NON</v>
          </cell>
          <cell r="BC291" t="str">
            <v>OUI</v>
          </cell>
          <cell r="BD291" t="str">
            <v>PREVENTIF ET CURATIF</v>
          </cell>
          <cell r="BE291" t="str">
            <v>NON</v>
          </cell>
          <cell r="BF291" t="str">
            <v>OUI</v>
          </cell>
          <cell r="BG291">
            <v>496.86</v>
          </cell>
          <cell r="BH291">
            <v>369.53</v>
          </cell>
          <cell r="BI291">
            <v>127.33</v>
          </cell>
          <cell r="BN291">
            <v>496.86</v>
          </cell>
          <cell r="BO291">
            <v>3.3</v>
          </cell>
          <cell r="BP291" t="str">
            <v>FORFAIT</v>
          </cell>
          <cell r="BQ291">
            <v>42</v>
          </cell>
          <cell r="BR291">
            <v>11.83</v>
          </cell>
          <cell r="BU291">
            <v>500</v>
          </cell>
          <cell r="BX291" t="str">
            <v>INT</v>
          </cell>
          <cell r="CP291" t="str">
            <v>NON</v>
          </cell>
          <cell r="DT291" t="str">
            <v/>
          </cell>
          <cell r="DX291">
            <v>0</v>
          </cell>
        </row>
        <row r="292">
          <cell r="C292" t="str">
            <v>H2X394A02185</v>
          </cell>
          <cell r="D292" t="str">
            <v>MATERIEL</v>
          </cell>
          <cell r="E292" t="str">
            <v>INACTIF</v>
          </cell>
          <cell r="F292" t="str">
            <v/>
          </cell>
          <cell r="G292" t="str">
            <v/>
          </cell>
          <cell r="H292" t="str">
            <v>LARIVIERE</v>
          </cell>
          <cell r="I292" t="str">
            <v>LE BOURGET DU LAC</v>
          </cell>
          <cell r="J292" t="str">
            <v>SFE</v>
          </cell>
          <cell r="K292" t="str">
            <v>04S</v>
          </cell>
          <cell r="L292" t="str">
            <v>RENOUVELLEMENT</v>
          </cell>
          <cell r="M292">
            <v>2017</v>
          </cell>
          <cell r="N292" t="str">
            <v>RENOUVELLEMENT</v>
          </cell>
          <cell r="O292" t="str">
            <v>08.DOSSIER CLOT</v>
          </cell>
          <cell r="P292" t="str">
            <v>CHA</v>
          </cell>
          <cell r="R292" t="str">
            <v>FENWICK</v>
          </cell>
          <cell r="S292" t="str">
            <v>H40T</v>
          </cell>
          <cell r="T292" t="str">
            <v>GAZ</v>
          </cell>
          <cell r="V292" t="str">
            <v/>
          </cell>
          <cell r="W292" t="str">
            <v/>
          </cell>
          <cell r="X292">
            <v>4</v>
          </cell>
          <cell r="AD292">
            <v>42895</v>
          </cell>
          <cell r="AE292">
            <v>42895</v>
          </cell>
          <cell r="AG292">
            <v>42895</v>
          </cell>
          <cell r="AI292">
            <v>42986</v>
          </cell>
          <cell r="AJ292">
            <v>42979</v>
          </cell>
          <cell r="AK292">
            <v>2017</v>
          </cell>
          <cell r="AL292">
            <v>0</v>
          </cell>
          <cell r="AM292">
            <v>42896</v>
          </cell>
          <cell r="AO292">
            <v>0</v>
          </cell>
          <cell r="AP292">
            <v>43087</v>
          </cell>
          <cell r="AQ292" t="str">
            <v>LLD PARC</v>
          </cell>
          <cell r="AR292" t="str">
            <v>FENWICK LINDE</v>
          </cell>
          <cell r="AS292" t="str">
            <v>FENWICK LINDE ST MARTIN D'HERES</v>
          </cell>
          <cell r="AT292" t="str">
            <v>2017MACH07</v>
          </cell>
          <cell r="AU292" t="str">
            <v>1020147257</v>
          </cell>
          <cell r="AV292" t="str">
            <v>NON</v>
          </cell>
          <cell r="AW292" t="str">
            <v>NON</v>
          </cell>
          <cell r="AY292" t="str">
            <v>CTAT</v>
          </cell>
          <cell r="AZ292" t="str">
            <v/>
          </cell>
          <cell r="BA292">
            <v>3</v>
          </cell>
          <cell r="BB292" t="str">
            <v>NON</v>
          </cell>
          <cell r="BC292" t="str">
            <v>OUI</v>
          </cell>
          <cell r="BD292" t="str">
            <v>PREVENTIF ET CURATIF</v>
          </cell>
          <cell r="BE292" t="str">
            <v>OUI</v>
          </cell>
          <cell r="BF292" t="str">
            <v>OUI</v>
          </cell>
          <cell r="BG292">
            <v>496.86</v>
          </cell>
          <cell r="BH292">
            <v>369.53</v>
          </cell>
          <cell r="BI292">
            <v>127.33</v>
          </cell>
          <cell r="BN292">
            <v>496.96</v>
          </cell>
          <cell r="BO292">
            <v>14</v>
          </cell>
          <cell r="BP292" t="str">
            <v>FORFAIT</v>
          </cell>
          <cell r="BQ292">
            <v>42</v>
          </cell>
          <cell r="BR292">
            <v>11.83</v>
          </cell>
          <cell r="BU292">
            <v>500</v>
          </cell>
          <cell r="BX292" t="str">
            <v>INT</v>
          </cell>
          <cell r="CP292" t="str">
            <v>NON</v>
          </cell>
          <cell r="DT292" t="str">
            <v/>
          </cell>
          <cell r="DX292">
            <v>0</v>
          </cell>
        </row>
        <row r="293">
          <cell r="C293" t="str">
            <v>P21120H03199</v>
          </cell>
          <cell r="D293" t="str">
            <v>MATERIEL</v>
          </cell>
          <cell r="E293" t="str">
            <v>INACTIF</v>
          </cell>
          <cell r="F293" t="str">
            <v/>
          </cell>
          <cell r="G293" t="str">
            <v>14/09/20 CESSION MAURY ATTENTE INSTRUCTION ET ENVOI COPIES CONTRATS I.DUCRUEZ</v>
          </cell>
          <cell r="H293" t="str">
            <v>LARIVIERE</v>
          </cell>
          <cell r="I293" t="str">
            <v>LE BOURGET DU LAC</v>
          </cell>
          <cell r="J293" t="str">
            <v>SFE</v>
          </cell>
          <cell r="K293" t="str">
            <v>04S</v>
          </cell>
          <cell r="L293" t="str">
            <v/>
          </cell>
          <cell r="M293" t="str">
            <v/>
          </cell>
          <cell r="O293" t="str">
            <v/>
          </cell>
          <cell r="P293" t="str">
            <v>CHA</v>
          </cell>
          <cell r="R293" t="str">
            <v>FENWICK</v>
          </cell>
          <cell r="S293" t="str">
            <v>R14</v>
          </cell>
          <cell r="T293" t="str">
            <v>ELECTRIQUE</v>
          </cell>
          <cell r="V293" t="str">
            <v/>
          </cell>
          <cell r="W293" t="str">
            <v/>
          </cell>
          <cell r="X293">
            <v>2</v>
          </cell>
          <cell r="AD293">
            <v>43101</v>
          </cell>
          <cell r="AE293">
            <v>43087</v>
          </cell>
          <cell r="AG293">
            <v>43101</v>
          </cell>
          <cell r="AI293">
            <v>44196</v>
          </cell>
          <cell r="AJ293">
            <v>44166</v>
          </cell>
          <cell r="AK293">
            <v>2020</v>
          </cell>
          <cell r="AL293">
            <v>3</v>
          </cell>
          <cell r="AM293">
            <v>44015</v>
          </cell>
          <cell r="AO293">
            <v>12</v>
          </cell>
          <cell r="AP293">
            <v>44084</v>
          </cell>
          <cell r="AQ293" t="str">
            <v>LLD</v>
          </cell>
          <cell r="AR293" t="str">
            <v>FENWICK LEASE</v>
          </cell>
          <cell r="AS293" t="str">
            <v>FENWICK LEASE</v>
          </cell>
          <cell r="AT293" t="str">
            <v>2017MACH06</v>
          </cell>
          <cell r="AU293" t="str">
            <v>001471597-00</v>
          </cell>
          <cell r="AV293" t="str">
            <v>OUI</v>
          </cell>
          <cell r="AW293" t="str">
            <v>SIG</v>
          </cell>
          <cell r="AX293">
            <v>50976</v>
          </cell>
          <cell r="AY293" t="str">
            <v>CTR</v>
          </cell>
          <cell r="AZ293" t="str">
            <v/>
          </cell>
          <cell r="BA293">
            <v>84</v>
          </cell>
          <cell r="BB293" t="str">
            <v>NON</v>
          </cell>
          <cell r="BC293" t="str">
            <v>OUI</v>
          </cell>
          <cell r="BD293" t="str">
            <v>PREVENTIF ET CURATIF</v>
          </cell>
          <cell r="BE293" t="str">
            <v>NON</v>
          </cell>
          <cell r="BF293" t="str">
            <v>OUI</v>
          </cell>
          <cell r="BG293">
            <v>491.57</v>
          </cell>
          <cell r="BH293">
            <v>371.49</v>
          </cell>
          <cell r="BI293">
            <v>120.08</v>
          </cell>
          <cell r="BN293">
            <v>491.57</v>
          </cell>
          <cell r="BO293">
            <v>3.11</v>
          </cell>
          <cell r="BP293" t="str">
            <v>FORFAIT</v>
          </cell>
          <cell r="BQ293">
            <v>42</v>
          </cell>
          <cell r="BR293">
            <v>11.704047619047619</v>
          </cell>
          <cell r="BU293">
            <v>500</v>
          </cell>
          <cell r="BX293" t="str">
            <v>INT</v>
          </cell>
          <cell r="CP293" t="str">
            <v>NON</v>
          </cell>
          <cell r="DT293" t="str">
            <v/>
          </cell>
          <cell r="DX293">
            <v>0</v>
          </cell>
        </row>
        <row r="294">
          <cell r="C294" t="str">
            <v>H2X392B00714</v>
          </cell>
          <cell r="D294" t="str">
            <v>MATERIEL</v>
          </cell>
          <cell r="E294" t="str">
            <v>INACTIF</v>
          </cell>
          <cell r="F294" t="str">
            <v/>
          </cell>
          <cell r="G294" t="str">
            <v/>
          </cell>
          <cell r="H294" t="str">
            <v>LARIVIERE</v>
          </cell>
          <cell r="I294" t="str">
            <v>LE HAVRE</v>
          </cell>
          <cell r="J294" t="str">
            <v>NORMANDIE</v>
          </cell>
          <cell r="K294" t="str">
            <v>01Y</v>
          </cell>
          <cell r="L294" t="str">
            <v/>
          </cell>
          <cell r="M294">
            <v>2018</v>
          </cell>
          <cell r="N294" t="str">
            <v>RENOUVELLEMENT</v>
          </cell>
          <cell r="O294" t="str">
            <v>08.DOSSIER CLOT</v>
          </cell>
          <cell r="P294" t="str">
            <v>CHA</v>
          </cell>
          <cell r="Q294" t="str">
            <v>FRONTAL STANDARD</v>
          </cell>
          <cell r="R294" t="str">
            <v>FENWICK</v>
          </cell>
          <cell r="S294" t="str">
            <v>H25D</v>
          </cell>
          <cell r="T294" t="str">
            <v>GASOIL</v>
          </cell>
          <cell r="V294" t="str">
            <v>SANS POSITIONNEUR</v>
          </cell>
          <cell r="X294">
            <v>2.5</v>
          </cell>
          <cell r="AD294">
            <v>40664</v>
          </cell>
          <cell r="AE294">
            <v>40659</v>
          </cell>
          <cell r="AG294">
            <v>40664</v>
          </cell>
          <cell r="AI294">
            <v>43220</v>
          </cell>
          <cell r="AJ294">
            <v>43191</v>
          </cell>
          <cell r="AK294">
            <v>2018</v>
          </cell>
          <cell r="AL294">
            <v>3</v>
          </cell>
          <cell r="AM294">
            <v>43040</v>
          </cell>
          <cell r="AN294">
            <v>42944</v>
          </cell>
          <cell r="AO294">
            <v>12</v>
          </cell>
          <cell r="AP294">
            <v>43271</v>
          </cell>
          <cell r="AQ294" t="str">
            <v>LLD</v>
          </cell>
          <cell r="AR294" t="str">
            <v>LOIRE OCEAN MANUTENTION</v>
          </cell>
          <cell r="AS294" t="str">
            <v>LOIRE OCEAN MANUTENTION</v>
          </cell>
          <cell r="AT294" t="str">
            <v/>
          </cell>
          <cell r="AU294" t="str">
            <v>HS001362</v>
          </cell>
          <cell r="AV294" t="str">
            <v>OUI</v>
          </cell>
          <cell r="AW294" t="str">
            <v>1ER MAI</v>
          </cell>
          <cell r="AX294">
            <v>49657</v>
          </cell>
          <cell r="AY294" t="str">
            <v>CTR</v>
          </cell>
          <cell r="AZ294" t="str">
            <v/>
          </cell>
          <cell r="BA294">
            <v>84</v>
          </cell>
          <cell r="BB294" t="str">
            <v>NON</v>
          </cell>
          <cell r="BC294" t="str">
            <v>OUI</v>
          </cell>
          <cell r="BD294" t="str">
            <v>PREVENTIF ET CURATIF</v>
          </cell>
          <cell r="BE294" t="str">
            <v>OUI</v>
          </cell>
          <cell r="BF294" t="str">
            <v>OUI</v>
          </cell>
          <cell r="BG294">
            <v>576.94000000000005</v>
          </cell>
          <cell r="BH294">
            <v>576.94000000000005</v>
          </cell>
          <cell r="BI294">
            <v>0</v>
          </cell>
          <cell r="BN294">
            <v>506</v>
          </cell>
          <cell r="BO294">
            <v>4.3899999999999997</v>
          </cell>
          <cell r="BP294" t="str">
            <v>FORFAIT</v>
          </cell>
          <cell r="BQ294">
            <v>67</v>
          </cell>
          <cell r="BR294">
            <v>8.6110447761194031</v>
          </cell>
          <cell r="BU294">
            <v>800</v>
          </cell>
          <cell r="BX294" t="str">
            <v>INT</v>
          </cell>
          <cell r="CP294" t="str">
            <v>NON</v>
          </cell>
          <cell r="DT294" t="str">
            <v/>
          </cell>
          <cell r="DX294">
            <v>0</v>
          </cell>
        </row>
        <row r="295">
          <cell r="C295" t="str">
            <v>H2X393J02434</v>
          </cell>
          <cell r="D295" t="str">
            <v>MATERIEL</v>
          </cell>
          <cell r="E295" t="str">
            <v>ACTIF</v>
          </cell>
          <cell r="F295" t="str">
            <v/>
          </cell>
          <cell r="G295" t="str">
            <v/>
          </cell>
          <cell r="H295" t="str">
            <v>LARIVIERE</v>
          </cell>
          <cell r="I295" t="str">
            <v>LE HAVRE</v>
          </cell>
          <cell r="J295" t="str">
            <v>NORMANDIE</v>
          </cell>
          <cell r="K295" t="str">
            <v>01Y</v>
          </cell>
          <cell r="L295" t="str">
            <v/>
          </cell>
          <cell r="M295" t="str">
            <v/>
          </cell>
          <cell r="O295" t="str">
            <v/>
          </cell>
          <cell r="P295" t="str">
            <v>CHA</v>
          </cell>
          <cell r="Q295" t="str">
            <v>FRONTAL TRIPLEX</v>
          </cell>
          <cell r="R295" t="str">
            <v>FENWICK</v>
          </cell>
          <cell r="S295" t="str">
            <v>H30D</v>
          </cell>
          <cell r="T295" t="str">
            <v>GASOIL</v>
          </cell>
          <cell r="V295" t="str">
            <v>POSITIONNEUR</v>
          </cell>
          <cell r="X295">
            <v>3</v>
          </cell>
          <cell r="AD295">
            <v>43282</v>
          </cell>
          <cell r="AE295">
            <v>43259</v>
          </cell>
          <cell r="AG295">
            <v>43282</v>
          </cell>
          <cell r="AI295">
            <v>45838</v>
          </cell>
          <cell r="AJ295">
            <v>45809</v>
          </cell>
          <cell r="AK295">
            <v>2025</v>
          </cell>
          <cell r="AL295">
            <v>3</v>
          </cell>
          <cell r="AM295">
            <v>45656</v>
          </cell>
          <cell r="AO295">
            <v>12</v>
          </cell>
          <cell r="AQ295" t="str">
            <v>LLD</v>
          </cell>
          <cell r="AR295" t="str">
            <v>FENWICK LEASE</v>
          </cell>
          <cell r="AS295" t="str">
            <v>FENWICK LEASE</v>
          </cell>
          <cell r="AT295" t="str">
            <v>2018LACH07</v>
          </cell>
          <cell r="AU295" t="str">
            <v>001540123-00</v>
          </cell>
          <cell r="AV295" t="str">
            <v>OUI</v>
          </cell>
          <cell r="AW295" t="str">
            <v>SIG</v>
          </cell>
          <cell r="AX295">
            <v>72096</v>
          </cell>
          <cell r="AY295" t="str">
            <v>CTR</v>
          </cell>
          <cell r="AZ295" t="str">
            <v/>
          </cell>
          <cell r="BA295">
            <v>84</v>
          </cell>
          <cell r="BB295" t="str">
            <v>NON</v>
          </cell>
          <cell r="BC295" t="str">
            <v>OUI</v>
          </cell>
          <cell r="BD295" t="str">
            <v>PREVENTIF ET CURATIF</v>
          </cell>
          <cell r="BE295" t="str">
            <v>NON</v>
          </cell>
          <cell r="BF295" t="str">
            <v>OUI</v>
          </cell>
          <cell r="BG295">
            <v>541.91</v>
          </cell>
          <cell r="BH295">
            <v>379.38</v>
          </cell>
          <cell r="BI295">
            <v>162.53</v>
          </cell>
          <cell r="BN295">
            <v>541.91</v>
          </cell>
          <cell r="BO295">
            <v>4.21</v>
          </cell>
          <cell r="BP295" t="str">
            <v>FORFAIT</v>
          </cell>
          <cell r="BQ295">
            <v>67</v>
          </cell>
          <cell r="BR295">
            <v>8.0882089552238803</v>
          </cell>
          <cell r="BU295">
            <v>800</v>
          </cell>
          <cell r="BV295">
            <v>5600</v>
          </cell>
          <cell r="BW295">
            <v>1634</v>
          </cell>
          <cell r="BX295" t="str">
            <v>INT</v>
          </cell>
          <cell r="CP295" t="str">
            <v>RC</v>
          </cell>
          <cell r="DS295">
            <v>44257</v>
          </cell>
          <cell r="DT295">
            <v>44441</v>
          </cell>
          <cell r="DV295">
            <v>51.0625</v>
          </cell>
          <cell r="DW295">
            <v>612.75</v>
          </cell>
          <cell r="DX295">
            <v>4289.25</v>
          </cell>
        </row>
        <row r="296">
          <cell r="C296" t="str">
            <v>H2X393J02434</v>
          </cell>
          <cell r="D296" t="str">
            <v>COMMANDE</v>
          </cell>
          <cell r="E296" t="str">
            <v>INACTIF</v>
          </cell>
          <cell r="F296" t="str">
            <v/>
          </cell>
          <cell r="G296" t="str">
            <v/>
          </cell>
          <cell r="H296" t="str">
            <v>LARIVIERE</v>
          </cell>
          <cell r="I296" t="str">
            <v>LE HAVRE</v>
          </cell>
          <cell r="J296" t="str">
            <v>NORMANDIE</v>
          </cell>
          <cell r="K296" t="str">
            <v>01Y</v>
          </cell>
          <cell r="L296" t="str">
            <v/>
          </cell>
          <cell r="M296" t="str">
            <v/>
          </cell>
          <cell r="O296" t="str">
            <v/>
          </cell>
          <cell r="P296" t="str">
            <v>CHA</v>
          </cell>
          <cell r="Q296" t="str">
            <v>FRONTAL TRIPLEX</v>
          </cell>
          <cell r="R296" t="str">
            <v>FENWICK</v>
          </cell>
          <cell r="S296" t="str">
            <v>H30D</v>
          </cell>
          <cell r="T296" t="str">
            <v>GASOIL</v>
          </cell>
          <cell r="V296" t="str">
            <v>POSITIONNEUR</v>
          </cell>
          <cell r="X296">
            <v>3</v>
          </cell>
          <cell r="AD296">
            <v>43174</v>
          </cell>
          <cell r="AE296">
            <v>43259</v>
          </cell>
          <cell r="AG296">
            <v>43174</v>
          </cell>
          <cell r="AI296">
            <v>45838</v>
          </cell>
          <cell r="AJ296">
            <v>45809</v>
          </cell>
          <cell r="AK296">
            <v>2025</v>
          </cell>
          <cell r="AL296">
            <v>3</v>
          </cell>
          <cell r="AM296">
            <v>45656</v>
          </cell>
          <cell r="AO296">
            <v>12</v>
          </cell>
          <cell r="AQ296" t="str">
            <v>LLD</v>
          </cell>
          <cell r="AR296" t="str">
            <v>FENWICK LEASE</v>
          </cell>
          <cell r="AS296" t="str">
            <v>FENWICK LEASE</v>
          </cell>
          <cell r="AT296" t="str">
            <v>2018LACH07</v>
          </cell>
          <cell r="AU296" t="str">
            <v>001540123-00</v>
          </cell>
          <cell r="AV296" t="str">
            <v>OUI</v>
          </cell>
          <cell r="AW296" t="str">
            <v>SIG</v>
          </cell>
          <cell r="AX296">
            <v>72096</v>
          </cell>
          <cell r="AY296" t="str">
            <v>CTR</v>
          </cell>
          <cell r="AZ296" t="str">
            <v/>
          </cell>
          <cell r="BA296">
            <v>84</v>
          </cell>
          <cell r="BB296" t="str">
            <v>NON</v>
          </cell>
          <cell r="BC296" t="str">
            <v>OUI</v>
          </cell>
          <cell r="BD296" t="str">
            <v>PREVENTIF ET CURATIF</v>
          </cell>
          <cell r="BE296" t="str">
            <v>NON</v>
          </cell>
          <cell r="BF296" t="str">
            <v>OUI</v>
          </cell>
          <cell r="BG296">
            <v>541.91</v>
          </cell>
          <cell r="BH296">
            <v>379.38</v>
          </cell>
          <cell r="BI296">
            <v>162.53</v>
          </cell>
          <cell r="BN296">
            <v>541.91</v>
          </cell>
          <cell r="BO296">
            <v>4.21</v>
          </cell>
          <cell r="BP296" t="str">
            <v>FORFAIT</v>
          </cell>
          <cell r="BQ296">
            <v>67</v>
          </cell>
          <cell r="BR296">
            <v>8.0882089552238803</v>
          </cell>
          <cell r="BU296">
            <v>800</v>
          </cell>
          <cell r="BW296">
            <v>1634</v>
          </cell>
          <cell r="BX296" t="str">
            <v>INT</v>
          </cell>
          <cell r="CP296" t="str">
            <v>NON</v>
          </cell>
          <cell r="DS296">
            <v>44257</v>
          </cell>
          <cell r="DT296">
            <v>44441</v>
          </cell>
          <cell r="DV296">
            <v>51.0625</v>
          </cell>
          <cell r="DW296">
            <v>612.75</v>
          </cell>
          <cell r="DX296">
            <v>4289.25</v>
          </cell>
        </row>
        <row r="297">
          <cell r="C297" t="str">
            <v>514018C00214</v>
          </cell>
          <cell r="D297" t="str">
            <v>MATERIEL</v>
          </cell>
          <cell r="E297" t="str">
            <v>INACTIF</v>
          </cell>
          <cell r="F297" t="str">
            <v/>
          </cell>
          <cell r="G297" t="str">
            <v>Le 21/11/19 en attente reprise chariot dès MES du neuf (mail relance STILL)</v>
          </cell>
          <cell r="H297" t="str">
            <v>LARIVIERE</v>
          </cell>
          <cell r="I297" t="str">
            <v>LE MANS</v>
          </cell>
          <cell r="J297" t="str">
            <v>CENTRE OUEST</v>
          </cell>
          <cell r="K297">
            <v>378</v>
          </cell>
          <cell r="L297" t="str">
            <v/>
          </cell>
          <cell r="M297">
            <v>2019</v>
          </cell>
          <cell r="N297" t="str">
            <v>RENOUVELLEMENT</v>
          </cell>
          <cell r="O297" t="str">
            <v>08.DOSSIER CLOT</v>
          </cell>
          <cell r="P297" t="str">
            <v>CHA</v>
          </cell>
          <cell r="Q297" t="str">
            <v>FRONTAL STANDARD</v>
          </cell>
          <cell r="R297" t="str">
            <v>STILL</v>
          </cell>
          <cell r="S297" t="str">
            <v>RC40.30</v>
          </cell>
          <cell r="T297" t="str">
            <v>GASOIL</v>
          </cell>
          <cell r="V297" t="str">
            <v>SANS POSITIONNEUR</v>
          </cell>
          <cell r="X297">
            <v>3</v>
          </cell>
          <cell r="AD297">
            <v>41242</v>
          </cell>
          <cell r="AE297">
            <v>41242</v>
          </cell>
          <cell r="AG297">
            <v>41242</v>
          </cell>
          <cell r="AI297">
            <v>43799</v>
          </cell>
          <cell r="AJ297">
            <v>43770</v>
          </cell>
          <cell r="AK297">
            <v>2019</v>
          </cell>
          <cell r="AL297">
            <v>1</v>
          </cell>
          <cell r="AM297">
            <v>43678</v>
          </cell>
          <cell r="AN297">
            <v>43297</v>
          </cell>
          <cell r="AO297">
            <v>1</v>
          </cell>
          <cell r="AP297">
            <v>43799</v>
          </cell>
          <cell r="AQ297" t="str">
            <v>LLD</v>
          </cell>
          <cell r="AR297" t="str">
            <v>STILL LOCATION</v>
          </cell>
          <cell r="AS297" t="str">
            <v>STILL LOCATION</v>
          </cell>
          <cell r="AT297" t="str">
            <v/>
          </cell>
          <cell r="AU297" t="str">
            <v>838918</v>
          </cell>
          <cell r="AV297" t="str">
            <v>OUI</v>
          </cell>
          <cell r="AW297" t="str">
            <v>1ER JANVIER</v>
          </cell>
          <cell r="AX297">
            <v>45400</v>
          </cell>
          <cell r="AY297" t="str">
            <v>CTR</v>
          </cell>
          <cell r="AZ297" t="str">
            <v/>
          </cell>
          <cell r="BA297">
            <v>84</v>
          </cell>
          <cell r="BB297" t="str">
            <v>OUI</v>
          </cell>
          <cell r="BC297" t="str">
            <v>OUI</v>
          </cell>
          <cell r="BD297" t="str">
            <v>PREVENTIF ET CURATIF</v>
          </cell>
          <cell r="BE297" t="str">
            <v>NON</v>
          </cell>
          <cell r="BF297" t="str">
            <v>OUI</v>
          </cell>
          <cell r="BG297">
            <v>508.4</v>
          </cell>
          <cell r="BH297">
            <v>508.4</v>
          </cell>
          <cell r="BI297">
            <v>0</v>
          </cell>
          <cell r="BN297">
            <v>498</v>
          </cell>
          <cell r="BO297">
            <v>0</v>
          </cell>
          <cell r="BP297" t="str">
            <v>FORFAIT</v>
          </cell>
          <cell r="BQ297">
            <v>67</v>
          </cell>
          <cell r="BR297">
            <v>7.5880597014925373</v>
          </cell>
          <cell r="BU297">
            <v>800</v>
          </cell>
          <cell r="BX297" t="str">
            <v>INT</v>
          </cell>
          <cell r="CP297" t="str">
            <v>NON</v>
          </cell>
          <cell r="DT297" t="str">
            <v/>
          </cell>
          <cell r="DX297">
            <v>0</v>
          </cell>
        </row>
        <row r="298">
          <cell r="C298" t="str">
            <v>H2X393C01932</v>
          </cell>
          <cell r="D298" t="str">
            <v>MATERIEL</v>
          </cell>
          <cell r="E298" t="str">
            <v>INACTIF</v>
          </cell>
          <cell r="F298" t="str">
            <v/>
          </cell>
          <cell r="G298" t="str">
            <v/>
          </cell>
          <cell r="H298" t="str">
            <v>LARIVIERE</v>
          </cell>
          <cell r="I298" t="str">
            <v>LE MANS</v>
          </cell>
          <cell r="J298" t="str">
            <v>CENTRE OUEST</v>
          </cell>
          <cell r="K298">
            <v>378</v>
          </cell>
          <cell r="L298" t="str">
            <v/>
          </cell>
          <cell r="M298">
            <v>2019</v>
          </cell>
          <cell r="N298" t="str">
            <v>RENOUVELLEMENT</v>
          </cell>
          <cell r="O298" t="str">
            <v>08.DOSSIER CLOT</v>
          </cell>
          <cell r="P298" t="str">
            <v>CHA</v>
          </cell>
          <cell r="Q298" t="str">
            <v>FRONTAL STANDARD</v>
          </cell>
          <cell r="R298" t="str">
            <v>FENWICK</v>
          </cell>
          <cell r="S298" t="str">
            <v>H35D</v>
          </cell>
          <cell r="T298" t="str">
            <v>GASOIL</v>
          </cell>
          <cell r="V298" t="str">
            <v>SANS POSITIONNEUR</v>
          </cell>
          <cell r="X298">
            <v>3.5</v>
          </cell>
          <cell r="AD298">
            <v>41091</v>
          </cell>
          <cell r="AG298">
            <v>41091</v>
          </cell>
          <cell r="AI298">
            <v>43646</v>
          </cell>
          <cell r="AJ298">
            <v>43617</v>
          </cell>
          <cell r="AK298">
            <v>2019</v>
          </cell>
          <cell r="AL298">
            <v>3</v>
          </cell>
          <cell r="AM298">
            <v>43464</v>
          </cell>
          <cell r="AN298">
            <v>43297</v>
          </cell>
          <cell r="AO298">
            <v>12</v>
          </cell>
          <cell r="AP298">
            <v>43664</v>
          </cell>
          <cell r="AQ298" t="str">
            <v>LLD</v>
          </cell>
          <cell r="AR298" t="str">
            <v>LOIRE OCEAN MANUTENTION</v>
          </cell>
          <cell r="AS298" t="str">
            <v>LOIRE OCEAN MANUTENTION</v>
          </cell>
          <cell r="AT298" t="str">
            <v/>
          </cell>
          <cell r="AU298" t="str">
            <v>HS001652</v>
          </cell>
          <cell r="AV298" t="str">
            <v>OUI</v>
          </cell>
          <cell r="AW298" t="str">
            <v>1ER AOUT</v>
          </cell>
          <cell r="AX298">
            <v>48058</v>
          </cell>
          <cell r="AY298" t="str">
            <v>CTR</v>
          </cell>
          <cell r="AZ298" t="str">
            <v/>
          </cell>
          <cell r="BA298">
            <v>84</v>
          </cell>
          <cell r="BB298" t="str">
            <v>NON</v>
          </cell>
          <cell r="BC298" t="str">
            <v>OUI</v>
          </cell>
          <cell r="BD298" t="str">
            <v>PREVENTIF ET CURATIF</v>
          </cell>
          <cell r="BE298" t="str">
            <v/>
          </cell>
          <cell r="BF298" t="str">
            <v>OUI</v>
          </cell>
          <cell r="BG298">
            <v>593.84</v>
          </cell>
          <cell r="BH298">
            <v>593.84</v>
          </cell>
          <cell r="BI298">
            <v>0</v>
          </cell>
          <cell r="BN298">
            <v>549</v>
          </cell>
          <cell r="BO298">
            <v>4.57</v>
          </cell>
          <cell r="BP298" t="str">
            <v>FORFAIT</v>
          </cell>
          <cell r="BQ298">
            <v>67</v>
          </cell>
          <cell r="BR298">
            <v>8.8632835820895526</v>
          </cell>
          <cell r="BU298">
            <v>800</v>
          </cell>
          <cell r="BW298">
            <v>4175</v>
          </cell>
          <cell r="BX298" t="str">
            <v>INT</v>
          </cell>
          <cell r="CP298" t="str">
            <v>SUPP</v>
          </cell>
          <cell r="DS298">
            <v>43360</v>
          </cell>
          <cell r="DT298">
            <v>43541</v>
          </cell>
          <cell r="DV298">
            <v>56.418918918918919</v>
          </cell>
          <cell r="DW298">
            <v>677.02702702702709</v>
          </cell>
          <cell r="DX298">
            <v>4739.1891891891901</v>
          </cell>
        </row>
        <row r="299">
          <cell r="C299" t="str">
            <v>H2X393V03034</v>
          </cell>
          <cell r="D299" t="str">
            <v>MATERIEL</v>
          </cell>
          <cell r="E299" t="str">
            <v>ACTIF</v>
          </cell>
          <cell r="F299" t="str">
            <v/>
          </cell>
          <cell r="G299" t="str">
            <v/>
          </cell>
          <cell r="H299" t="str">
            <v>LARIVIERE</v>
          </cell>
          <cell r="I299" t="str">
            <v>LE MANS</v>
          </cell>
          <cell r="J299" t="str">
            <v>CENTRE OUEST</v>
          </cell>
          <cell r="K299">
            <v>378</v>
          </cell>
          <cell r="L299" t="str">
            <v/>
          </cell>
          <cell r="M299" t="str">
            <v/>
          </cell>
          <cell r="O299" t="str">
            <v/>
          </cell>
          <cell r="P299" t="str">
            <v>CHA</v>
          </cell>
          <cell r="Q299" t="str">
            <v>FRONTAL STANDARD</v>
          </cell>
          <cell r="R299" t="str">
            <v>FENWICK</v>
          </cell>
          <cell r="S299" t="str">
            <v>H35D</v>
          </cell>
          <cell r="T299" t="str">
            <v>GASOIL</v>
          </cell>
          <cell r="V299" t="str">
            <v>POSITIONNEUR</v>
          </cell>
          <cell r="X299">
            <v>3.5</v>
          </cell>
          <cell r="AD299">
            <v>43678</v>
          </cell>
          <cell r="AE299">
            <v>43655</v>
          </cell>
          <cell r="AG299">
            <v>43678</v>
          </cell>
          <cell r="AI299">
            <v>46234</v>
          </cell>
          <cell r="AJ299">
            <v>46204</v>
          </cell>
          <cell r="AK299">
            <v>2026</v>
          </cell>
          <cell r="AL299">
            <v>3</v>
          </cell>
          <cell r="AM299">
            <v>46053</v>
          </cell>
          <cell r="AO299">
            <v>12</v>
          </cell>
          <cell r="AQ299" t="str">
            <v>LLD</v>
          </cell>
          <cell r="AR299" t="str">
            <v>FENWICK LEASE</v>
          </cell>
          <cell r="AS299" t="str">
            <v>FENWICK LEASE</v>
          </cell>
          <cell r="AT299" t="str">
            <v>2019LACH20</v>
          </cell>
          <cell r="AU299" t="str">
            <v>001621955-00</v>
          </cell>
          <cell r="AV299" t="str">
            <v>OUI</v>
          </cell>
          <cell r="AW299" t="str">
            <v>SIG</v>
          </cell>
          <cell r="AX299">
            <v>74078</v>
          </cell>
          <cell r="AY299" t="str">
            <v>CTR</v>
          </cell>
          <cell r="AZ299" t="str">
            <v/>
          </cell>
          <cell r="BA299">
            <v>84</v>
          </cell>
          <cell r="BB299" t="str">
            <v>NON</v>
          </cell>
          <cell r="BC299" t="str">
            <v>OUI</v>
          </cell>
          <cell r="BD299" t="str">
            <v>PREVENTIF ET CURATIF</v>
          </cell>
          <cell r="BE299" t="str">
            <v>NON</v>
          </cell>
          <cell r="BF299" t="str">
            <v>OUI</v>
          </cell>
          <cell r="BG299">
            <v>556.5</v>
          </cell>
          <cell r="BH299">
            <v>390.89</v>
          </cell>
          <cell r="BI299">
            <v>165.61</v>
          </cell>
          <cell r="BN299">
            <v>556.5</v>
          </cell>
          <cell r="BO299">
            <v>4.21</v>
          </cell>
          <cell r="BP299" t="str">
            <v>FORFAIT</v>
          </cell>
          <cell r="BQ299">
            <v>67</v>
          </cell>
          <cell r="BR299">
            <v>8.3059701492537314</v>
          </cell>
          <cell r="BU299">
            <v>800</v>
          </cell>
          <cell r="BV299">
            <v>5600</v>
          </cell>
          <cell r="BW299">
            <v>582</v>
          </cell>
          <cell r="BX299" t="str">
            <v>INT</v>
          </cell>
          <cell r="CP299" t="str">
            <v>RC</v>
          </cell>
          <cell r="DS299">
            <v>44204</v>
          </cell>
          <cell r="DT299">
            <v>44385</v>
          </cell>
          <cell r="DV299">
            <v>34.235294117647058</v>
          </cell>
          <cell r="DW299">
            <v>410.8235294117647</v>
          </cell>
          <cell r="DX299">
            <v>2875.7647058823527</v>
          </cell>
        </row>
        <row r="300">
          <cell r="C300" t="str">
            <v>H2X393V03034</v>
          </cell>
          <cell r="D300" t="str">
            <v>COMMANDE</v>
          </cell>
          <cell r="E300" t="str">
            <v>INACTIF</v>
          </cell>
          <cell r="F300" t="str">
            <v/>
          </cell>
          <cell r="G300" t="str">
            <v/>
          </cell>
          <cell r="H300" t="str">
            <v>LARIVIERE</v>
          </cell>
          <cell r="I300" t="str">
            <v>LE MANS</v>
          </cell>
          <cell r="J300" t="str">
            <v>CENTRE OUEST</v>
          </cell>
          <cell r="K300">
            <v>378</v>
          </cell>
          <cell r="L300" t="str">
            <v/>
          </cell>
          <cell r="M300" t="str">
            <v/>
          </cell>
          <cell r="O300" t="str">
            <v/>
          </cell>
          <cell r="P300" t="str">
            <v>CHA</v>
          </cell>
          <cell r="Q300" t="str">
            <v>FRONTAL STANDARD</v>
          </cell>
          <cell r="R300" t="str">
            <v>FENWICK</v>
          </cell>
          <cell r="S300" t="str">
            <v>H35D</v>
          </cell>
          <cell r="T300" t="str">
            <v>GASOIL</v>
          </cell>
          <cell r="V300" t="str">
            <v>POSITIONNEUR</v>
          </cell>
          <cell r="X300">
            <v>3.5</v>
          </cell>
          <cell r="AD300">
            <v>43524</v>
          </cell>
          <cell r="AE300">
            <v>43640</v>
          </cell>
          <cell r="AG300">
            <v>43524</v>
          </cell>
          <cell r="AI300">
            <v>43640</v>
          </cell>
          <cell r="AJ300">
            <v>43617</v>
          </cell>
          <cell r="AK300">
            <v>2019</v>
          </cell>
          <cell r="AL300">
            <v>3</v>
          </cell>
          <cell r="AM300">
            <v>43458</v>
          </cell>
          <cell r="AO300">
            <v>12</v>
          </cell>
          <cell r="AQ300" t="str">
            <v>LLD</v>
          </cell>
          <cell r="AR300" t="str">
            <v>FENWICK LEASE</v>
          </cell>
          <cell r="AS300" t="str">
            <v>FENWICK LEASE</v>
          </cell>
          <cell r="AT300" t="str">
            <v>2019LACH20</v>
          </cell>
          <cell r="AU300" t="str">
            <v>001621955-00</v>
          </cell>
          <cell r="AV300" t="str">
            <v>OUI</v>
          </cell>
          <cell r="AW300" t="str">
            <v>SIG</v>
          </cell>
          <cell r="AX300">
            <v>74078</v>
          </cell>
          <cell r="AY300" t="str">
            <v>CTR</v>
          </cell>
          <cell r="AZ300" t="str">
            <v/>
          </cell>
          <cell r="BA300">
            <v>84</v>
          </cell>
          <cell r="BB300" t="str">
            <v>NON</v>
          </cell>
          <cell r="BC300" t="str">
            <v>OUI</v>
          </cell>
          <cell r="BD300" t="str">
            <v>PREVENTIF ET CURATIF</v>
          </cell>
          <cell r="BE300" t="str">
            <v>NON</v>
          </cell>
          <cell r="BF300" t="str">
            <v>OUI</v>
          </cell>
          <cell r="BG300">
            <v>556.5</v>
          </cell>
          <cell r="BH300">
            <v>390.89</v>
          </cell>
          <cell r="BI300">
            <v>165.61</v>
          </cell>
          <cell r="BN300">
            <v>556.5</v>
          </cell>
          <cell r="BO300">
            <v>4.21</v>
          </cell>
          <cell r="BP300" t="str">
            <v>FORFAIT</v>
          </cell>
          <cell r="BQ300">
            <v>67</v>
          </cell>
          <cell r="BR300">
            <v>8.3059701492537314</v>
          </cell>
          <cell r="BU300">
            <v>800</v>
          </cell>
          <cell r="BW300">
            <v>582</v>
          </cell>
          <cell r="BX300" t="str">
            <v>INT</v>
          </cell>
          <cell r="CP300" t="str">
            <v>NON</v>
          </cell>
          <cell r="DS300">
            <v>44204</v>
          </cell>
          <cell r="DT300">
            <v>44385</v>
          </cell>
          <cell r="DV300">
            <v>34.235294117647058</v>
          </cell>
          <cell r="DW300">
            <v>410.8235294117647</v>
          </cell>
          <cell r="DX300">
            <v>2875.7647058823527</v>
          </cell>
        </row>
        <row r="301">
          <cell r="C301" t="str">
            <v>H2X393V05383</v>
          </cell>
          <cell r="D301" t="str">
            <v>COMMANDE</v>
          </cell>
          <cell r="E301" t="str">
            <v>INACTIF</v>
          </cell>
          <cell r="F301" t="str">
            <v/>
          </cell>
          <cell r="G301" t="str">
            <v/>
          </cell>
          <cell r="H301" t="str">
            <v>LARIVIERE</v>
          </cell>
          <cell r="I301" t="str">
            <v>LE MANS</v>
          </cell>
          <cell r="J301" t="str">
            <v>CENTRE OUEST</v>
          </cell>
          <cell r="K301">
            <v>378</v>
          </cell>
          <cell r="L301" t="str">
            <v/>
          </cell>
          <cell r="M301" t="str">
            <v/>
          </cell>
          <cell r="O301" t="str">
            <v/>
          </cell>
          <cell r="P301" t="str">
            <v>CHA</v>
          </cell>
          <cell r="Q301" t="str">
            <v>FRONTAL STANDARD</v>
          </cell>
          <cell r="R301" t="str">
            <v>FENWICK</v>
          </cell>
          <cell r="S301" t="str">
            <v>H30D</v>
          </cell>
          <cell r="T301" t="str">
            <v>GASOIL</v>
          </cell>
          <cell r="V301" t="str">
            <v>POSITIONNEUR</v>
          </cell>
          <cell r="X301">
            <v>3</v>
          </cell>
          <cell r="AD301">
            <v>43524</v>
          </cell>
          <cell r="AE301">
            <v>43794</v>
          </cell>
          <cell r="AG301">
            <v>43524</v>
          </cell>
          <cell r="AI301">
            <v>43794</v>
          </cell>
          <cell r="AJ301">
            <v>43770</v>
          </cell>
          <cell r="AK301">
            <v>2019</v>
          </cell>
          <cell r="AL301">
            <v>3</v>
          </cell>
          <cell r="AM301">
            <v>43612</v>
          </cell>
          <cell r="AO301">
            <v>12</v>
          </cell>
          <cell r="AQ301" t="str">
            <v>LLD</v>
          </cell>
          <cell r="AR301" t="str">
            <v>FENWICK LEASE</v>
          </cell>
          <cell r="AS301" t="str">
            <v>FENWICK LEASE</v>
          </cell>
          <cell r="AT301" t="str">
            <v>2019LACH19</v>
          </cell>
          <cell r="AU301" t="str">
            <v>001621954-00</v>
          </cell>
          <cell r="AV301" t="str">
            <v>OUI</v>
          </cell>
          <cell r="AW301" t="str">
            <v>SIG</v>
          </cell>
          <cell r="AX301">
            <v>69957</v>
          </cell>
          <cell r="AY301" t="str">
            <v>CTR</v>
          </cell>
          <cell r="AZ301" t="str">
            <v/>
          </cell>
          <cell r="BA301">
            <v>84</v>
          </cell>
          <cell r="BB301" t="str">
            <v>NON</v>
          </cell>
          <cell r="BC301" t="str">
            <v>OUI</v>
          </cell>
          <cell r="BD301" t="str">
            <v>PREVENTIF ET CURATIF</v>
          </cell>
          <cell r="BE301" t="str">
            <v>NON</v>
          </cell>
          <cell r="BF301" t="str">
            <v>OUI</v>
          </cell>
          <cell r="BG301">
            <v>534.87</v>
          </cell>
          <cell r="BH301">
            <v>369.26</v>
          </cell>
          <cell r="BI301">
            <v>165.61</v>
          </cell>
          <cell r="BN301">
            <v>534.87</v>
          </cell>
          <cell r="BO301">
            <v>4.21</v>
          </cell>
          <cell r="BP301" t="str">
            <v>FORFAIT</v>
          </cell>
          <cell r="BQ301">
            <v>67</v>
          </cell>
          <cell r="BR301">
            <v>7.9831343283582088</v>
          </cell>
          <cell r="BU301">
            <v>800</v>
          </cell>
          <cell r="BW301">
            <v>627</v>
          </cell>
          <cell r="BX301" t="str">
            <v>INT</v>
          </cell>
          <cell r="CP301" t="str">
            <v>NON</v>
          </cell>
          <cell r="DS301">
            <v>44204</v>
          </cell>
          <cell r="DT301">
            <v>44385</v>
          </cell>
          <cell r="DV301">
            <v>48.230769230769234</v>
          </cell>
          <cell r="DW301">
            <v>578.76923076923083</v>
          </cell>
          <cell r="DX301">
            <v>4051.3846153846157</v>
          </cell>
        </row>
        <row r="302">
          <cell r="C302" t="str">
            <v>H2X393V05383</v>
          </cell>
          <cell r="D302" t="str">
            <v>MATERIEL</v>
          </cell>
          <cell r="E302" t="str">
            <v>ACTIF</v>
          </cell>
          <cell r="F302" t="str">
            <v/>
          </cell>
          <cell r="G302" t="str">
            <v/>
          </cell>
          <cell r="H302" t="str">
            <v>LARIVIERE</v>
          </cell>
          <cell r="I302" t="str">
            <v>LE MANS</v>
          </cell>
          <cell r="J302" t="str">
            <v>CENTRE OUEST</v>
          </cell>
          <cell r="K302">
            <v>378</v>
          </cell>
          <cell r="L302" t="str">
            <v/>
          </cell>
          <cell r="M302" t="str">
            <v/>
          </cell>
          <cell r="O302" t="str">
            <v/>
          </cell>
          <cell r="P302" t="str">
            <v>CHA</v>
          </cell>
          <cell r="Q302" t="str">
            <v>FRONTAL STANDARD</v>
          </cell>
          <cell r="R302" t="str">
            <v>FENWICK</v>
          </cell>
          <cell r="S302" t="str">
            <v>H30D</v>
          </cell>
          <cell r="T302" t="str">
            <v>GASOIL</v>
          </cell>
          <cell r="V302" t="str">
            <v>POSITIONNEUR</v>
          </cell>
          <cell r="X302">
            <v>3</v>
          </cell>
          <cell r="AD302">
            <v>43800</v>
          </cell>
          <cell r="AE302">
            <v>43790</v>
          </cell>
          <cell r="AG302">
            <v>43800</v>
          </cell>
          <cell r="AI302">
            <v>46356</v>
          </cell>
          <cell r="AJ302">
            <v>46327</v>
          </cell>
          <cell r="AK302">
            <v>2026</v>
          </cell>
          <cell r="AL302">
            <v>3</v>
          </cell>
          <cell r="AM302">
            <v>46174</v>
          </cell>
          <cell r="AO302">
            <v>12</v>
          </cell>
          <cell r="AQ302" t="str">
            <v>LLD</v>
          </cell>
          <cell r="AR302" t="str">
            <v>FENWICK LEASE</v>
          </cell>
          <cell r="AS302" t="str">
            <v>FENWICK LEASE</v>
          </cell>
          <cell r="AT302" t="str">
            <v>2019LACH19</v>
          </cell>
          <cell r="AU302" t="str">
            <v>001621954-00</v>
          </cell>
          <cell r="AV302" t="str">
            <v>OUI</v>
          </cell>
          <cell r="AW302" t="str">
            <v>SIG</v>
          </cell>
          <cell r="AX302">
            <v>69957</v>
          </cell>
          <cell r="AY302" t="str">
            <v>CTR</v>
          </cell>
          <cell r="AZ302" t="str">
            <v/>
          </cell>
          <cell r="BA302">
            <v>84</v>
          </cell>
          <cell r="BB302" t="str">
            <v>NON</v>
          </cell>
          <cell r="BC302" t="str">
            <v>OUI</v>
          </cell>
          <cell r="BD302" t="str">
            <v>PREVENTIF ET CURATIF</v>
          </cell>
          <cell r="BE302" t="str">
            <v>NON</v>
          </cell>
          <cell r="BF302" t="str">
            <v>OUI</v>
          </cell>
          <cell r="BG302">
            <v>534.87</v>
          </cell>
          <cell r="BH302">
            <v>369.26</v>
          </cell>
          <cell r="BI302">
            <v>165.61</v>
          </cell>
          <cell r="BN302">
            <v>534.87</v>
          </cell>
          <cell r="BO302">
            <v>4.21</v>
          </cell>
          <cell r="BP302" t="str">
            <v>FORFAIT</v>
          </cell>
          <cell r="BQ302">
            <v>67</v>
          </cell>
          <cell r="BR302">
            <v>7.9831343283582088</v>
          </cell>
          <cell r="BU302">
            <v>800</v>
          </cell>
          <cell r="BV302">
            <v>5600</v>
          </cell>
          <cell r="BW302">
            <v>627</v>
          </cell>
          <cell r="BX302" t="str">
            <v>INT</v>
          </cell>
          <cell r="CP302" t="str">
            <v>RC</v>
          </cell>
          <cell r="DS302">
            <v>44204</v>
          </cell>
          <cell r="DT302">
            <v>44385</v>
          </cell>
          <cell r="DV302">
            <v>48.230769230769234</v>
          </cell>
          <cell r="DW302">
            <v>578.76923076923083</v>
          </cell>
          <cell r="DX302">
            <v>4051.3846153846157</v>
          </cell>
        </row>
        <row r="303">
          <cell r="C303" t="str">
            <v>H2X392C00986</v>
          </cell>
          <cell r="D303" t="str">
            <v>MATERIEL</v>
          </cell>
          <cell r="E303" t="str">
            <v>INACTIF</v>
          </cell>
          <cell r="F303" t="str">
            <v/>
          </cell>
          <cell r="G303" t="str">
            <v/>
          </cell>
          <cell r="H303" t="str">
            <v>LARIVIERE</v>
          </cell>
          <cell r="I303" t="str">
            <v>LENS</v>
          </cell>
          <cell r="J303" t="str">
            <v>NORD OUEST</v>
          </cell>
          <cell r="K303" t="str">
            <v>04K</v>
          </cell>
          <cell r="L303" t="str">
            <v/>
          </cell>
          <cell r="M303">
            <v>2019</v>
          </cell>
          <cell r="N303" t="str">
            <v>RENOUVELLEMENT</v>
          </cell>
          <cell r="O303" t="str">
            <v>08.DOSSIER CLOT</v>
          </cell>
          <cell r="P303" t="str">
            <v>CHA</v>
          </cell>
          <cell r="R303" t="str">
            <v>FENWICK</v>
          </cell>
          <cell r="S303" t="str">
            <v>H25D</v>
          </cell>
          <cell r="T303" t="str">
            <v>GASOIL</v>
          </cell>
          <cell r="V303" t="str">
            <v/>
          </cell>
          <cell r="W303" t="str">
            <v/>
          </cell>
          <cell r="X303">
            <v>2.5</v>
          </cell>
          <cell r="AD303">
            <v>41214</v>
          </cell>
          <cell r="AG303">
            <v>41214</v>
          </cell>
          <cell r="AI303">
            <v>43769</v>
          </cell>
          <cell r="AJ303">
            <v>43739</v>
          </cell>
          <cell r="AK303">
            <v>2019</v>
          </cell>
          <cell r="AL303">
            <v>3</v>
          </cell>
          <cell r="AM303">
            <v>43587</v>
          </cell>
          <cell r="AN303">
            <v>43297</v>
          </cell>
          <cell r="AO303">
            <v>12</v>
          </cell>
          <cell r="AP303">
            <v>43769</v>
          </cell>
          <cell r="AQ303" t="str">
            <v>LLD</v>
          </cell>
          <cell r="AR303" t="str">
            <v>LOIRE OCEAN MANUTENTION</v>
          </cell>
          <cell r="AS303" t="str">
            <v>LOIRE OCEAN MANUTENTION</v>
          </cell>
          <cell r="AT303" t="str">
            <v/>
          </cell>
          <cell r="AU303" t="str">
            <v>HS001642</v>
          </cell>
          <cell r="AV303" t="str">
            <v>OUI</v>
          </cell>
          <cell r="AW303" t="str">
            <v>1ER NOVEMBRE</v>
          </cell>
          <cell r="AX303">
            <v>40703</v>
          </cell>
          <cell r="AY303" t="str">
            <v>CTR</v>
          </cell>
          <cell r="AZ303" t="str">
            <v/>
          </cell>
          <cell r="BA303">
            <v>84</v>
          </cell>
          <cell r="BB303" t="str">
            <v>NON</v>
          </cell>
          <cell r="BC303" t="str">
            <v>OUI</v>
          </cell>
          <cell r="BD303" t="str">
            <v>PREVENTIF ET CURATIF</v>
          </cell>
          <cell r="BE303" t="str">
            <v>OUI</v>
          </cell>
          <cell r="BF303" t="str">
            <v>OUI</v>
          </cell>
          <cell r="BG303">
            <v>538.66999999999996</v>
          </cell>
          <cell r="BH303">
            <v>538.66999999999996</v>
          </cell>
          <cell r="BI303">
            <v>0</v>
          </cell>
          <cell r="BN303">
            <v>506</v>
          </cell>
          <cell r="BO303">
            <v>4.41</v>
          </cell>
          <cell r="BP303" t="str">
            <v>FORFAIT</v>
          </cell>
          <cell r="BQ303">
            <v>67</v>
          </cell>
          <cell r="BR303">
            <v>8.0398507462686553</v>
          </cell>
          <cell r="BU303">
            <v>800</v>
          </cell>
          <cell r="BW303">
            <v>4744</v>
          </cell>
          <cell r="BX303" t="str">
            <v>INT</v>
          </cell>
          <cell r="CP303" t="str">
            <v>SUPP</v>
          </cell>
          <cell r="DS303">
            <v>43724</v>
          </cell>
          <cell r="DT303">
            <v>43906</v>
          </cell>
          <cell r="DV303">
            <v>57.853658536585364</v>
          </cell>
          <cell r="DW303">
            <v>694.2439024390244</v>
          </cell>
          <cell r="DX303">
            <v>4859.707317073171</v>
          </cell>
        </row>
        <row r="304">
          <cell r="C304" t="str">
            <v>H2X392V02154</v>
          </cell>
          <cell r="D304" t="str">
            <v>COMMANDE</v>
          </cell>
          <cell r="E304" t="str">
            <v>INACTIF</v>
          </cell>
          <cell r="F304" t="str">
            <v/>
          </cell>
          <cell r="G304" t="str">
            <v/>
          </cell>
          <cell r="H304" t="str">
            <v>LARIVIERE</v>
          </cell>
          <cell r="I304" t="str">
            <v>LENS</v>
          </cell>
          <cell r="J304" t="str">
            <v>NORD OUEST</v>
          </cell>
          <cell r="K304" t="str">
            <v>04k</v>
          </cell>
          <cell r="L304" t="str">
            <v/>
          </cell>
          <cell r="M304" t="str">
            <v/>
          </cell>
          <cell r="O304" t="str">
            <v/>
          </cell>
          <cell r="P304" t="str">
            <v>CHA</v>
          </cell>
          <cell r="Q304" t="str">
            <v>FRONTAL STANDARD</v>
          </cell>
          <cell r="R304" t="str">
            <v>FENWICK</v>
          </cell>
          <cell r="S304" t="str">
            <v>H25D</v>
          </cell>
          <cell r="T304" t="str">
            <v>GASOIL</v>
          </cell>
          <cell r="V304" t="str">
            <v>POSITIONNEUR</v>
          </cell>
          <cell r="X304">
            <v>2.5</v>
          </cell>
          <cell r="AD304">
            <v>43755</v>
          </cell>
          <cell r="AG304">
            <v>43755</v>
          </cell>
          <cell r="AI304">
            <v>43769</v>
          </cell>
          <cell r="AJ304">
            <v>43739</v>
          </cell>
          <cell r="AK304">
            <v>2019</v>
          </cell>
          <cell r="AL304">
            <v>3</v>
          </cell>
          <cell r="AM304">
            <v>43587</v>
          </cell>
          <cell r="AO304">
            <v>12</v>
          </cell>
          <cell r="AQ304" t="str">
            <v>LLD</v>
          </cell>
          <cell r="AR304" t="str">
            <v>FENWICK LEASE</v>
          </cell>
          <cell r="AS304" t="str">
            <v>FENWICK LEASE</v>
          </cell>
          <cell r="AT304" t="str">
            <v>2019LACH21</v>
          </cell>
          <cell r="AU304" t="str">
            <v>001664068-00</v>
          </cell>
          <cell r="AV304" t="str">
            <v>OUI</v>
          </cell>
          <cell r="AW304" t="str">
            <v>SIG</v>
          </cell>
          <cell r="AX304">
            <v>62596</v>
          </cell>
          <cell r="AY304" t="str">
            <v>CTR</v>
          </cell>
          <cell r="AZ304" t="str">
            <v/>
          </cell>
          <cell r="BA304">
            <v>84</v>
          </cell>
          <cell r="BB304" t="str">
            <v>NON</v>
          </cell>
          <cell r="BC304" t="str">
            <v>OUI</v>
          </cell>
          <cell r="BD304" t="str">
            <v>PREVENTIF ET CURATIF</v>
          </cell>
          <cell r="BE304" t="str">
            <v>NON</v>
          </cell>
          <cell r="BF304" t="str">
            <v>OUI</v>
          </cell>
          <cell r="BG304">
            <v>485.22</v>
          </cell>
          <cell r="BH304">
            <v>328.05</v>
          </cell>
          <cell r="BI304">
            <v>157.16999999999999</v>
          </cell>
          <cell r="BN304">
            <v>485.22</v>
          </cell>
          <cell r="BO304">
            <v>0</v>
          </cell>
          <cell r="BP304" t="str">
            <v>FORFAIT</v>
          </cell>
          <cell r="BQ304">
            <v>67</v>
          </cell>
          <cell r="BR304">
            <v>7.2420895522388067</v>
          </cell>
          <cell r="BU304">
            <v>800</v>
          </cell>
          <cell r="BW304">
            <v>898</v>
          </cell>
          <cell r="BX304" t="str">
            <v>INT</v>
          </cell>
          <cell r="CP304" t="str">
            <v>NON</v>
          </cell>
          <cell r="DS304">
            <v>44168</v>
          </cell>
          <cell r="DT304">
            <v>44350</v>
          </cell>
          <cell r="DV304">
            <v>69.07692307692308</v>
          </cell>
          <cell r="DW304">
            <v>828.92307692307691</v>
          </cell>
          <cell r="DX304">
            <v>5802.4615384615381</v>
          </cell>
        </row>
        <row r="305">
          <cell r="C305" t="str">
            <v>H2X392V02154</v>
          </cell>
          <cell r="D305" t="str">
            <v>MATERIEL</v>
          </cell>
          <cell r="E305" t="str">
            <v>ACTIF</v>
          </cell>
          <cell r="F305" t="str">
            <v/>
          </cell>
          <cell r="G305" t="str">
            <v/>
          </cell>
          <cell r="H305" t="str">
            <v>LARIVIERE</v>
          </cell>
          <cell r="I305" t="str">
            <v>LENS</v>
          </cell>
          <cell r="J305" t="str">
            <v>NORD OUEST</v>
          </cell>
          <cell r="K305" t="str">
            <v>04k</v>
          </cell>
          <cell r="L305" t="str">
            <v/>
          </cell>
          <cell r="M305" t="str">
            <v/>
          </cell>
          <cell r="O305" t="str">
            <v/>
          </cell>
          <cell r="P305" t="str">
            <v>CHA</v>
          </cell>
          <cell r="Q305" t="str">
            <v>FRONTAL STANDARD</v>
          </cell>
          <cell r="R305" t="str">
            <v>FENWICK</v>
          </cell>
          <cell r="S305" t="str">
            <v>H25D</v>
          </cell>
          <cell r="T305" t="str">
            <v>GASOIL</v>
          </cell>
          <cell r="V305" t="str">
            <v>POSITIONNEUR</v>
          </cell>
          <cell r="X305">
            <v>2.5</v>
          </cell>
          <cell r="AD305">
            <v>43770</v>
          </cell>
          <cell r="AE305">
            <v>43767</v>
          </cell>
          <cell r="AG305">
            <v>43770</v>
          </cell>
          <cell r="AI305">
            <v>46326</v>
          </cell>
          <cell r="AJ305">
            <v>46296</v>
          </cell>
          <cell r="AK305">
            <v>2026</v>
          </cell>
          <cell r="AL305">
            <v>3</v>
          </cell>
          <cell r="AM305">
            <v>46144</v>
          </cell>
          <cell r="AO305">
            <v>12</v>
          </cell>
          <cell r="AQ305" t="str">
            <v>LLD</v>
          </cell>
          <cell r="AR305" t="str">
            <v>FENWICK LEASE</v>
          </cell>
          <cell r="AS305" t="str">
            <v>FENWICK LEASE</v>
          </cell>
          <cell r="AT305" t="str">
            <v>2019LACH21</v>
          </cell>
          <cell r="AU305" t="str">
            <v>001664068-00</v>
          </cell>
          <cell r="AV305" t="str">
            <v>OUI</v>
          </cell>
          <cell r="AW305" t="str">
            <v>SIG</v>
          </cell>
          <cell r="AX305">
            <v>62596</v>
          </cell>
          <cell r="AY305" t="str">
            <v>CTR</v>
          </cell>
          <cell r="AZ305" t="str">
            <v/>
          </cell>
          <cell r="BA305">
            <v>84</v>
          </cell>
          <cell r="BB305" t="str">
            <v>NON</v>
          </cell>
          <cell r="BC305" t="str">
            <v>OUI</v>
          </cell>
          <cell r="BD305" t="str">
            <v>PREVENTIF ET CURATIF</v>
          </cell>
          <cell r="BE305" t="str">
            <v>NON</v>
          </cell>
          <cell r="BF305" t="str">
            <v>OUI</v>
          </cell>
          <cell r="BG305">
            <v>485.22</v>
          </cell>
          <cell r="BH305">
            <v>328.05</v>
          </cell>
          <cell r="BI305">
            <v>157.16999999999999</v>
          </cell>
          <cell r="BN305">
            <v>485.22</v>
          </cell>
          <cell r="BO305">
            <v>0</v>
          </cell>
          <cell r="BP305" t="str">
            <v>FORFAIT</v>
          </cell>
          <cell r="BQ305">
            <v>67</v>
          </cell>
          <cell r="BR305">
            <v>7.2420895522388067</v>
          </cell>
          <cell r="BU305">
            <v>800</v>
          </cell>
          <cell r="BV305">
            <v>5600</v>
          </cell>
          <cell r="BW305">
            <v>898</v>
          </cell>
          <cell r="BX305" t="str">
            <v>INT</v>
          </cell>
          <cell r="CP305" t="str">
            <v>RC</v>
          </cell>
          <cell r="DS305">
            <v>44168</v>
          </cell>
          <cell r="DT305">
            <v>44350</v>
          </cell>
          <cell r="DV305">
            <v>69.07692307692308</v>
          </cell>
          <cell r="DW305">
            <v>828.92307692307691</v>
          </cell>
          <cell r="DX305">
            <v>5802.4615384615381</v>
          </cell>
        </row>
        <row r="306">
          <cell r="C306" t="str">
            <v>H2X392C01142</v>
          </cell>
          <cell r="D306" t="str">
            <v>MATERIEL</v>
          </cell>
          <cell r="E306" t="str">
            <v>INACTIF</v>
          </cell>
          <cell r="F306" t="str">
            <v/>
          </cell>
          <cell r="G306" t="str">
            <v/>
          </cell>
          <cell r="H306" t="str">
            <v>LARIVIERE</v>
          </cell>
          <cell r="I306" t="str">
            <v>LENS</v>
          </cell>
          <cell r="J306" t="str">
            <v>NORD OUEST</v>
          </cell>
          <cell r="K306" t="str">
            <v>04K</v>
          </cell>
          <cell r="L306" t="str">
            <v>RENOUVELLEMENT</v>
          </cell>
          <cell r="M306">
            <v>2019</v>
          </cell>
          <cell r="N306" t="str">
            <v>RENOUVELLEMENT</v>
          </cell>
          <cell r="O306" t="str">
            <v>08.DOSSIER CLOT</v>
          </cell>
          <cell r="P306" t="str">
            <v>CHA</v>
          </cell>
          <cell r="R306" t="str">
            <v>FENWICK</v>
          </cell>
          <cell r="S306" t="str">
            <v>H25D</v>
          </cell>
          <cell r="T306" t="str">
            <v>GASOIL</v>
          </cell>
          <cell r="V306" t="str">
            <v/>
          </cell>
          <cell r="W306" t="str">
            <v/>
          </cell>
          <cell r="X306">
            <v>2.5</v>
          </cell>
          <cell r="AD306">
            <v>43191</v>
          </cell>
          <cell r="AE306">
            <v>40968</v>
          </cell>
          <cell r="AG306">
            <v>43191</v>
          </cell>
          <cell r="AI306">
            <v>43646</v>
          </cell>
          <cell r="AJ306">
            <v>43617</v>
          </cell>
          <cell r="AK306">
            <v>2019</v>
          </cell>
          <cell r="AL306">
            <v>3</v>
          </cell>
          <cell r="AM306">
            <v>43464</v>
          </cell>
          <cell r="AN306">
            <v>43297</v>
          </cell>
          <cell r="AO306">
            <v>12</v>
          </cell>
          <cell r="AP306">
            <v>43769</v>
          </cell>
          <cell r="AQ306" t="str">
            <v>LLD</v>
          </cell>
          <cell r="AR306" t="str">
            <v>LOIRE OCEAN MANUTENTION</v>
          </cell>
          <cell r="AS306" t="str">
            <v>LOIRE OCEAN MANUTENTION</v>
          </cell>
          <cell r="AT306" t="str">
            <v/>
          </cell>
          <cell r="AU306" t="str">
            <v>HS001657</v>
          </cell>
          <cell r="AV306" t="str">
            <v>OUI</v>
          </cell>
          <cell r="AW306" t="str">
            <v>1ER AOUT</v>
          </cell>
          <cell r="AX306">
            <v>40048.800000000003</v>
          </cell>
          <cell r="AY306" t="str">
            <v>CTR</v>
          </cell>
          <cell r="AZ306" t="str">
            <v/>
          </cell>
          <cell r="BA306">
            <v>84</v>
          </cell>
          <cell r="BB306" t="str">
            <v>NON</v>
          </cell>
          <cell r="BC306" t="str">
            <v>OUI</v>
          </cell>
          <cell r="BD306" t="str">
            <v>PREVENTIF ET CURATIF</v>
          </cell>
          <cell r="BE306" t="str">
            <v>OUI</v>
          </cell>
          <cell r="BF306" t="str">
            <v>OUI</v>
          </cell>
          <cell r="BG306">
            <v>547.33000000000004</v>
          </cell>
          <cell r="BH306">
            <v>547.33000000000004</v>
          </cell>
          <cell r="BI306">
            <v>0</v>
          </cell>
          <cell r="BN306">
            <v>506</v>
          </cell>
          <cell r="BO306">
            <v>4.41</v>
          </cell>
          <cell r="BP306" t="str">
            <v>FORFAIT</v>
          </cell>
          <cell r="BQ306">
            <v>67</v>
          </cell>
          <cell r="BR306">
            <v>8.1691044776119401</v>
          </cell>
          <cell r="BU306">
            <v>800</v>
          </cell>
          <cell r="BW306">
            <v>3569</v>
          </cell>
          <cell r="BX306" t="str">
            <v>INT</v>
          </cell>
          <cell r="CP306" t="str">
            <v>SUPP</v>
          </cell>
          <cell r="DS306">
            <v>43349</v>
          </cell>
          <cell r="DT306">
            <v>43530</v>
          </cell>
          <cell r="DV306">
            <v>48.229729729729726</v>
          </cell>
          <cell r="DW306">
            <v>578.75675675675666</v>
          </cell>
          <cell r="DX306">
            <v>4051.2972972972966</v>
          </cell>
        </row>
        <row r="307">
          <cell r="C307" t="str">
            <v>H2X393V05005</v>
          </cell>
          <cell r="D307" t="str">
            <v>COMMANDE</v>
          </cell>
          <cell r="E307" t="str">
            <v>INACTIF</v>
          </cell>
          <cell r="F307" t="str">
            <v/>
          </cell>
          <cell r="G307" t="str">
            <v/>
          </cell>
          <cell r="H307" t="str">
            <v>LARIVIERE</v>
          </cell>
          <cell r="I307" t="str">
            <v>LENS</v>
          </cell>
          <cell r="J307" t="str">
            <v>NORD OUEST</v>
          </cell>
          <cell r="K307" t="str">
            <v>04K</v>
          </cell>
          <cell r="L307" t="str">
            <v/>
          </cell>
          <cell r="M307" t="str">
            <v/>
          </cell>
          <cell r="O307" t="str">
            <v/>
          </cell>
          <cell r="P307" t="str">
            <v>CHA</v>
          </cell>
          <cell r="Q307" t="str">
            <v>FRONTAL STANDARD</v>
          </cell>
          <cell r="R307" t="str">
            <v>FENWICK</v>
          </cell>
          <cell r="S307" t="str">
            <v>H30D</v>
          </cell>
          <cell r="T307" t="str">
            <v>GASOIL</v>
          </cell>
          <cell r="V307" t="str">
            <v>POSITIONNEUR</v>
          </cell>
          <cell r="X307">
            <v>3</v>
          </cell>
          <cell r="AD307">
            <v>43745</v>
          </cell>
          <cell r="AE307">
            <v>43766</v>
          </cell>
          <cell r="AG307">
            <v>43745</v>
          </cell>
          <cell r="AI307">
            <v>43766</v>
          </cell>
          <cell r="AJ307">
            <v>43739</v>
          </cell>
          <cell r="AK307">
            <v>2019</v>
          </cell>
          <cell r="AL307">
            <v>3</v>
          </cell>
          <cell r="AM307" t="str">
            <v/>
          </cell>
          <cell r="AO307">
            <v>12</v>
          </cell>
          <cell r="AQ307" t="str">
            <v>LLD</v>
          </cell>
          <cell r="AR307" t="str">
            <v>FENWICK LEASE</v>
          </cell>
          <cell r="AS307" t="str">
            <v>FENWICK LEASE</v>
          </cell>
          <cell r="AT307" t="str">
            <v>2019LACH22</v>
          </cell>
          <cell r="AU307" t="str">
            <v>001664069-00</v>
          </cell>
          <cell r="AV307" t="str">
            <v>OUI</v>
          </cell>
          <cell r="AW307" t="str">
            <v>SIG</v>
          </cell>
          <cell r="AX307">
            <v>69957</v>
          </cell>
          <cell r="AY307" t="str">
            <v>CTR</v>
          </cell>
          <cell r="AZ307" t="str">
            <v/>
          </cell>
          <cell r="BA307">
            <v>84</v>
          </cell>
          <cell r="BB307" t="str">
            <v>NON</v>
          </cell>
          <cell r="BC307" t="str">
            <v>OUI</v>
          </cell>
          <cell r="BD307" t="str">
            <v>PREVENTIF ET CURATIF</v>
          </cell>
          <cell r="BE307" t="str">
            <v>OUI</v>
          </cell>
          <cell r="BF307" t="str">
            <v>OUI</v>
          </cell>
          <cell r="BG307">
            <v>534.88</v>
          </cell>
          <cell r="BH307">
            <v>369.26</v>
          </cell>
          <cell r="BI307">
            <v>165.62</v>
          </cell>
          <cell r="BN307">
            <v>534.88</v>
          </cell>
          <cell r="BO307">
            <v>0</v>
          </cell>
          <cell r="BP307" t="str">
            <v>FORFAIT</v>
          </cell>
          <cell r="BQ307">
            <v>67</v>
          </cell>
          <cell r="BR307">
            <v>7.9832835820895518</v>
          </cell>
          <cell r="BU307">
            <v>800</v>
          </cell>
          <cell r="BW307">
            <v>503</v>
          </cell>
          <cell r="BX307" t="str">
            <v>INT</v>
          </cell>
          <cell r="CP307" t="str">
            <v>NON</v>
          </cell>
          <cell r="DS307">
            <v>44027</v>
          </cell>
          <cell r="DT307">
            <v>44211</v>
          </cell>
          <cell r="DV307">
            <v>62.875</v>
          </cell>
          <cell r="DW307">
            <v>754.5</v>
          </cell>
          <cell r="DX307">
            <v>5281.5</v>
          </cell>
        </row>
        <row r="308">
          <cell r="C308" t="str">
            <v>H2X393V05005</v>
          </cell>
          <cell r="D308" t="str">
            <v>MATERIEL</v>
          </cell>
          <cell r="E308" t="str">
            <v>INACTIF</v>
          </cell>
          <cell r="F308" t="str">
            <v/>
          </cell>
          <cell r="G308" t="str">
            <v>transfert activité sur Douai au 1/08</v>
          </cell>
          <cell r="H308" t="str">
            <v>LARIVIERE</v>
          </cell>
          <cell r="I308" t="str">
            <v>LENS</v>
          </cell>
          <cell r="J308" t="str">
            <v>NORD OUEST</v>
          </cell>
          <cell r="K308" t="str">
            <v>04K</v>
          </cell>
          <cell r="L308" t="str">
            <v/>
          </cell>
          <cell r="M308" t="str">
            <v/>
          </cell>
          <cell r="O308" t="str">
            <v/>
          </cell>
          <cell r="P308" t="str">
            <v>CHA</v>
          </cell>
          <cell r="Q308" t="str">
            <v>FRONTAL STANDARD</v>
          </cell>
          <cell r="R308" t="str">
            <v>FENWICK</v>
          </cell>
          <cell r="S308" t="str">
            <v>H30D</v>
          </cell>
          <cell r="T308" t="str">
            <v>GASOIL</v>
          </cell>
          <cell r="V308" t="str">
            <v>POSITIONNEUR</v>
          </cell>
          <cell r="X308">
            <v>3</v>
          </cell>
          <cell r="AD308">
            <v>43770</v>
          </cell>
          <cell r="AE308">
            <v>43767</v>
          </cell>
          <cell r="AG308">
            <v>43770</v>
          </cell>
          <cell r="AI308">
            <v>44043</v>
          </cell>
          <cell r="AJ308">
            <v>44013</v>
          </cell>
          <cell r="AK308">
            <v>2020</v>
          </cell>
          <cell r="AL308">
            <v>3</v>
          </cell>
          <cell r="AM308">
            <v>43862</v>
          </cell>
          <cell r="AO308">
            <v>12</v>
          </cell>
          <cell r="AQ308" t="str">
            <v>LLD</v>
          </cell>
          <cell r="AR308" t="str">
            <v>FENWICK LEASE</v>
          </cell>
          <cell r="AS308" t="str">
            <v>FENWICK LEASE</v>
          </cell>
          <cell r="AT308" t="str">
            <v>2019LACH22</v>
          </cell>
          <cell r="AU308" t="str">
            <v>001664069-00</v>
          </cell>
          <cell r="AV308" t="str">
            <v>OUI</v>
          </cell>
          <cell r="AW308" t="str">
            <v>SIG</v>
          </cell>
          <cell r="AX308">
            <v>69957</v>
          </cell>
          <cell r="AY308" t="str">
            <v>CTR</v>
          </cell>
          <cell r="AZ308" t="str">
            <v>MUTA INTERNE</v>
          </cell>
          <cell r="BA308">
            <v>84</v>
          </cell>
          <cell r="BB308" t="str">
            <v>NON</v>
          </cell>
          <cell r="BC308" t="str">
            <v>OUI</v>
          </cell>
          <cell r="BD308" t="str">
            <v>PREVENTIF ET CURATIF</v>
          </cell>
          <cell r="BE308" t="str">
            <v>OUI</v>
          </cell>
          <cell r="BF308" t="str">
            <v>OUI</v>
          </cell>
          <cell r="BG308">
            <v>534.88</v>
          </cell>
          <cell r="BH308">
            <v>369.26</v>
          </cell>
          <cell r="BI308">
            <v>165.62</v>
          </cell>
          <cell r="BN308">
            <v>534.88</v>
          </cell>
          <cell r="BO308">
            <v>0</v>
          </cell>
          <cell r="BP308" t="str">
            <v>FORFAIT</v>
          </cell>
          <cell r="BQ308">
            <v>67</v>
          </cell>
          <cell r="BR308">
            <v>7.9832835820895518</v>
          </cell>
          <cell r="BU308">
            <v>800</v>
          </cell>
          <cell r="BW308">
            <v>503</v>
          </cell>
          <cell r="BX308" t="str">
            <v>INT</v>
          </cell>
          <cell r="CP308" t="str">
            <v>NON</v>
          </cell>
          <cell r="DS308">
            <v>44027</v>
          </cell>
          <cell r="DT308">
            <v>44211</v>
          </cell>
          <cell r="DV308">
            <v>62.875</v>
          </cell>
          <cell r="DW308">
            <v>754.5</v>
          </cell>
          <cell r="DX308">
            <v>5281.5</v>
          </cell>
        </row>
        <row r="309">
          <cell r="C309" t="str">
            <v>H2X393V05005</v>
          </cell>
          <cell r="D309" t="str">
            <v>MATERIEL</v>
          </cell>
          <cell r="E309" t="str">
            <v>ACTIF</v>
          </cell>
          <cell r="F309" t="str">
            <v/>
          </cell>
          <cell r="G309" t="str">
            <v>NOUVEAU TRANSFERT DOUAI LENS</v>
          </cell>
          <cell r="H309" t="str">
            <v>LARIVIERE</v>
          </cell>
          <cell r="I309" t="str">
            <v>LENS</v>
          </cell>
          <cell r="J309" t="str">
            <v>NORD OUEST</v>
          </cell>
          <cell r="K309" t="str">
            <v>04K</v>
          </cell>
          <cell r="L309" t="str">
            <v/>
          </cell>
          <cell r="M309" t="str">
            <v/>
          </cell>
          <cell r="O309" t="str">
            <v/>
          </cell>
          <cell r="P309" t="str">
            <v>CHA</v>
          </cell>
          <cell r="Q309" t="str">
            <v>FRONTAL STANDARD</v>
          </cell>
          <cell r="R309" t="str">
            <v>FENWICK</v>
          </cell>
          <cell r="S309" t="str">
            <v>H30D</v>
          </cell>
          <cell r="T309" t="str">
            <v>GASOIL</v>
          </cell>
          <cell r="V309" t="str">
            <v>POSITIONNEUR</v>
          </cell>
          <cell r="X309">
            <v>3</v>
          </cell>
          <cell r="AD309">
            <v>43770</v>
          </cell>
          <cell r="AE309">
            <v>43767</v>
          </cell>
          <cell r="AG309">
            <v>44125</v>
          </cell>
          <cell r="AI309">
            <v>46295</v>
          </cell>
          <cell r="AJ309">
            <v>46266</v>
          </cell>
          <cell r="AK309">
            <v>2026</v>
          </cell>
          <cell r="AL309">
            <v>3</v>
          </cell>
          <cell r="AM309">
            <v>46113</v>
          </cell>
          <cell r="AO309">
            <v>12</v>
          </cell>
          <cell r="AQ309" t="str">
            <v>LLD</v>
          </cell>
          <cell r="AR309" t="str">
            <v>FENWICK LEASE</v>
          </cell>
          <cell r="AS309" t="str">
            <v>FENWICK LEASE</v>
          </cell>
          <cell r="AT309" t="str">
            <v>2019LACH22</v>
          </cell>
          <cell r="AU309" t="str">
            <v>001664069-00</v>
          </cell>
          <cell r="AV309" t="str">
            <v>OUI</v>
          </cell>
          <cell r="AW309" t="str">
            <v>SIG</v>
          </cell>
          <cell r="AX309">
            <v>69957</v>
          </cell>
          <cell r="AY309" t="str">
            <v>AV2</v>
          </cell>
          <cell r="AZ309" t="str">
            <v>MUTA INTERNE</v>
          </cell>
          <cell r="BA309">
            <v>84</v>
          </cell>
          <cell r="BB309" t="str">
            <v>NON</v>
          </cell>
          <cell r="BC309" t="str">
            <v>OUI</v>
          </cell>
          <cell r="BD309" t="str">
            <v>PREVENTIF ET CURATIF</v>
          </cell>
          <cell r="BE309" t="str">
            <v>OUI</v>
          </cell>
          <cell r="BF309" t="str">
            <v>OUI</v>
          </cell>
          <cell r="BG309">
            <v>534.88</v>
          </cell>
          <cell r="BH309">
            <v>369.26</v>
          </cell>
          <cell r="BI309">
            <v>165.62</v>
          </cell>
          <cell r="BN309">
            <v>534.88</v>
          </cell>
          <cell r="BO309">
            <v>0</v>
          </cell>
          <cell r="BP309" t="str">
            <v>FORFAIT</v>
          </cell>
          <cell r="BQ309">
            <v>67</v>
          </cell>
          <cell r="BR309">
            <v>7.9832835820895518</v>
          </cell>
          <cell r="BU309">
            <v>800</v>
          </cell>
          <cell r="BV309">
            <v>5600</v>
          </cell>
          <cell r="BW309">
            <v>503</v>
          </cell>
          <cell r="BX309" t="str">
            <v>INT</v>
          </cell>
          <cell r="CP309" t="str">
            <v>RC</v>
          </cell>
          <cell r="DS309">
            <v>44027</v>
          </cell>
          <cell r="DT309">
            <v>44211</v>
          </cell>
          <cell r="DV309">
            <v>62.875</v>
          </cell>
          <cell r="DW309">
            <v>754.5</v>
          </cell>
          <cell r="DX309">
            <v>5281.5</v>
          </cell>
        </row>
        <row r="310">
          <cell r="C310" t="str">
            <v>H2X393D50811</v>
          </cell>
          <cell r="D310" t="str">
            <v>MATERIEL</v>
          </cell>
          <cell r="E310" t="str">
            <v>INACTIF</v>
          </cell>
          <cell r="F310" t="str">
            <v/>
          </cell>
          <cell r="G310" t="str">
            <v/>
          </cell>
          <cell r="H310" t="str">
            <v>LARIVIERE</v>
          </cell>
          <cell r="I310" t="str">
            <v>LES ABRETS</v>
          </cell>
          <cell r="J310" t="str">
            <v>SUD EST</v>
          </cell>
          <cell r="K310">
            <v>660</v>
          </cell>
          <cell r="L310" t="str">
            <v>RENOUVELLEMENT</v>
          </cell>
          <cell r="M310">
            <v>2020</v>
          </cell>
          <cell r="N310" t="str">
            <v>PROLONGATION</v>
          </cell>
          <cell r="O310" t="str">
            <v>08.DOSSIER CLOT</v>
          </cell>
          <cell r="P310" t="str">
            <v>CHA</v>
          </cell>
          <cell r="Q310" t="str">
            <v>FRONTAL TRIPLEX</v>
          </cell>
          <cell r="R310" t="str">
            <v>FENWICK</v>
          </cell>
          <cell r="S310" t="str">
            <v>H35D</v>
          </cell>
          <cell r="T310" t="str">
            <v>GASOIL</v>
          </cell>
          <cell r="W310" t="str">
            <v>(CHA) DOSSERET</v>
          </cell>
          <cell r="X310">
            <v>3.5</v>
          </cell>
          <cell r="AD310">
            <v>41365</v>
          </cell>
          <cell r="AE310">
            <v>41365</v>
          </cell>
          <cell r="AG310">
            <v>41365</v>
          </cell>
          <cell r="AI310">
            <v>43921</v>
          </cell>
          <cell r="AJ310">
            <v>43891</v>
          </cell>
          <cell r="AK310">
            <v>2020</v>
          </cell>
          <cell r="AL310">
            <v>3</v>
          </cell>
          <cell r="AM310">
            <v>43740</v>
          </cell>
          <cell r="AN310">
            <v>43672</v>
          </cell>
          <cell r="AO310">
            <v>12</v>
          </cell>
          <cell r="AQ310" t="str">
            <v>LLD</v>
          </cell>
          <cell r="AR310" t="str">
            <v>LOIRE OCEAN MANUTENTION</v>
          </cell>
          <cell r="AS310" t="str">
            <v>LOIRE OCEAN MANUTENTION</v>
          </cell>
          <cell r="AT310" t="str">
            <v/>
          </cell>
          <cell r="AU310" t="str">
            <v>HS002006</v>
          </cell>
          <cell r="AV310" t="str">
            <v>OUI</v>
          </cell>
          <cell r="AW310" t="str">
            <v>1ER AVRIL</v>
          </cell>
          <cell r="AX310">
            <v>49999</v>
          </cell>
          <cell r="AY310" t="str">
            <v>CTR</v>
          </cell>
          <cell r="AZ310" t="str">
            <v/>
          </cell>
          <cell r="BA310">
            <v>84</v>
          </cell>
          <cell r="BB310" t="str">
            <v>NON</v>
          </cell>
          <cell r="BC310" t="str">
            <v>OUI</v>
          </cell>
          <cell r="BD310" t="str">
            <v>PREVENTIF ET CURATIF</v>
          </cell>
          <cell r="BE310" t="str">
            <v>NON</v>
          </cell>
          <cell r="BF310" t="str">
            <v>OUI</v>
          </cell>
          <cell r="BG310">
            <v>642.63</v>
          </cell>
          <cell r="BH310">
            <v>642.63</v>
          </cell>
          <cell r="BI310">
            <v>0</v>
          </cell>
          <cell r="BN310">
            <v>602</v>
          </cell>
          <cell r="BO310">
            <v>4.63</v>
          </cell>
          <cell r="BP310" t="str">
            <v>FORFAIT</v>
          </cell>
          <cell r="BQ310">
            <v>67</v>
          </cell>
          <cell r="BR310">
            <v>9.5914925373134334</v>
          </cell>
          <cell r="BU310">
            <v>800</v>
          </cell>
          <cell r="BW310">
            <v>4449</v>
          </cell>
          <cell r="BX310" t="str">
            <v>INT</v>
          </cell>
          <cell r="CP310" t="str">
            <v>RC</v>
          </cell>
          <cell r="DS310">
            <v>44083</v>
          </cell>
          <cell r="DT310">
            <v>44264</v>
          </cell>
          <cell r="DV310">
            <v>49.988764044943821</v>
          </cell>
          <cell r="DW310">
            <v>599.86516853932585</v>
          </cell>
          <cell r="DX310">
            <v>4199.0561797752807</v>
          </cell>
        </row>
        <row r="311">
          <cell r="C311" t="str">
            <v>H2X393D50811</v>
          </cell>
          <cell r="D311" t="str">
            <v>MATERIEL</v>
          </cell>
          <cell r="E311" t="str">
            <v>INACTIF</v>
          </cell>
          <cell r="H311" t="str">
            <v>LARIVIERE</v>
          </cell>
          <cell r="I311" t="str">
            <v>LES ABRETS</v>
          </cell>
          <cell r="J311" t="str">
            <v>SUD EST</v>
          </cell>
          <cell r="K311">
            <v>660</v>
          </cell>
          <cell r="L311" t="str">
            <v>RENOUVELLEMENT</v>
          </cell>
          <cell r="M311">
            <v>2020</v>
          </cell>
          <cell r="N311" t="str">
            <v>RENOUVELLEMENT</v>
          </cell>
          <cell r="O311" t="str">
            <v>08.DOSSIER CLOT</v>
          </cell>
          <cell r="P311" t="str">
            <v>CHA</v>
          </cell>
          <cell r="Q311" t="str">
            <v>FRONTAL TRIPLEX</v>
          </cell>
          <cell r="R311" t="str">
            <v>FENWICK</v>
          </cell>
          <cell r="S311" t="str">
            <v>H35D</v>
          </cell>
          <cell r="T311" t="str">
            <v>GASOIL</v>
          </cell>
          <cell r="W311" t="str">
            <v>(CHA) DOSSERET</v>
          </cell>
          <cell r="X311">
            <v>3.5</v>
          </cell>
          <cell r="AD311">
            <v>43922</v>
          </cell>
          <cell r="AE311">
            <v>41365</v>
          </cell>
          <cell r="AG311">
            <v>43922</v>
          </cell>
          <cell r="AI311">
            <v>44135</v>
          </cell>
          <cell r="AJ311">
            <v>44105</v>
          </cell>
          <cell r="AK311">
            <v>2020</v>
          </cell>
          <cell r="AL311" t="str">
            <v/>
          </cell>
          <cell r="AN311">
            <v>43672</v>
          </cell>
          <cell r="AO311">
            <v>12</v>
          </cell>
          <cell r="AP311">
            <v>44135</v>
          </cell>
          <cell r="AQ311" t="str">
            <v>LLD</v>
          </cell>
          <cell r="AR311" t="str">
            <v>LOIRE OCEAN MANUTENTION</v>
          </cell>
          <cell r="AS311" t="str">
            <v>LOIRE OCEAN MANUTENTION</v>
          </cell>
          <cell r="AT311" t="str">
            <v/>
          </cell>
          <cell r="AU311" t="str">
            <v>HS002006</v>
          </cell>
          <cell r="AV311" t="str">
            <v>OUI</v>
          </cell>
          <cell r="AW311" t="str">
            <v>1ER AVRIL</v>
          </cell>
          <cell r="AX311">
            <v>49999</v>
          </cell>
          <cell r="AY311" t="str">
            <v>AV1</v>
          </cell>
          <cell r="AZ311" t="str">
            <v>PROLONGATION</v>
          </cell>
          <cell r="BA311">
            <v>84</v>
          </cell>
          <cell r="BB311" t="str">
            <v>NON</v>
          </cell>
          <cell r="BC311" t="str">
            <v>OUI</v>
          </cell>
          <cell r="BD311" t="str">
            <v>PREVENTIF ET CURATIF</v>
          </cell>
          <cell r="BE311" t="str">
            <v>NON</v>
          </cell>
          <cell r="BF311" t="str">
            <v>OUI</v>
          </cell>
          <cell r="BG311">
            <v>642.63</v>
          </cell>
          <cell r="BH311">
            <v>642.63</v>
          </cell>
          <cell r="BI311">
            <v>0</v>
          </cell>
          <cell r="BN311">
            <v>602</v>
          </cell>
          <cell r="BO311">
            <v>4.63</v>
          </cell>
          <cell r="BP311" t="str">
            <v>FORFAIT</v>
          </cell>
          <cell r="BQ311">
            <v>67</v>
          </cell>
          <cell r="BR311">
            <v>9.5914925373134334</v>
          </cell>
          <cell r="BU311">
            <v>800</v>
          </cell>
          <cell r="BW311">
            <v>4449</v>
          </cell>
          <cell r="BX311" t="str">
            <v>INT</v>
          </cell>
          <cell r="CP311" t="str">
            <v>NON</v>
          </cell>
          <cell r="DS311">
            <v>44083</v>
          </cell>
          <cell r="DT311">
            <v>44264</v>
          </cell>
          <cell r="DV311">
            <v>49.988764044943821</v>
          </cell>
          <cell r="DW311">
            <v>599.86516853932585</v>
          </cell>
          <cell r="DX311">
            <v>4199.0561797752807</v>
          </cell>
        </row>
        <row r="312">
          <cell r="C312" t="str">
            <v>H2X393E00016</v>
          </cell>
          <cell r="D312" t="str">
            <v>MATERIEL</v>
          </cell>
          <cell r="E312" t="str">
            <v>INACTIF</v>
          </cell>
          <cell r="H312" t="str">
            <v>LARIVIERE</v>
          </cell>
          <cell r="I312" t="str">
            <v>LES ABRETS</v>
          </cell>
          <cell r="J312" t="str">
            <v>SUD EST</v>
          </cell>
          <cell r="K312">
            <v>660</v>
          </cell>
          <cell r="L312" t="str">
            <v>RENOUVELLEMENT</v>
          </cell>
          <cell r="M312">
            <v>2021</v>
          </cell>
          <cell r="N312" t="str">
            <v>RENOUVELLEMENT</v>
          </cell>
          <cell r="O312" t="str">
            <v>08.DOSSIER CLOT</v>
          </cell>
          <cell r="P312" t="str">
            <v>CHA</v>
          </cell>
          <cell r="Q312" t="str">
            <v>FRONTAL TRIPLEX</v>
          </cell>
          <cell r="R312" t="str">
            <v>FENWICK</v>
          </cell>
          <cell r="S312" t="str">
            <v>H30D</v>
          </cell>
          <cell r="T312" t="str">
            <v>GASOIL</v>
          </cell>
          <cell r="V312" t="str">
            <v>POSITIONNEUR</v>
          </cell>
          <cell r="X312">
            <v>3</v>
          </cell>
          <cell r="AD312">
            <v>41730</v>
          </cell>
          <cell r="AE312">
            <v>41708</v>
          </cell>
          <cell r="AG312">
            <v>41730</v>
          </cell>
          <cell r="AI312">
            <v>44286</v>
          </cell>
          <cell r="AJ312">
            <v>44256</v>
          </cell>
          <cell r="AK312">
            <v>2021</v>
          </cell>
          <cell r="AL312">
            <v>3</v>
          </cell>
          <cell r="AM312">
            <v>44106</v>
          </cell>
          <cell r="AN312">
            <v>44019</v>
          </cell>
          <cell r="AO312">
            <v>12</v>
          </cell>
          <cell r="AP312">
            <v>44255</v>
          </cell>
          <cell r="AQ312" t="str">
            <v>LLD</v>
          </cell>
          <cell r="AR312" t="str">
            <v>FENWICK LEASE</v>
          </cell>
          <cell r="AS312" t="str">
            <v>FENWICK LEASE</v>
          </cell>
          <cell r="AT312" t="str">
            <v/>
          </cell>
          <cell r="AU312" t="str">
            <v>001127716-00</v>
          </cell>
          <cell r="AV312" t="str">
            <v>OUI</v>
          </cell>
          <cell r="AW312" t="str">
            <v>SIG</v>
          </cell>
          <cell r="AX312">
            <v>65230</v>
          </cell>
          <cell r="AY312" t="str">
            <v>CTR</v>
          </cell>
          <cell r="AZ312" t="str">
            <v/>
          </cell>
          <cell r="BA312">
            <v>84</v>
          </cell>
          <cell r="BB312" t="str">
            <v>NON</v>
          </cell>
          <cell r="BC312" t="str">
            <v>OUI</v>
          </cell>
          <cell r="BD312" t="str">
            <v>PREVENTIF ET CURATIF</v>
          </cell>
          <cell r="BE312" t="str">
            <v>NON</v>
          </cell>
          <cell r="BF312" t="str">
            <v>OUI</v>
          </cell>
          <cell r="BG312">
            <v>538.24</v>
          </cell>
          <cell r="BH312">
            <v>377</v>
          </cell>
          <cell r="BI312">
            <v>161.24</v>
          </cell>
          <cell r="BN312">
            <v>534</v>
          </cell>
          <cell r="BO312">
            <v>4.24</v>
          </cell>
          <cell r="BP312" t="str">
            <v>FORFAIT</v>
          </cell>
          <cell r="BQ312">
            <v>67</v>
          </cell>
          <cell r="BR312">
            <v>8.0334328358208964</v>
          </cell>
          <cell r="BU312">
            <v>800</v>
          </cell>
          <cell r="BV312">
            <v>5600</v>
          </cell>
          <cell r="BW312">
            <v>3704</v>
          </cell>
          <cell r="BX312" t="str">
            <v>INT</v>
          </cell>
          <cell r="CP312" t="str">
            <v>NON</v>
          </cell>
          <cell r="DF312">
            <v>44286</v>
          </cell>
          <cell r="DG312">
            <v>2021</v>
          </cell>
          <cell r="DH312">
            <v>420.28999999999996</v>
          </cell>
          <cell r="DI312">
            <v>166.45000000000002</v>
          </cell>
          <cell r="DK312">
            <v>586.74</v>
          </cell>
          <cell r="DS312">
            <v>44083</v>
          </cell>
          <cell r="DT312">
            <v>44264</v>
          </cell>
          <cell r="DV312">
            <v>48.103896103896105</v>
          </cell>
          <cell r="DW312">
            <v>577.24675324675331</v>
          </cell>
          <cell r="DX312">
            <v>4040.727272727273</v>
          </cell>
        </row>
        <row r="313">
          <cell r="C313" t="str">
            <v>RENOUV H2X393E00016</v>
          </cell>
          <cell r="D313" t="str">
            <v>ENGAGEMENT</v>
          </cell>
          <cell r="E313" t="str">
            <v>INACTIF</v>
          </cell>
          <cell r="F313" t="str">
            <v/>
          </cell>
          <cell r="G313" t="str">
            <v/>
          </cell>
          <cell r="H313" t="str">
            <v>LARIVIERE</v>
          </cell>
          <cell r="I313" t="str">
            <v>LES ABRETS</v>
          </cell>
          <cell r="J313" t="str">
            <v>SUD EST</v>
          </cell>
          <cell r="K313">
            <v>660</v>
          </cell>
          <cell r="P313" t="str">
            <v>CHA</v>
          </cell>
          <cell r="Q313" t="str">
            <v>FRONTAL TRIPLEX</v>
          </cell>
          <cell r="R313" t="str">
            <v>FENWICK</v>
          </cell>
          <cell r="S313" t="str">
            <v>H30D</v>
          </cell>
          <cell r="T313" t="str">
            <v>GASOIL</v>
          </cell>
          <cell r="V313" t="str">
            <v>POSITIONNEUR</v>
          </cell>
          <cell r="X313">
            <v>3</v>
          </cell>
          <cell r="AC313">
            <v>44104</v>
          </cell>
          <cell r="AD313">
            <v>44116</v>
          </cell>
          <cell r="AI313">
            <v>44116</v>
          </cell>
          <cell r="AJ313">
            <v>44105</v>
          </cell>
          <cell r="AK313">
            <v>2020</v>
          </cell>
          <cell r="AQ313" t="str">
            <v>LLD</v>
          </cell>
          <cell r="AR313" t="str">
            <v>FENWICK LEASE</v>
          </cell>
          <cell r="AS313" t="str">
            <v>FENWICK LEASE</v>
          </cell>
          <cell r="AT313" t="str">
            <v>2020LACH56</v>
          </cell>
          <cell r="AU313" t="str">
            <v>001735641-00</v>
          </cell>
          <cell r="AY313" t="str">
            <v>CTR</v>
          </cell>
          <cell r="AZ313" t="str">
            <v/>
          </cell>
          <cell r="BA313">
            <v>84</v>
          </cell>
          <cell r="BB313" t="str">
            <v>NON</v>
          </cell>
          <cell r="BC313" t="str">
            <v>OUI</v>
          </cell>
          <cell r="BD313" t="str">
            <v>PREVENTIF ET CURATIF</v>
          </cell>
          <cell r="BE313" t="str">
            <v>NON</v>
          </cell>
          <cell r="BF313" t="str">
            <v>OUI</v>
          </cell>
          <cell r="BG313">
            <v>538.24</v>
          </cell>
          <cell r="BH313">
            <v>377</v>
          </cell>
          <cell r="BI313">
            <v>161.24</v>
          </cell>
          <cell r="BO313">
            <v>5.24</v>
          </cell>
          <cell r="BP313" t="str">
            <v>FORFAIT</v>
          </cell>
          <cell r="BQ313">
            <v>68</v>
          </cell>
          <cell r="BR313">
            <v>7.9152941176470586</v>
          </cell>
          <cell r="BU313">
            <v>800</v>
          </cell>
          <cell r="BX313" t="str">
            <v>INT</v>
          </cell>
          <cell r="CP313" t="str">
            <v>NON</v>
          </cell>
          <cell r="DT313" t="str">
            <v/>
          </cell>
          <cell r="DX313">
            <v>0</v>
          </cell>
        </row>
        <row r="314">
          <cell r="C314" t="str">
            <v>RENOUV H2X393E00016</v>
          </cell>
          <cell r="D314" t="str">
            <v>COMMANDE</v>
          </cell>
          <cell r="E314" t="str">
            <v>INACTIF</v>
          </cell>
          <cell r="F314" t="str">
            <v>Contrat SG/loueur</v>
          </cell>
          <cell r="H314" t="str">
            <v>LARIVIERE</v>
          </cell>
          <cell r="I314" t="str">
            <v>LES ABRETS</v>
          </cell>
          <cell r="J314" t="str">
            <v>SUD EST</v>
          </cell>
          <cell r="K314">
            <v>660</v>
          </cell>
          <cell r="L314" t="str">
            <v>RENOUVELLEMENT</v>
          </cell>
          <cell r="M314">
            <v>2021</v>
          </cell>
          <cell r="N314" t="str">
            <v>RENOUVELLEMENT</v>
          </cell>
          <cell r="P314" t="str">
            <v>CHA</v>
          </cell>
          <cell r="Q314" t="str">
            <v>FRONTAL TRIPLEX</v>
          </cell>
          <cell r="R314" t="str">
            <v>FENWICK</v>
          </cell>
          <cell r="S314" t="str">
            <v>H30D</v>
          </cell>
          <cell r="T314" t="str">
            <v>GASOIL</v>
          </cell>
          <cell r="V314" t="str">
            <v>POSITIONNEUR</v>
          </cell>
          <cell r="W314" t="str">
            <v>(CHA) DOSSERET</v>
          </cell>
          <cell r="X314">
            <v>3</v>
          </cell>
          <cell r="AB314" t="str">
            <v>5 480 mm</v>
          </cell>
          <cell r="AC314">
            <v>44104</v>
          </cell>
          <cell r="AD314">
            <v>44116</v>
          </cell>
          <cell r="AE314">
            <v>44249</v>
          </cell>
          <cell r="AI314">
            <v>44249</v>
          </cell>
          <cell r="AJ314">
            <v>44228</v>
          </cell>
          <cell r="AK314">
            <v>2021</v>
          </cell>
          <cell r="AQ314" t="str">
            <v>LLD</v>
          </cell>
          <cell r="AR314" t="str">
            <v>FENWICK LEASE</v>
          </cell>
          <cell r="AS314" t="str">
            <v>FENWICK LEASE</v>
          </cell>
          <cell r="AT314" t="str">
            <v>2020LACH56</v>
          </cell>
          <cell r="AU314" t="str">
            <v>001735641-00</v>
          </cell>
          <cell r="AY314" t="str">
            <v>CTR</v>
          </cell>
          <cell r="AZ314" t="str">
            <v/>
          </cell>
          <cell r="BA314">
            <v>84</v>
          </cell>
          <cell r="BB314" t="str">
            <v>NON</v>
          </cell>
          <cell r="BC314" t="str">
            <v>OUI</v>
          </cell>
          <cell r="BD314" t="str">
            <v>PREVENTIF ET CURATIF</v>
          </cell>
          <cell r="BE314" t="str">
            <v>NON</v>
          </cell>
          <cell r="BF314" t="str">
            <v>OUI</v>
          </cell>
          <cell r="BG314">
            <v>586.74</v>
          </cell>
          <cell r="BH314">
            <v>420.28999999999996</v>
          </cell>
          <cell r="BI314">
            <v>166.45000000000002</v>
          </cell>
          <cell r="BO314">
            <v>6.24</v>
          </cell>
          <cell r="BP314" t="str">
            <v>FORFAIT</v>
          </cell>
          <cell r="BQ314">
            <v>69</v>
          </cell>
          <cell r="BR314">
            <v>8.5034782608695654</v>
          </cell>
          <cell r="BU314">
            <v>800</v>
          </cell>
          <cell r="BX314" t="str">
            <v>INT</v>
          </cell>
          <cell r="CP314" t="str">
            <v>NON</v>
          </cell>
          <cell r="DF314">
            <v>44255</v>
          </cell>
          <cell r="DG314">
            <v>2021</v>
          </cell>
          <cell r="DH314">
            <v>420.28999999999996</v>
          </cell>
          <cell r="DI314">
            <v>166.45000000000002</v>
          </cell>
          <cell r="DK314">
            <v>586.74</v>
          </cell>
          <cell r="DT314" t="str">
            <v/>
          </cell>
          <cell r="DX314">
            <v>0</v>
          </cell>
        </row>
        <row r="315">
          <cell r="C315" t="str">
            <v>H21202X04172</v>
          </cell>
          <cell r="D315" t="str">
            <v>MATERIEL</v>
          </cell>
          <cell r="E315" t="str">
            <v>ACTIF</v>
          </cell>
          <cell r="G315" t="str">
            <v>avarie sur porte</v>
          </cell>
          <cell r="H315" t="str">
            <v>LARIVIERE</v>
          </cell>
          <cell r="I315" t="str">
            <v>LES ABRETS</v>
          </cell>
          <cell r="J315" t="str">
            <v>SUD EST</v>
          </cell>
          <cell r="K315">
            <v>660</v>
          </cell>
          <cell r="P315" t="str">
            <v>CHA</v>
          </cell>
          <cell r="Q315" t="str">
            <v>FRONTAL TRIPLEX</v>
          </cell>
          <cell r="R315" t="str">
            <v>FENWICK</v>
          </cell>
          <cell r="S315" t="str">
            <v>H30D</v>
          </cell>
          <cell r="T315" t="str">
            <v>GASOIL</v>
          </cell>
          <cell r="V315" t="str">
            <v>POSITIONNEUR</v>
          </cell>
          <cell r="W315" t="str">
            <v>(CHA) DOSSERET</v>
          </cell>
          <cell r="X315">
            <v>3</v>
          </cell>
          <cell r="AB315" t="str">
            <v>5 480 mm</v>
          </cell>
          <cell r="AC315">
            <v>44104</v>
          </cell>
          <cell r="AD315">
            <v>44116</v>
          </cell>
          <cell r="AE315">
            <v>44242</v>
          </cell>
          <cell r="AF315">
            <v>44244</v>
          </cell>
          <cell r="AG315">
            <v>44256</v>
          </cell>
          <cell r="AI315">
            <v>46811</v>
          </cell>
          <cell r="AJ315">
            <v>46784</v>
          </cell>
          <cell r="AK315">
            <v>2028</v>
          </cell>
          <cell r="AL315">
            <v>3</v>
          </cell>
          <cell r="AM315">
            <v>46629</v>
          </cell>
          <cell r="AO315">
            <v>12</v>
          </cell>
          <cell r="AQ315" t="str">
            <v>LLD</v>
          </cell>
          <cell r="AR315" t="str">
            <v>FENWICK LEASE</v>
          </cell>
          <cell r="AS315" t="str">
            <v>FENWICK LEASE</v>
          </cell>
          <cell r="AT315" t="str">
            <v>2020LACH56</v>
          </cell>
          <cell r="AU315" t="str">
            <v>001735641-00</v>
          </cell>
          <cell r="AV315" t="str">
            <v>OUI</v>
          </cell>
          <cell r="AW315" t="str">
            <v>1ER JANVIER</v>
          </cell>
          <cell r="AX315">
            <v>85777</v>
          </cell>
          <cell r="AY315" t="str">
            <v>CTR</v>
          </cell>
          <cell r="AZ315" t="str">
            <v/>
          </cell>
          <cell r="BA315">
            <v>84</v>
          </cell>
          <cell r="BB315" t="str">
            <v>NON</v>
          </cell>
          <cell r="BC315" t="str">
            <v>OUI</v>
          </cell>
          <cell r="BD315" t="str">
            <v>PREVENTIF ET CURATIF</v>
          </cell>
          <cell r="BE315" t="str">
            <v>NON</v>
          </cell>
          <cell r="BF315" t="str">
            <v>OUI</v>
          </cell>
          <cell r="BG315">
            <v>586.74</v>
          </cell>
          <cell r="BH315">
            <v>420.28999999999996</v>
          </cell>
          <cell r="BI315">
            <v>166.45000000000002</v>
          </cell>
          <cell r="BO315">
            <v>6.24</v>
          </cell>
          <cell r="BP315" t="str">
            <v>FORFAIT</v>
          </cell>
          <cell r="BQ315">
            <v>69</v>
          </cell>
          <cell r="BR315">
            <v>8.5034782608695654</v>
          </cell>
          <cell r="BU315">
            <v>800</v>
          </cell>
          <cell r="BW315">
            <v>1</v>
          </cell>
          <cell r="BX315" t="str">
            <v>INT</v>
          </cell>
          <cell r="CP315" t="str">
            <v>RC</v>
          </cell>
          <cell r="DF315">
            <v>44255</v>
          </cell>
          <cell r="DG315">
            <v>2021</v>
          </cell>
          <cell r="DH315">
            <v>420.28999999999996</v>
          </cell>
          <cell r="DI315">
            <v>166.45000000000002</v>
          </cell>
          <cell r="DK315">
            <v>586.74</v>
          </cell>
          <cell r="DS315">
            <v>44242</v>
          </cell>
          <cell r="DT315">
            <v>44423</v>
          </cell>
          <cell r="DV315">
            <v>0</v>
          </cell>
          <cell r="DW315">
            <v>0</v>
          </cell>
          <cell r="DX315">
            <v>0</v>
          </cell>
        </row>
        <row r="316">
          <cell r="C316" t="str">
            <v>Renouv H2X393D50811</v>
          </cell>
          <cell r="D316" t="str">
            <v>COMMANDE</v>
          </cell>
          <cell r="E316" t="str">
            <v>INACTIF</v>
          </cell>
          <cell r="H316" t="str">
            <v>LARIVIERE</v>
          </cell>
          <cell r="I316" t="str">
            <v>LES ABRETS</v>
          </cell>
          <cell r="J316" t="str">
            <v>SUD EST</v>
          </cell>
          <cell r="K316">
            <v>660</v>
          </cell>
          <cell r="L316" t="str">
            <v/>
          </cell>
          <cell r="M316" t="str">
            <v/>
          </cell>
          <cell r="O316" t="str">
            <v/>
          </cell>
          <cell r="P316" t="str">
            <v>CHA</v>
          </cell>
          <cell r="Q316" t="str">
            <v>FRONTAL TRIPLEX</v>
          </cell>
          <cell r="R316" t="str">
            <v>FENWICK</v>
          </cell>
          <cell r="S316" t="str">
            <v>H35D</v>
          </cell>
          <cell r="T316" t="str">
            <v>GASOIL</v>
          </cell>
          <cell r="V316" t="str">
            <v>POSITIONNEUR</v>
          </cell>
          <cell r="W316" t="str">
            <v>(CHA) DOSSERET</v>
          </cell>
          <cell r="X316">
            <v>3</v>
          </cell>
          <cell r="AB316" t="str">
            <v>5 480 mm</v>
          </cell>
          <cell r="AC316">
            <v>43718</v>
          </cell>
          <cell r="AD316">
            <v>43928</v>
          </cell>
          <cell r="AE316">
            <v>44132</v>
          </cell>
          <cell r="AG316">
            <v>43928</v>
          </cell>
          <cell r="AI316">
            <v>44136</v>
          </cell>
          <cell r="AJ316">
            <v>44136</v>
          </cell>
          <cell r="AK316">
            <v>2020</v>
          </cell>
          <cell r="AL316" t="str">
            <v/>
          </cell>
          <cell r="AO316" t="str">
            <v/>
          </cell>
          <cell r="AQ316" t="str">
            <v>LLD</v>
          </cell>
          <cell r="AR316" t="str">
            <v>FENWICK LEASE</v>
          </cell>
          <cell r="AS316" t="str">
            <v>FENWICK LEASE</v>
          </cell>
          <cell r="AT316" t="str">
            <v>2020LACH08</v>
          </cell>
          <cell r="AU316" t="str">
            <v>001702179-00</v>
          </cell>
          <cell r="AV316" t="str">
            <v/>
          </cell>
          <cell r="AW316" t="str">
            <v/>
          </cell>
          <cell r="AX316" t="str">
            <v/>
          </cell>
          <cell r="AY316" t="str">
            <v>CTR</v>
          </cell>
          <cell r="AZ316" t="str">
            <v/>
          </cell>
          <cell r="BA316">
            <v>84</v>
          </cell>
          <cell r="BB316" t="str">
            <v>NON</v>
          </cell>
          <cell r="BC316" t="str">
            <v>OUI</v>
          </cell>
          <cell r="BD316" t="str">
            <v>PREVENTIF ET CURATIF</v>
          </cell>
          <cell r="BE316" t="str">
            <v>NON</v>
          </cell>
          <cell r="BF316" t="str">
            <v>OUI</v>
          </cell>
          <cell r="BG316">
            <v>608.76</v>
          </cell>
          <cell r="BH316">
            <v>442.31</v>
          </cell>
          <cell r="BI316">
            <v>166.45</v>
          </cell>
          <cell r="BN316" t="str">
            <v/>
          </cell>
          <cell r="BO316">
            <v>5.24</v>
          </cell>
          <cell r="BP316" t="str">
            <v>FORFAIT</v>
          </cell>
          <cell r="BQ316">
            <v>67</v>
          </cell>
          <cell r="BR316">
            <v>9.0859701492537308</v>
          </cell>
          <cell r="BU316">
            <v>800</v>
          </cell>
          <cell r="BX316" t="str">
            <v>INT</v>
          </cell>
          <cell r="CP316" t="str">
            <v>NON</v>
          </cell>
          <cell r="DT316" t="str">
            <v/>
          </cell>
          <cell r="DX316">
            <v>0</v>
          </cell>
        </row>
        <row r="317">
          <cell r="C317" t="str">
            <v>H21202X02735</v>
          </cell>
          <cell r="D317" t="str">
            <v>MATERIEL</v>
          </cell>
          <cell r="E317" t="str">
            <v>ACTIF</v>
          </cell>
          <cell r="G317" t="str">
            <v>RESERVE FENETRE DECHIRE / CONTRAT</v>
          </cell>
          <cell r="H317" t="str">
            <v>LARIVIERE</v>
          </cell>
          <cell r="I317" t="str">
            <v>LES ABRETS</v>
          </cell>
          <cell r="J317" t="str">
            <v>SUD EST</v>
          </cell>
          <cell r="K317">
            <v>660</v>
          </cell>
          <cell r="L317" t="str">
            <v/>
          </cell>
          <cell r="M317" t="str">
            <v/>
          </cell>
          <cell r="O317" t="str">
            <v/>
          </cell>
          <cell r="P317" t="str">
            <v>CHA</v>
          </cell>
          <cell r="Q317" t="str">
            <v>FRONTAL TRIPLEX</v>
          </cell>
          <cell r="R317" t="str">
            <v>FENWICK</v>
          </cell>
          <cell r="S317" t="str">
            <v>H35D</v>
          </cell>
          <cell r="T317" t="str">
            <v>GASOIL</v>
          </cell>
          <cell r="V317" t="str">
            <v>POSITIONNEUR</v>
          </cell>
          <cell r="W317" t="str">
            <v>(CHA) DOSSERET</v>
          </cell>
          <cell r="X317">
            <v>3.5</v>
          </cell>
          <cell r="AC317">
            <v>44086</v>
          </cell>
          <cell r="AD317">
            <v>43928</v>
          </cell>
          <cell r="AE317">
            <v>44132</v>
          </cell>
          <cell r="AF317">
            <v>44158</v>
          </cell>
          <cell r="AG317">
            <v>44136</v>
          </cell>
          <cell r="AI317">
            <v>46691</v>
          </cell>
          <cell r="AJ317">
            <v>46661</v>
          </cell>
          <cell r="AK317">
            <v>2027</v>
          </cell>
          <cell r="AL317">
            <v>3</v>
          </cell>
          <cell r="AM317">
            <v>46509</v>
          </cell>
          <cell r="AO317">
            <v>12</v>
          </cell>
          <cell r="AQ317" t="str">
            <v>LLD</v>
          </cell>
          <cell r="AR317" t="str">
            <v>FENWICK LEASE</v>
          </cell>
          <cell r="AS317" t="str">
            <v>FENWICK LEASE</v>
          </cell>
          <cell r="AT317" t="str">
            <v>2020LACH08</v>
          </cell>
          <cell r="AU317" t="str">
            <v>001702179-00</v>
          </cell>
          <cell r="AV317" t="str">
            <v>OUI</v>
          </cell>
          <cell r="AW317" t="str">
            <v>1ER JANVIER</v>
          </cell>
          <cell r="AX317">
            <v>90124</v>
          </cell>
          <cell r="AY317" t="str">
            <v>CTR</v>
          </cell>
          <cell r="AZ317" t="str">
            <v/>
          </cell>
          <cell r="BA317">
            <v>84</v>
          </cell>
          <cell r="BB317" t="str">
            <v>NON</v>
          </cell>
          <cell r="BC317" t="str">
            <v>OUI</v>
          </cell>
          <cell r="BD317" t="str">
            <v>PREVENTIF ET CURATIF</v>
          </cell>
          <cell r="BE317" t="str">
            <v>NON</v>
          </cell>
          <cell r="BF317" t="str">
            <v>OUI</v>
          </cell>
          <cell r="BG317">
            <v>608.76</v>
          </cell>
          <cell r="BH317">
            <v>442.31</v>
          </cell>
          <cell r="BI317">
            <v>166.45</v>
          </cell>
          <cell r="BN317" t="str">
            <v/>
          </cell>
          <cell r="BO317">
            <v>5.24</v>
          </cell>
          <cell r="BP317" t="str">
            <v>FORFAIT</v>
          </cell>
          <cell r="BQ317">
            <v>67</v>
          </cell>
          <cell r="BR317">
            <v>9.0859701492537308</v>
          </cell>
          <cell r="BU317">
            <v>800</v>
          </cell>
          <cell r="BV317">
            <v>5600</v>
          </cell>
          <cell r="BW317">
            <v>1</v>
          </cell>
          <cell r="BX317" t="str">
            <v>INT</v>
          </cell>
          <cell r="CP317" t="str">
            <v>RC</v>
          </cell>
          <cell r="DS317">
            <v>44132</v>
          </cell>
          <cell r="DT317">
            <v>44314</v>
          </cell>
          <cell r="DV317">
            <v>0</v>
          </cell>
          <cell r="DW317">
            <v>0</v>
          </cell>
          <cell r="DX317">
            <v>0</v>
          </cell>
        </row>
        <row r="318">
          <cell r="C318" t="str">
            <v>Renouv H2X393D50811</v>
          </cell>
          <cell r="D318" t="str">
            <v>ENGAGEMENT</v>
          </cell>
          <cell r="E318" t="str">
            <v>INACTIF</v>
          </cell>
          <cell r="H318" t="str">
            <v>LARIVIERE</v>
          </cell>
          <cell r="I318" t="str">
            <v>LES ABRETS</v>
          </cell>
          <cell r="J318" t="str">
            <v>SUD EST</v>
          </cell>
          <cell r="K318">
            <v>660</v>
          </cell>
          <cell r="P318" t="str">
            <v>CHA</v>
          </cell>
          <cell r="Q318" t="str">
            <v>FRONTAL TRIPLEX</v>
          </cell>
          <cell r="R318" t="str">
            <v>FENWICK</v>
          </cell>
          <cell r="S318" t="str">
            <v>H35D</v>
          </cell>
          <cell r="T318" t="str">
            <v>GASOIL</v>
          </cell>
          <cell r="V318" t="str">
            <v>POSITIONNEUR</v>
          </cell>
          <cell r="W318" t="str">
            <v>(CHA) DOSSERET</v>
          </cell>
          <cell r="X318">
            <v>3</v>
          </cell>
          <cell r="AC318">
            <v>43720</v>
          </cell>
          <cell r="AD318">
            <v>43928</v>
          </cell>
          <cell r="AE318">
            <v>44136</v>
          </cell>
          <cell r="AI318">
            <v>44136</v>
          </cell>
          <cell r="AJ318">
            <v>44136</v>
          </cell>
          <cell r="AK318">
            <v>2020</v>
          </cell>
          <cell r="AQ318" t="str">
            <v>LLD</v>
          </cell>
          <cell r="AR318" t="str">
            <v>FENWICK LEASE</v>
          </cell>
          <cell r="AS318" t="str">
            <v>FENWICK LEASE</v>
          </cell>
          <cell r="AT318" t="str">
            <v>2020LACH08</v>
          </cell>
          <cell r="AU318" t="str">
            <v>001702179-00</v>
          </cell>
          <cell r="AV318" t="str">
            <v/>
          </cell>
          <cell r="AW318" t="str">
            <v/>
          </cell>
          <cell r="AX318" t="str">
            <v/>
          </cell>
          <cell r="AY318" t="str">
            <v>CTR</v>
          </cell>
          <cell r="AZ318" t="str">
            <v/>
          </cell>
          <cell r="BA318">
            <v>84</v>
          </cell>
          <cell r="BB318" t="str">
            <v>NON</v>
          </cell>
          <cell r="BC318" t="str">
            <v>OUI</v>
          </cell>
          <cell r="BD318" t="str">
            <v>PREVENTIF ET CURATIF</v>
          </cell>
          <cell r="BE318" t="str">
            <v>NON</v>
          </cell>
          <cell r="BF318" t="str">
            <v>OUI</v>
          </cell>
          <cell r="BG318">
            <v>608.76</v>
          </cell>
          <cell r="BH318">
            <v>442.31</v>
          </cell>
          <cell r="BI318">
            <v>166.45</v>
          </cell>
          <cell r="BN318">
            <v>642.63</v>
          </cell>
          <cell r="BO318">
            <v>5.24</v>
          </cell>
          <cell r="BP318" t="str">
            <v>FORFAIT</v>
          </cell>
          <cell r="BQ318">
            <v>67</v>
          </cell>
          <cell r="BR318">
            <v>9.0859701492537308</v>
          </cell>
          <cell r="BU318">
            <v>800</v>
          </cell>
          <cell r="BX318" t="str">
            <v>INT</v>
          </cell>
          <cell r="CP318" t="str">
            <v>NON</v>
          </cell>
          <cell r="DT318" t="str">
            <v/>
          </cell>
          <cell r="DX318">
            <v>0</v>
          </cell>
        </row>
        <row r="319">
          <cell r="C319" t="str">
            <v>H2X115B01085</v>
          </cell>
          <cell r="D319" t="str">
            <v>MATERIEL</v>
          </cell>
          <cell r="E319" t="str">
            <v>INACTIF</v>
          </cell>
          <cell r="F319" t="str">
            <v/>
          </cell>
          <cell r="G319" t="str">
            <v/>
          </cell>
          <cell r="H319" t="str">
            <v>LARIVIERE</v>
          </cell>
          <cell r="I319" t="str">
            <v>LES ABRETS PF</v>
          </cell>
          <cell r="J319" t="str">
            <v>SUPPLY CHAIN</v>
          </cell>
          <cell r="K319" t="str">
            <v>02T</v>
          </cell>
          <cell r="L319" t="str">
            <v/>
          </cell>
          <cell r="M319" t="str">
            <v/>
          </cell>
          <cell r="O319" t="str">
            <v/>
          </cell>
          <cell r="P319" t="str">
            <v>CHA</v>
          </cell>
          <cell r="R319" t="str">
            <v>FENWICK</v>
          </cell>
          <cell r="S319" t="str">
            <v>R14G</v>
          </cell>
          <cell r="T319" t="str">
            <v>ELECTRIQUE</v>
          </cell>
          <cell r="W319" t="str">
            <v/>
          </cell>
          <cell r="X319">
            <v>2</v>
          </cell>
          <cell r="AD319">
            <v>43207</v>
          </cell>
          <cell r="AE319">
            <v>43206</v>
          </cell>
          <cell r="AG319">
            <v>43207</v>
          </cell>
          <cell r="AI319">
            <v>43341</v>
          </cell>
          <cell r="AJ319">
            <v>43313</v>
          </cell>
          <cell r="AK319">
            <v>2018</v>
          </cell>
          <cell r="AL319">
            <v>0</v>
          </cell>
          <cell r="AM319">
            <v>43251</v>
          </cell>
          <cell r="AO319">
            <v>0</v>
          </cell>
          <cell r="AP319">
            <v>43341</v>
          </cell>
          <cell r="AQ319" t="str">
            <v>LLD PARC</v>
          </cell>
          <cell r="AR319" t="str">
            <v>FENWICK LEASE</v>
          </cell>
          <cell r="AS319" t="str">
            <v>FENWICK LEASE</v>
          </cell>
          <cell r="AT319" t="str">
            <v>2018LACH52</v>
          </cell>
          <cell r="AU319" t="str">
            <v>1010100085</v>
          </cell>
          <cell r="AV319" t="str">
            <v>NON</v>
          </cell>
          <cell r="AW319" t="str">
            <v>NON</v>
          </cell>
          <cell r="AX319" t="str">
            <v/>
          </cell>
          <cell r="AY319" t="str">
            <v>CTAT</v>
          </cell>
          <cell r="AZ319" t="str">
            <v/>
          </cell>
          <cell r="BA319">
            <v>84</v>
          </cell>
          <cell r="BB319" t="str">
            <v>NON</v>
          </cell>
          <cell r="BC319" t="str">
            <v>OUI</v>
          </cell>
          <cell r="BD319" t="str">
            <v>PREVENTIF ET CURATIF</v>
          </cell>
          <cell r="BE319" t="str">
            <v>NON</v>
          </cell>
          <cell r="BF319" t="str">
            <v>OUI</v>
          </cell>
          <cell r="BG319">
            <v>657.9</v>
          </cell>
          <cell r="BH319">
            <v>464.48</v>
          </cell>
          <cell r="BI319">
            <v>193.42</v>
          </cell>
          <cell r="BN319">
            <v>657.9</v>
          </cell>
          <cell r="BO319">
            <v>0</v>
          </cell>
          <cell r="BP319" t="str">
            <v>FORFAIT</v>
          </cell>
          <cell r="BQ319">
            <v>67</v>
          </cell>
          <cell r="BR319">
            <v>9.8194029850746265</v>
          </cell>
          <cell r="BU319">
            <v>800</v>
          </cell>
          <cell r="BX319" t="str">
            <v>INT</v>
          </cell>
          <cell r="CP319" t="str">
            <v>NON</v>
          </cell>
          <cell r="DT319" t="str">
            <v/>
          </cell>
          <cell r="DX319">
            <v>0</v>
          </cell>
        </row>
        <row r="320">
          <cell r="C320" t="str">
            <v>H2X115D02956</v>
          </cell>
          <cell r="D320" t="str">
            <v>MATERIEL</v>
          </cell>
          <cell r="E320" t="str">
            <v>INACTIF</v>
          </cell>
          <cell r="F320" t="str">
            <v/>
          </cell>
          <cell r="G320" t="str">
            <v>CHARIOT DE PARC en attente reprise (neuf livré le 14/12/18)  dès MES du neuf // dès confirmation de reprise supprimer l'assurance</v>
          </cell>
          <cell r="H320" t="str">
            <v>LARIVIERE</v>
          </cell>
          <cell r="I320" t="str">
            <v>LES ABRETS PF</v>
          </cell>
          <cell r="J320" t="str">
            <v>SUPPLY CHAIN</v>
          </cell>
          <cell r="K320" t="str">
            <v>02T</v>
          </cell>
          <cell r="L320" t="str">
            <v/>
          </cell>
          <cell r="M320" t="str">
            <v/>
          </cell>
          <cell r="O320" t="str">
            <v/>
          </cell>
          <cell r="P320" t="str">
            <v>CHA</v>
          </cell>
          <cell r="R320" t="str">
            <v>FENWICK</v>
          </cell>
          <cell r="S320" t="str">
            <v>R16G</v>
          </cell>
          <cell r="T320" t="str">
            <v>ELECTRIQUE</v>
          </cell>
          <cell r="W320" t="str">
            <v/>
          </cell>
          <cell r="X320">
            <v>2</v>
          </cell>
          <cell r="AD320">
            <v>43341</v>
          </cell>
          <cell r="AE320">
            <v>43341</v>
          </cell>
          <cell r="AG320">
            <v>43341</v>
          </cell>
          <cell r="AI320">
            <v>43465</v>
          </cell>
          <cell r="AJ320">
            <v>43435</v>
          </cell>
          <cell r="AK320">
            <v>2018</v>
          </cell>
          <cell r="AL320">
            <v>0</v>
          </cell>
          <cell r="AM320">
            <v>43375</v>
          </cell>
          <cell r="AN320" t="str">
            <v>PARC</v>
          </cell>
          <cell r="AO320">
            <v>0</v>
          </cell>
          <cell r="AP320">
            <v>43472</v>
          </cell>
          <cell r="AQ320" t="str">
            <v>LLD PARC</v>
          </cell>
          <cell r="AR320" t="str">
            <v>LOIRE OCEAN MANUTENTION</v>
          </cell>
          <cell r="AS320" t="str">
            <v>FENWICK LEASE</v>
          </cell>
          <cell r="AT320" t="str">
            <v>2018LACH52V2</v>
          </cell>
          <cell r="AU320" t="str">
            <v>NA00019695</v>
          </cell>
          <cell r="AV320" t="str">
            <v>OUI</v>
          </cell>
          <cell r="AW320" t="str">
            <v>SIG</v>
          </cell>
          <cell r="AX320" t="str">
            <v/>
          </cell>
          <cell r="AY320" t="str">
            <v>CTAT</v>
          </cell>
          <cell r="AZ320" t="str">
            <v/>
          </cell>
          <cell r="BA320">
            <v>4</v>
          </cell>
          <cell r="BB320" t="str">
            <v>NON</v>
          </cell>
          <cell r="BC320" t="str">
            <v>OUI</v>
          </cell>
          <cell r="BD320" t="str">
            <v>PREVENTIF ET CURATIF</v>
          </cell>
          <cell r="BE320" t="str">
            <v>NON</v>
          </cell>
          <cell r="BF320" t="str">
            <v>OUI</v>
          </cell>
          <cell r="BG320">
            <v>706.9</v>
          </cell>
          <cell r="BH320">
            <v>513.48</v>
          </cell>
          <cell r="BI320">
            <v>193.42</v>
          </cell>
          <cell r="BN320">
            <v>706.9</v>
          </cell>
          <cell r="BO320">
            <v>0</v>
          </cell>
          <cell r="BP320" t="str">
            <v>FORFAIT</v>
          </cell>
          <cell r="BQ320">
            <v>67</v>
          </cell>
          <cell r="BR320">
            <v>10.550746268656717</v>
          </cell>
          <cell r="BU320">
            <v>800</v>
          </cell>
          <cell r="BX320" t="str">
            <v>INT</v>
          </cell>
          <cell r="CP320" t="str">
            <v>SUPP</v>
          </cell>
          <cell r="DT320" t="str">
            <v/>
          </cell>
          <cell r="DX320">
            <v>0</v>
          </cell>
        </row>
        <row r="321">
          <cell r="C321" t="str">
            <v>NON DEFINIE</v>
          </cell>
          <cell r="D321" t="str">
            <v>COMMANDE</v>
          </cell>
          <cell r="E321" t="str">
            <v>INACTIF</v>
          </cell>
          <cell r="F321" t="str">
            <v/>
          </cell>
          <cell r="G321" t="str">
            <v>Transfert progamme le 22/01/20</v>
          </cell>
          <cell r="H321" t="str">
            <v>LARIVIERE</v>
          </cell>
          <cell r="I321" t="str">
            <v>LES ABRETS PF</v>
          </cell>
          <cell r="J321" t="str">
            <v>SUPPLY CHAIN</v>
          </cell>
          <cell r="K321" t="str">
            <v>02T</v>
          </cell>
          <cell r="L321" t="str">
            <v>SUPPLEMENTAIRE</v>
          </cell>
          <cell r="M321">
            <v>2020</v>
          </cell>
          <cell r="N321" t="str">
            <v>TRANSFERT</v>
          </cell>
          <cell r="O321" t="str">
            <v>08.DOSSIER CLOT</v>
          </cell>
          <cell r="P321" t="str">
            <v>CHA</v>
          </cell>
          <cell r="S321" t="str">
            <v/>
          </cell>
          <cell r="V321" t="str">
            <v/>
          </cell>
          <cell r="W321" t="str">
            <v/>
          </cell>
          <cell r="AL321" t="str">
            <v/>
          </cell>
          <cell r="AM321" t="str">
            <v/>
          </cell>
          <cell r="AO321" t="str">
            <v/>
          </cell>
          <cell r="AT321" t="str">
            <v/>
          </cell>
          <cell r="AU321" t="str">
            <v/>
          </cell>
          <cell r="AV321" t="str">
            <v/>
          </cell>
          <cell r="AW321" t="str">
            <v/>
          </cell>
          <cell r="AX321" t="str">
            <v/>
          </cell>
          <cell r="AY321" t="str">
            <v/>
          </cell>
          <cell r="AZ321" t="str">
            <v/>
          </cell>
          <cell r="BA321" t="str">
            <v/>
          </cell>
          <cell r="BB321" t="str">
            <v/>
          </cell>
          <cell r="BC321" t="str">
            <v/>
          </cell>
          <cell r="BD321" t="str">
            <v/>
          </cell>
          <cell r="BE321" t="str">
            <v/>
          </cell>
          <cell r="BF321" t="str">
            <v/>
          </cell>
          <cell r="BG321" t="str">
            <v/>
          </cell>
          <cell r="BH321" t="str">
            <v/>
          </cell>
          <cell r="BI321" t="str">
            <v/>
          </cell>
          <cell r="BN321" t="str">
            <v/>
          </cell>
          <cell r="BO321">
            <v>0</v>
          </cell>
          <cell r="BR321">
            <v>0</v>
          </cell>
          <cell r="BU321">
            <v>0</v>
          </cell>
          <cell r="BX321" t="str">
            <v>INT</v>
          </cell>
          <cell r="DT321" t="str">
            <v/>
          </cell>
          <cell r="DX321">
            <v>0</v>
          </cell>
        </row>
        <row r="322">
          <cell r="C322" t="str">
            <v>NON DEFINIE</v>
          </cell>
          <cell r="D322" t="str">
            <v>DEMANDE</v>
          </cell>
          <cell r="E322" t="str">
            <v>INACTIF</v>
          </cell>
          <cell r="F322" t="str">
            <v/>
          </cell>
          <cell r="G322" t="str">
            <v>Nouvelle étude (2018LACH52)V2 choix sur un R20G // envoi NB pour arbitrage le 03/07/2018</v>
          </cell>
          <cell r="H322" t="str">
            <v>LARIVIERE</v>
          </cell>
          <cell r="I322" t="str">
            <v>LES ABRETS PF</v>
          </cell>
          <cell r="J322" t="str">
            <v>SUPPLY CHAIN</v>
          </cell>
          <cell r="K322" t="str">
            <v>02T</v>
          </cell>
          <cell r="L322" t="str">
            <v>SUPPLEMENTAIRE</v>
          </cell>
          <cell r="M322">
            <v>2018</v>
          </cell>
          <cell r="N322" t="str">
            <v>SUPPLEMENTAIRE</v>
          </cell>
          <cell r="O322" t="str">
            <v>08.DOSSIER CLOT</v>
          </cell>
          <cell r="P322" t="str">
            <v>CHA</v>
          </cell>
          <cell r="R322" t="str">
            <v>FENWICK</v>
          </cell>
          <cell r="S322" t="str">
            <v>R20G</v>
          </cell>
          <cell r="T322" t="str">
            <v>ELECTRIQUE</v>
          </cell>
          <cell r="W322" t="str">
            <v/>
          </cell>
          <cell r="X322">
            <v>2</v>
          </cell>
          <cell r="AD322">
            <v>43229</v>
          </cell>
          <cell r="AG322">
            <v>43229</v>
          </cell>
          <cell r="AL322" t="str">
            <v/>
          </cell>
          <cell r="AM322" t="str">
            <v/>
          </cell>
          <cell r="AO322" t="str">
            <v/>
          </cell>
          <cell r="AQ322" t="str">
            <v>LLD</v>
          </cell>
          <cell r="AR322" t="str">
            <v>FENWICK LEASE</v>
          </cell>
          <cell r="AS322" t="str">
            <v>FENWICK LEASE</v>
          </cell>
          <cell r="AT322" t="str">
            <v>2018LACH52V2</v>
          </cell>
          <cell r="AU322" t="str">
            <v/>
          </cell>
          <cell r="AV322" t="str">
            <v/>
          </cell>
          <cell r="AW322" t="str">
            <v/>
          </cell>
          <cell r="AX322" t="str">
            <v/>
          </cell>
          <cell r="AY322" t="str">
            <v>CTR</v>
          </cell>
          <cell r="AZ322" t="str">
            <v/>
          </cell>
          <cell r="BA322">
            <v>84</v>
          </cell>
          <cell r="BB322" t="str">
            <v>NON</v>
          </cell>
          <cell r="BC322" t="str">
            <v>OUI</v>
          </cell>
          <cell r="BD322" t="str">
            <v>PREVENTIF ET CURATIF</v>
          </cell>
          <cell r="BE322" t="str">
            <v>NON</v>
          </cell>
          <cell r="BF322" t="str">
            <v>OUI</v>
          </cell>
          <cell r="BG322">
            <v>706.9</v>
          </cell>
          <cell r="BH322">
            <v>513.48</v>
          </cell>
          <cell r="BI322">
            <v>193.42</v>
          </cell>
          <cell r="BN322">
            <v>706.9</v>
          </cell>
          <cell r="BO322">
            <v>0</v>
          </cell>
          <cell r="BP322" t="str">
            <v>FORFAIT</v>
          </cell>
          <cell r="BQ322">
            <v>67</v>
          </cell>
          <cell r="BR322">
            <v>10.550746268656717</v>
          </cell>
          <cell r="BU322">
            <v>800</v>
          </cell>
          <cell r="BX322" t="str">
            <v>INT</v>
          </cell>
          <cell r="CP322" t="str">
            <v>NON</v>
          </cell>
          <cell r="DT322" t="str">
            <v/>
          </cell>
          <cell r="DX322">
            <v>0</v>
          </cell>
        </row>
        <row r="323">
          <cell r="C323" t="str">
            <v>P21120J04758</v>
          </cell>
          <cell r="D323" t="str">
            <v>MATERIEL</v>
          </cell>
          <cell r="E323" t="str">
            <v>ACTIF</v>
          </cell>
          <cell r="F323" t="str">
            <v/>
          </cell>
          <cell r="G323" t="str">
            <v/>
          </cell>
          <cell r="H323" t="str">
            <v>LARIVIERE</v>
          </cell>
          <cell r="I323" t="str">
            <v>LES ABRETS PF</v>
          </cell>
          <cell r="J323" t="str">
            <v>SUPPLY CHAIN</v>
          </cell>
          <cell r="K323" t="str">
            <v>02T</v>
          </cell>
          <cell r="L323" t="str">
            <v/>
          </cell>
          <cell r="M323" t="str">
            <v/>
          </cell>
          <cell r="O323" t="str">
            <v/>
          </cell>
          <cell r="P323" t="str">
            <v>CHA</v>
          </cell>
          <cell r="Q323" t="str">
            <v>RETRACTABLE</v>
          </cell>
          <cell r="R323" t="str">
            <v>FENWICK</v>
          </cell>
          <cell r="S323" t="str">
            <v>R20G</v>
          </cell>
          <cell r="T323" t="str">
            <v>ELECTRIQUE</v>
          </cell>
          <cell r="W323" t="str">
            <v/>
          </cell>
          <cell r="X323">
            <v>2</v>
          </cell>
          <cell r="AD323">
            <v>43466</v>
          </cell>
          <cell r="AE323">
            <v>43448</v>
          </cell>
          <cell r="AG323">
            <v>43466</v>
          </cell>
          <cell r="AI323">
            <v>46022</v>
          </cell>
          <cell r="AJ323">
            <v>45992</v>
          </cell>
          <cell r="AK323">
            <v>2025</v>
          </cell>
          <cell r="AL323">
            <v>3</v>
          </cell>
          <cell r="AM323">
            <v>45841</v>
          </cell>
          <cell r="AO323">
            <v>12</v>
          </cell>
          <cell r="AQ323" t="str">
            <v>LLD</v>
          </cell>
          <cell r="AR323" t="str">
            <v>FENWICK LEASE</v>
          </cell>
          <cell r="AS323" t="str">
            <v>FENWICK LEASE</v>
          </cell>
          <cell r="AT323" t="str">
            <v>2018LACH52V2</v>
          </cell>
          <cell r="AU323" t="str">
            <v>001577391-00</v>
          </cell>
          <cell r="AV323" t="str">
            <v>OUI</v>
          </cell>
          <cell r="AW323" t="str">
            <v>SIG</v>
          </cell>
          <cell r="AX323">
            <v>68321</v>
          </cell>
          <cell r="AY323" t="str">
            <v>CTR</v>
          </cell>
          <cell r="AZ323" t="str">
            <v/>
          </cell>
          <cell r="BA323">
            <v>84</v>
          </cell>
          <cell r="BB323" t="str">
            <v>NON</v>
          </cell>
          <cell r="BC323" t="str">
            <v>OUI</v>
          </cell>
          <cell r="BD323" t="str">
            <v>PREVENTIF ET CURATIF</v>
          </cell>
          <cell r="BE323" t="str">
            <v>NON</v>
          </cell>
          <cell r="BF323" t="str">
            <v>OUI</v>
          </cell>
          <cell r="BG323">
            <v>706.9</v>
          </cell>
          <cell r="BH323">
            <v>513.48</v>
          </cell>
          <cell r="BI323">
            <v>193.42</v>
          </cell>
          <cell r="BN323">
            <v>706.9</v>
          </cell>
          <cell r="BO323">
            <v>4.54</v>
          </cell>
          <cell r="BP323" t="str">
            <v>FORFAIT</v>
          </cell>
          <cell r="BQ323">
            <v>67</v>
          </cell>
          <cell r="BR323">
            <v>10.550746268656717</v>
          </cell>
          <cell r="BU323">
            <v>800</v>
          </cell>
          <cell r="BV323">
            <v>5600</v>
          </cell>
          <cell r="BW323">
            <v>405</v>
          </cell>
          <cell r="BX323" t="str">
            <v>INT</v>
          </cell>
          <cell r="CP323" t="str">
            <v>RC</v>
          </cell>
          <cell r="DS323">
            <v>44083</v>
          </cell>
          <cell r="DT323">
            <v>44264</v>
          </cell>
          <cell r="DV323">
            <v>20.25</v>
          </cell>
          <cell r="DW323">
            <v>243</v>
          </cell>
          <cell r="DX323">
            <v>1701</v>
          </cell>
        </row>
        <row r="324">
          <cell r="C324" t="str">
            <v>P21120J04758</v>
          </cell>
          <cell r="D324" t="str">
            <v>COMMANDE</v>
          </cell>
          <cell r="E324" t="str">
            <v>INACTIF</v>
          </cell>
          <cell r="F324" t="str">
            <v/>
          </cell>
          <cell r="G324" t="str">
            <v/>
          </cell>
          <cell r="H324" t="str">
            <v>LARIVIERE</v>
          </cell>
          <cell r="I324" t="str">
            <v>LES ABRETS PF</v>
          </cell>
          <cell r="J324" t="str">
            <v>SUPPLY CHAIN</v>
          </cell>
          <cell r="K324" t="str">
            <v>02T</v>
          </cell>
          <cell r="L324" t="str">
            <v/>
          </cell>
          <cell r="M324" t="str">
            <v/>
          </cell>
          <cell r="O324" t="str">
            <v/>
          </cell>
          <cell r="P324" t="str">
            <v>CHA</v>
          </cell>
          <cell r="R324" t="str">
            <v>FENWICK</v>
          </cell>
          <cell r="S324" t="str">
            <v>R20G</v>
          </cell>
          <cell r="T324" t="str">
            <v>ELECTRIQUE</v>
          </cell>
          <cell r="W324" t="str">
            <v/>
          </cell>
          <cell r="X324">
            <v>2</v>
          </cell>
          <cell r="AD324">
            <v>43290</v>
          </cell>
          <cell r="AE324">
            <v>43448</v>
          </cell>
          <cell r="AG324">
            <v>43290</v>
          </cell>
          <cell r="AL324">
            <v>3</v>
          </cell>
          <cell r="AM324" t="str">
            <v/>
          </cell>
          <cell r="AO324">
            <v>12</v>
          </cell>
          <cell r="AQ324" t="str">
            <v>LLD</v>
          </cell>
          <cell r="AR324" t="str">
            <v>FENWICK LEASE</v>
          </cell>
          <cell r="AS324" t="str">
            <v>FENWICK LEASE</v>
          </cell>
          <cell r="AT324" t="str">
            <v>2018LACH52V2</v>
          </cell>
          <cell r="AU324" t="str">
            <v>001577391-00</v>
          </cell>
          <cell r="AV324" t="str">
            <v>OUI</v>
          </cell>
          <cell r="AW324" t="str">
            <v>SIG</v>
          </cell>
          <cell r="AX324">
            <v>68321</v>
          </cell>
          <cell r="AY324" t="str">
            <v>CTR</v>
          </cell>
          <cell r="AZ324" t="str">
            <v/>
          </cell>
          <cell r="BA324">
            <v>84</v>
          </cell>
          <cell r="BB324" t="str">
            <v>NON</v>
          </cell>
          <cell r="BC324" t="str">
            <v>OUI</v>
          </cell>
          <cell r="BD324" t="str">
            <v>PREVENTIF ET CURATIF</v>
          </cell>
          <cell r="BE324" t="str">
            <v>NON</v>
          </cell>
          <cell r="BF324" t="str">
            <v>OUI</v>
          </cell>
          <cell r="BG324">
            <v>706.9</v>
          </cell>
          <cell r="BH324">
            <v>513.48</v>
          </cell>
          <cell r="BI324">
            <v>193.42</v>
          </cell>
          <cell r="BN324">
            <v>706.9</v>
          </cell>
          <cell r="BO324">
            <v>4.54</v>
          </cell>
          <cell r="BP324" t="str">
            <v>FORFAIT</v>
          </cell>
          <cell r="BQ324">
            <v>67</v>
          </cell>
          <cell r="BR324">
            <v>10.550746268656717</v>
          </cell>
          <cell r="BU324">
            <v>800</v>
          </cell>
          <cell r="BW324">
            <v>405</v>
          </cell>
          <cell r="BX324" t="str">
            <v>INT</v>
          </cell>
          <cell r="CP324" t="str">
            <v>NON</v>
          </cell>
          <cell r="DS324">
            <v>44083</v>
          </cell>
          <cell r="DT324">
            <v>44264</v>
          </cell>
          <cell r="DV324">
            <v>20.25</v>
          </cell>
          <cell r="DW324">
            <v>243</v>
          </cell>
          <cell r="DX324">
            <v>1701</v>
          </cell>
        </row>
        <row r="325">
          <cell r="C325" t="str">
            <v>RENOUV ACCROISSEMENT</v>
          </cell>
          <cell r="D325" t="str">
            <v>COMMANDE</v>
          </cell>
          <cell r="E325" t="str">
            <v>INACTIF</v>
          </cell>
          <cell r="F325" t="str">
            <v/>
          </cell>
          <cell r="G325" t="str">
            <v>le 09/05/18 Contrat bloqué / annulation de commande + redéfinition du matériel en cours liée DE 2018LACH52</v>
          </cell>
          <cell r="H325" t="str">
            <v>LARIVIERE</v>
          </cell>
          <cell r="I325" t="str">
            <v>LES ABRETS PF</v>
          </cell>
          <cell r="J325" t="str">
            <v>SUPPLY CHAIN</v>
          </cell>
          <cell r="K325" t="str">
            <v>02T</v>
          </cell>
          <cell r="L325" t="str">
            <v>SUPPLEMENTAIRE</v>
          </cell>
          <cell r="M325">
            <v>2018</v>
          </cell>
          <cell r="N325" t="str">
            <v>SUPPLEMENTAIRE</v>
          </cell>
          <cell r="O325" t="str">
            <v>08.DOSSIER CLOT</v>
          </cell>
          <cell r="P325" t="str">
            <v>CHA</v>
          </cell>
          <cell r="R325" t="str">
            <v>FENWICK</v>
          </cell>
          <cell r="S325" t="str">
            <v>R16G</v>
          </cell>
          <cell r="T325" t="str">
            <v>ELECTRIQUE</v>
          </cell>
          <cell r="W325" t="str">
            <v/>
          </cell>
          <cell r="X325">
            <v>2</v>
          </cell>
          <cell r="AD325">
            <v>43173</v>
          </cell>
          <cell r="AG325">
            <v>43173</v>
          </cell>
          <cell r="AL325">
            <v>3</v>
          </cell>
          <cell r="AM325" t="str">
            <v/>
          </cell>
          <cell r="AO325">
            <v>12</v>
          </cell>
          <cell r="AQ325" t="str">
            <v>LLD</v>
          </cell>
          <cell r="AR325" t="str">
            <v>FENWICK LEASE</v>
          </cell>
          <cell r="AS325" t="str">
            <v>FENWICK LEASE</v>
          </cell>
          <cell r="AT325" t="str">
            <v>2018LACH52</v>
          </cell>
          <cell r="AU325" t="str">
            <v>001540119-00</v>
          </cell>
          <cell r="AV325" t="str">
            <v>OUI</v>
          </cell>
          <cell r="AW325" t="str">
            <v>SIG</v>
          </cell>
          <cell r="AX325" t="str">
            <v/>
          </cell>
          <cell r="AY325" t="str">
            <v>CTR</v>
          </cell>
          <cell r="AZ325" t="str">
            <v/>
          </cell>
          <cell r="BA325">
            <v>84</v>
          </cell>
          <cell r="BB325" t="str">
            <v>NON</v>
          </cell>
          <cell r="BC325" t="str">
            <v>OUI</v>
          </cell>
          <cell r="BD325" t="str">
            <v>PREVENTIF ET CURATIF</v>
          </cell>
          <cell r="BE325" t="str">
            <v>NON</v>
          </cell>
          <cell r="BF325" t="str">
            <v>OUI</v>
          </cell>
          <cell r="BG325">
            <v>657.9</v>
          </cell>
          <cell r="BH325">
            <v>464.48</v>
          </cell>
          <cell r="BI325">
            <v>193.42</v>
          </cell>
          <cell r="BN325">
            <v>657.9</v>
          </cell>
          <cell r="BO325">
            <v>4.54</v>
          </cell>
          <cell r="BP325" t="str">
            <v>FORFAIT</v>
          </cell>
          <cell r="BQ325">
            <v>67</v>
          </cell>
          <cell r="BR325">
            <v>9.8194029850746265</v>
          </cell>
          <cell r="BU325">
            <v>800</v>
          </cell>
          <cell r="BX325" t="str">
            <v>INT</v>
          </cell>
          <cell r="CP325" t="str">
            <v>NON</v>
          </cell>
          <cell r="DT325" t="str">
            <v/>
          </cell>
          <cell r="DX325">
            <v>0</v>
          </cell>
        </row>
        <row r="326">
          <cell r="C326">
            <v>33837</v>
          </cell>
          <cell r="D326" t="str">
            <v>MATERIEL</v>
          </cell>
          <cell r="E326" t="str">
            <v>ACTIF</v>
          </cell>
          <cell r="F326" t="str">
            <v/>
          </cell>
          <cell r="G326" t="str">
            <v>transfert Lyon Genas vers Les Abrets / contrat 1/02/20</v>
          </cell>
          <cell r="H326" t="str">
            <v>LARIVIERE</v>
          </cell>
          <cell r="I326" t="str">
            <v>LES ABRETS PF</v>
          </cell>
          <cell r="J326" t="str">
            <v>SUPPLY CHAIN</v>
          </cell>
          <cell r="K326" t="str">
            <v>02T</v>
          </cell>
          <cell r="L326" t="str">
            <v>SUPPLEMENTAIRE</v>
          </cell>
          <cell r="M326">
            <v>2020</v>
          </cell>
          <cell r="N326" t="str">
            <v>TRANSFERT</v>
          </cell>
          <cell r="O326" t="str">
            <v>08.DOSSIER CLOT</v>
          </cell>
          <cell r="P326" t="str">
            <v>CHA</v>
          </cell>
          <cell r="Q326" t="str">
            <v xml:space="preserve">MULTIDIRECTIONNEL DUPLEX  </v>
          </cell>
          <cell r="R326" t="str">
            <v>AMLIFT</v>
          </cell>
          <cell r="S326" t="str">
            <v>C4000-12</v>
          </cell>
          <cell r="T326" t="str">
            <v>GASOIL</v>
          </cell>
          <cell r="V326" t="str">
            <v>SANS POSITIONNEUR</v>
          </cell>
          <cell r="X326">
            <v>4</v>
          </cell>
          <cell r="AD326">
            <v>43853</v>
          </cell>
          <cell r="AE326">
            <v>42761</v>
          </cell>
          <cell r="AG326">
            <v>43853</v>
          </cell>
          <cell r="AI326">
            <v>45322</v>
          </cell>
          <cell r="AJ326">
            <v>45292</v>
          </cell>
          <cell r="AK326">
            <v>2024</v>
          </cell>
          <cell r="AL326">
            <v>3</v>
          </cell>
          <cell r="AM326">
            <v>45140</v>
          </cell>
          <cell r="AO326">
            <v>12</v>
          </cell>
          <cell r="AQ326" t="str">
            <v>LLD</v>
          </cell>
          <cell r="AR326" t="str">
            <v>FENWICK LEASE</v>
          </cell>
          <cell r="AS326" t="str">
            <v>FENWICK LEASE</v>
          </cell>
          <cell r="AT326" t="str">
            <v/>
          </cell>
          <cell r="AU326" t="str">
            <v>001412530-00</v>
          </cell>
          <cell r="AV326" t="str">
            <v>OUI</v>
          </cell>
          <cell r="AW326" t="str">
            <v>SIG</v>
          </cell>
          <cell r="AX326">
            <v>78207</v>
          </cell>
          <cell r="AY326" t="str">
            <v>AV2</v>
          </cell>
          <cell r="AZ326" t="str">
            <v>MUTA INTERNE</v>
          </cell>
          <cell r="BA326">
            <v>84</v>
          </cell>
          <cell r="BB326" t="str">
            <v>NON</v>
          </cell>
          <cell r="BC326" t="str">
            <v>OUI</v>
          </cell>
          <cell r="BD326" t="str">
            <v>PREVENTIF ET CURATIF</v>
          </cell>
          <cell r="BE326" t="str">
            <v>NON</v>
          </cell>
          <cell r="BF326" t="str">
            <v>OUI</v>
          </cell>
          <cell r="BG326">
            <v>1295.98</v>
          </cell>
          <cell r="BH326">
            <v>996</v>
          </cell>
          <cell r="BI326">
            <v>299.98</v>
          </cell>
          <cell r="BN326">
            <v>1295.98</v>
          </cell>
          <cell r="BO326">
            <v>4.8</v>
          </cell>
          <cell r="BP326" t="str">
            <v>FORFAIT</v>
          </cell>
          <cell r="BQ326">
            <v>67</v>
          </cell>
          <cell r="BR326">
            <v>19.342985074626867</v>
          </cell>
          <cell r="BU326">
            <v>800</v>
          </cell>
          <cell r="BV326">
            <v>5600</v>
          </cell>
          <cell r="BW326">
            <v>313</v>
          </cell>
          <cell r="BX326" t="str">
            <v>INT</v>
          </cell>
          <cell r="CP326" t="str">
            <v>RC</v>
          </cell>
          <cell r="DS326">
            <v>43258</v>
          </cell>
          <cell r="DT326">
            <v>43441</v>
          </cell>
          <cell r="DV326">
            <v>19.5625</v>
          </cell>
          <cell r="DW326">
            <v>234.75</v>
          </cell>
          <cell r="DX326">
            <v>1643.25</v>
          </cell>
        </row>
        <row r="327">
          <cell r="C327" t="str">
            <v>517323D00208</v>
          </cell>
          <cell r="D327" t="str">
            <v>MATERIEL</v>
          </cell>
          <cell r="E327" t="str">
            <v>INACTIF</v>
          </cell>
          <cell r="H327" t="str">
            <v>LARIVIERE</v>
          </cell>
          <cell r="I327" t="str">
            <v>LES SABLES D'OLONNE</v>
          </cell>
          <cell r="J327" t="str">
            <v>CENTRE OUEST</v>
          </cell>
          <cell r="K327" t="str">
            <v>04L</v>
          </cell>
          <cell r="L327" t="str">
            <v>RENOUVELLEMENT</v>
          </cell>
          <cell r="M327">
            <v>2020</v>
          </cell>
          <cell r="N327" t="str">
            <v>RENOUVELLEMENT</v>
          </cell>
          <cell r="O327" t="str">
            <v>08.DOSSIER CLOT</v>
          </cell>
          <cell r="P327" t="str">
            <v>CHA</v>
          </cell>
          <cell r="R327" t="str">
            <v>STILL</v>
          </cell>
          <cell r="S327" t="str">
            <v>RX70.30</v>
          </cell>
          <cell r="T327" t="str">
            <v>GASOIL</v>
          </cell>
          <cell r="W327" t="str">
            <v/>
          </cell>
          <cell r="X327">
            <v>3</v>
          </cell>
          <cell r="AC327">
            <v>43929</v>
          </cell>
          <cell r="AD327">
            <v>41586</v>
          </cell>
          <cell r="AE327">
            <v>41585</v>
          </cell>
          <cell r="AG327">
            <v>41586</v>
          </cell>
          <cell r="AI327">
            <v>44142</v>
          </cell>
          <cell r="AJ327">
            <v>44136</v>
          </cell>
          <cell r="AK327">
            <v>2020</v>
          </cell>
          <cell r="AL327">
            <v>1</v>
          </cell>
          <cell r="AM327">
            <v>44021</v>
          </cell>
          <cell r="AN327">
            <v>43672</v>
          </cell>
          <cell r="AO327">
            <v>12</v>
          </cell>
          <cell r="AP327">
            <v>44142</v>
          </cell>
          <cell r="AQ327" t="str">
            <v>LLD</v>
          </cell>
          <cell r="AR327" t="str">
            <v>STILL LOCATION</v>
          </cell>
          <cell r="AS327" t="str">
            <v>STILL LOCATION</v>
          </cell>
          <cell r="AT327" t="str">
            <v/>
          </cell>
          <cell r="AU327" t="str">
            <v>841115</v>
          </cell>
          <cell r="AV327" t="str">
            <v>OUI</v>
          </cell>
          <cell r="AW327" t="str">
            <v>1ER JANVIER</v>
          </cell>
          <cell r="AX327">
            <v>48530</v>
          </cell>
          <cell r="AY327" t="str">
            <v>CTR</v>
          </cell>
          <cell r="AZ327" t="str">
            <v/>
          </cell>
          <cell r="BA327">
            <v>84</v>
          </cell>
          <cell r="BB327" t="str">
            <v>NON</v>
          </cell>
          <cell r="BC327" t="str">
            <v>NON</v>
          </cell>
          <cell r="BD327" t="str">
            <v>PREVENTIF ET CURATIF</v>
          </cell>
          <cell r="BE327" t="str">
            <v>NON</v>
          </cell>
          <cell r="BF327" t="str">
            <v>OUI</v>
          </cell>
          <cell r="BG327">
            <v>582.52</v>
          </cell>
          <cell r="BH327">
            <v>582.52</v>
          </cell>
          <cell r="BI327">
            <v>0</v>
          </cell>
          <cell r="BN327">
            <v>571</v>
          </cell>
          <cell r="BO327">
            <v>0</v>
          </cell>
          <cell r="BP327" t="str">
            <v>FORFAIT</v>
          </cell>
          <cell r="BQ327">
            <v>67</v>
          </cell>
          <cell r="BR327">
            <v>8.6943283582089546</v>
          </cell>
          <cell r="BU327">
            <v>800</v>
          </cell>
          <cell r="BX327" t="str">
            <v>INT</v>
          </cell>
          <cell r="CP327" t="str">
            <v>RC</v>
          </cell>
          <cell r="DT327" t="str">
            <v/>
          </cell>
          <cell r="DX327">
            <v>0</v>
          </cell>
        </row>
        <row r="328">
          <cell r="C328" t="str">
            <v>Renouv 517323D00208</v>
          </cell>
          <cell r="D328" t="str">
            <v>COMMANDE</v>
          </cell>
          <cell r="E328" t="str">
            <v>INACTIF</v>
          </cell>
          <cell r="H328" t="str">
            <v>LARIVIERE</v>
          </cell>
          <cell r="I328" t="str">
            <v>LES SABLES D'OLONNE</v>
          </cell>
          <cell r="J328" t="str">
            <v>CENTRE OUEST</v>
          </cell>
          <cell r="K328" t="str">
            <v>04L</v>
          </cell>
          <cell r="L328" t="str">
            <v/>
          </cell>
          <cell r="M328" t="str">
            <v/>
          </cell>
          <cell r="O328" t="str">
            <v/>
          </cell>
          <cell r="P328" t="str">
            <v>CHA</v>
          </cell>
          <cell r="Q328" t="str">
            <v>FRONTAL STANDARD</v>
          </cell>
          <cell r="R328" t="str">
            <v>FENWICK</v>
          </cell>
          <cell r="S328" t="str">
            <v>H30D</v>
          </cell>
          <cell r="T328" t="str">
            <v>GASOIL</v>
          </cell>
          <cell r="V328" t="str">
            <v>POSITIONNEUR</v>
          </cell>
          <cell r="X328">
            <v>3</v>
          </cell>
          <cell r="AB328" t="str">
            <v>4 495 mm</v>
          </cell>
          <cell r="AC328">
            <v>43845</v>
          </cell>
          <cell r="AD328">
            <v>43929</v>
          </cell>
          <cell r="AE328">
            <v>44136</v>
          </cell>
          <cell r="AG328">
            <v>43929</v>
          </cell>
          <cell r="AI328">
            <v>44136</v>
          </cell>
          <cell r="AJ328">
            <v>44136</v>
          </cell>
          <cell r="AK328">
            <v>2020</v>
          </cell>
          <cell r="AL328" t="str">
            <v/>
          </cell>
          <cell r="AO328" t="str">
            <v/>
          </cell>
          <cell r="AQ328" t="str">
            <v>LLD</v>
          </cell>
          <cell r="AR328" t="str">
            <v>FENWICK LEASE</v>
          </cell>
          <cell r="AS328" t="str">
            <v>FENWICK LEASE</v>
          </cell>
          <cell r="AT328" t="str">
            <v>2020LACH09</v>
          </cell>
          <cell r="AU328" t="str">
            <v>001702171-00</v>
          </cell>
          <cell r="AV328" t="str">
            <v/>
          </cell>
          <cell r="AW328" t="str">
            <v/>
          </cell>
          <cell r="AX328" t="str">
            <v/>
          </cell>
          <cell r="AY328" t="str">
            <v>CTR</v>
          </cell>
          <cell r="AZ328" t="str">
            <v/>
          </cell>
          <cell r="BA328">
            <v>84</v>
          </cell>
          <cell r="BB328" t="str">
            <v>NON</v>
          </cell>
          <cell r="BC328" t="str">
            <v>OUI</v>
          </cell>
          <cell r="BD328" t="str">
            <v>PREVENTIF ET CURATIF</v>
          </cell>
          <cell r="BE328" t="str">
            <v>NON</v>
          </cell>
          <cell r="BF328" t="str">
            <v>OUI</v>
          </cell>
          <cell r="BG328">
            <v>542.36</v>
          </cell>
          <cell r="BH328">
            <v>375.91</v>
          </cell>
          <cell r="BI328">
            <v>166.45</v>
          </cell>
          <cell r="BN328" t="str">
            <v/>
          </cell>
          <cell r="BO328">
            <v>4.8</v>
          </cell>
          <cell r="BP328" t="str">
            <v>FORFAIT</v>
          </cell>
          <cell r="BQ328">
            <v>67</v>
          </cell>
          <cell r="BR328">
            <v>8.0949253731343287</v>
          </cell>
          <cell r="BU328">
            <v>800</v>
          </cell>
          <cell r="BX328" t="str">
            <v>INT</v>
          </cell>
          <cell r="CP328" t="str">
            <v>NON</v>
          </cell>
          <cell r="DT328" t="str">
            <v/>
          </cell>
          <cell r="DX328">
            <v>0</v>
          </cell>
        </row>
        <row r="329">
          <cell r="C329" t="str">
            <v>H21202X02869</v>
          </cell>
          <cell r="D329" t="str">
            <v>MATERIEL</v>
          </cell>
          <cell r="E329" t="str">
            <v>ACTIF</v>
          </cell>
          <cell r="H329" t="str">
            <v>LARIVIERE</v>
          </cell>
          <cell r="I329" t="str">
            <v>LES SABLES D'OLONNE</v>
          </cell>
          <cell r="J329" t="str">
            <v>CENTRE OUEST</v>
          </cell>
          <cell r="K329" t="str">
            <v>04L</v>
          </cell>
          <cell r="L329" t="str">
            <v/>
          </cell>
          <cell r="M329" t="str">
            <v/>
          </cell>
          <cell r="O329" t="str">
            <v/>
          </cell>
          <cell r="P329" t="str">
            <v>CHA</v>
          </cell>
          <cell r="Q329" t="str">
            <v>FRONTAL STANDARD</v>
          </cell>
          <cell r="R329" t="str">
            <v>FENWICK</v>
          </cell>
          <cell r="S329" t="str">
            <v>H30D</v>
          </cell>
          <cell r="T329" t="str">
            <v>GASOIL</v>
          </cell>
          <cell r="V329" t="str">
            <v>POSITIONNEUR</v>
          </cell>
          <cell r="X329">
            <v>3</v>
          </cell>
          <cell r="AB329" t="str">
            <v>4 495 mm</v>
          </cell>
          <cell r="AC329">
            <v>43845</v>
          </cell>
          <cell r="AD329">
            <v>43929</v>
          </cell>
          <cell r="AE329">
            <v>44136</v>
          </cell>
          <cell r="AF329">
            <v>44139</v>
          </cell>
          <cell r="AG329">
            <v>44166</v>
          </cell>
          <cell r="AI329">
            <v>46721</v>
          </cell>
          <cell r="AJ329">
            <v>46692</v>
          </cell>
          <cell r="AK329">
            <v>2027</v>
          </cell>
          <cell r="AL329">
            <v>3</v>
          </cell>
          <cell r="AM329">
            <v>46539</v>
          </cell>
          <cell r="AO329">
            <v>12</v>
          </cell>
          <cell r="AQ329" t="str">
            <v>LLD</v>
          </cell>
          <cell r="AR329" t="str">
            <v>FENWICK LEASE</v>
          </cell>
          <cell r="AS329" t="str">
            <v>FENWICK LEASE</v>
          </cell>
          <cell r="AT329" t="str">
            <v>2020LACH09</v>
          </cell>
          <cell r="AU329" t="str">
            <v>001702171-00</v>
          </cell>
          <cell r="AV329" t="str">
            <v>OUI</v>
          </cell>
          <cell r="AW329" t="str">
            <v>1ER JANVIER</v>
          </cell>
          <cell r="AX329">
            <v>79898</v>
          </cell>
          <cell r="AY329" t="str">
            <v>CTR</v>
          </cell>
          <cell r="AZ329" t="str">
            <v/>
          </cell>
          <cell r="BA329">
            <v>84</v>
          </cell>
          <cell r="BB329" t="str">
            <v>NON</v>
          </cell>
          <cell r="BC329" t="str">
            <v>OUI</v>
          </cell>
          <cell r="BD329" t="str">
            <v>PREVENTIF ET CURATIF</v>
          </cell>
          <cell r="BE329" t="str">
            <v>NON</v>
          </cell>
          <cell r="BF329" t="str">
            <v>OUI</v>
          </cell>
          <cell r="BG329">
            <v>542.36</v>
          </cell>
          <cell r="BH329">
            <v>375.91</v>
          </cell>
          <cell r="BI329">
            <v>166.45</v>
          </cell>
          <cell r="BN329" t="str">
            <v/>
          </cell>
          <cell r="BO329">
            <v>4.8</v>
          </cell>
          <cell r="BP329" t="str">
            <v>FORFAIT</v>
          </cell>
          <cell r="BQ329">
            <v>67</v>
          </cell>
          <cell r="BR329">
            <v>8.0949253731343287</v>
          </cell>
          <cell r="BU329">
            <v>800</v>
          </cell>
          <cell r="BV329">
            <v>5600</v>
          </cell>
          <cell r="BW329">
            <v>1</v>
          </cell>
          <cell r="BX329" t="str">
            <v>INT</v>
          </cell>
          <cell r="CP329" t="str">
            <v>RC</v>
          </cell>
          <cell r="DS329">
            <v>44140</v>
          </cell>
          <cell r="DT329">
            <v>44321</v>
          </cell>
          <cell r="DV329">
            <v>0</v>
          </cell>
          <cell r="DW329">
            <v>0</v>
          </cell>
          <cell r="DX329">
            <v>0</v>
          </cell>
        </row>
        <row r="330">
          <cell r="C330" t="str">
            <v>Renouv 517323D00208</v>
          </cell>
          <cell r="D330" t="str">
            <v>ENGAGEMENT</v>
          </cell>
          <cell r="E330" t="str">
            <v>INACTIF</v>
          </cell>
          <cell r="H330" t="str">
            <v>LARIVIERE</v>
          </cell>
          <cell r="I330" t="str">
            <v>LES SABLES D'OLONNE</v>
          </cell>
          <cell r="J330" t="str">
            <v>CENTRE OUEST</v>
          </cell>
          <cell r="K330" t="str">
            <v>04L</v>
          </cell>
          <cell r="P330" t="str">
            <v>CHA</v>
          </cell>
          <cell r="Q330" t="str">
            <v>FRONTAL STANDARD</v>
          </cell>
          <cell r="R330" t="str">
            <v>FENWICK</v>
          </cell>
          <cell r="S330" t="str">
            <v>H30D</v>
          </cell>
          <cell r="T330" t="str">
            <v>GASOIL</v>
          </cell>
          <cell r="V330" t="str">
            <v>POSITIONNEUR</v>
          </cell>
          <cell r="W330" t="str">
            <v>(CHA) DOSSERET</v>
          </cell>
          <cell r="X330">
            <v>3</v>
          </cell>
          <cell r="AC330">
            <v>43843</v>
          </cell>
          <cell r="AD330">
            <v>43929</v>
          </cell>
          <cell r="AE330">
            <v>44136</v>
          </cell>
          <cell r="AI330">
            <v>44136</v>
          </cell>
          <cell r="AJ330">
            <v>44136</v>
          </cell>
          <cell r="AK330">
            <v>2020</v>
          </cell>
          <cell r="AQ330" t="str">
            <v>LLD</v>
          </cell>
          <cell r="AR330" t="str">
            <v>FENWICK LEASE</v>
          </cell>
          <cell r="AS330" t="str">
            <v>FENWICK LEASE</v>
          </cell>
          <cell r="AT330" t="str">
            <v>2020LACH09</v>
          </cell>
          <cell r="AU330" t="str">
            <v>001702171-00</v>
          </cell>
          <cell r="AV330" t="str">
            <v/>
          </cell>
          <cell r="AW330" t="str">
            <v/>
          </cell>
          <cell r="AX330" t="str">
            <v/>
          </cell>
          <cell r="BA330">
            <v>84</v>
          </cell>
          <cell r="BB330" t="str">
            <v>NON</v>
          </cell>
          <cell r="BC330" t="str">
            <v>OUI</v>
          </cell>
          <cell r="BD330" t="str">
            <v>PREVENTIF ET CURATIF</v>
          </cell>
          <cell r="BE330" t="str">
            <v>NON</v>
          </cell>
          <cell r="BF330" t="str">
            <v>OUI</v>
          </cell>
          <cell r="BG330">
            <v>542.36</v>
          </cell>
          <cell r="BH330">
            <v>375.91</v>
          </cell>
          <cell r="BI330">
            <v>166.45</v>
          </cell>
          <cell r="BN330">
            <v>582.52</v>
          </cell>
          <cell r="BO330">
            <v>4.8</v>
          </cell>
          <cell r="BP330" t="str">
            <v>FORFAIT</v>
          </cell>
          <cell r="BQ330">
            <v>67</v>
          </cell>
          <cell r="BR330">
            <v>8.0949253731343287</v>
          </cell>
          <cell r="BU330">
            <v>800</v>
          </cell>
          <cell r="BX330" t="str">
            <v>INT</v>
          </cell>
          <cell r="CP330" t="str">
            <v>NON</v>
          </cell>
          <cell r="DT330" t="str">
            <v/>
          </cell>
          <cell r="DX330">
            <v>0</v>
          </cell>
        </row>
        <row r="331">
          <cell r="C331" t="str">
            <v>NON DEFINIE</v>
          </cell>
          <cell r="D331" t="str">
            <v>ENGAGEMENT</v>
          </cell>
          <cell r="E331" t="str">
            <v>INACTIF</v>
          </cell>
          <cell r="G331" t="str">
            <v>MOYEN SUPL URGENT</v>
          </cell>
          <cell r="H331" t="str">
            <v>LARIVIERE</v>
          </cell>
          <cell r="I331" t="str">
            <v>LES SABLES D'OLONNE</v>
          </cell>
          <cell r="J331" t="str">
            <v>CENTRE OUEST</v>
          </cell>
          <cell r="K331" t="str">
            <v>04L</v>
          </cell>
          <cell r="L331" t="str">
            <v>SUPPLEMENTAIRE</v>
          </cell>
          <cell r="M331">
            <v>2021</v>
          </cell>
          <cell r="N331" t="str">
            <v>SUPPLEMENTAIRE</v>
          </cell>
          <cell r="O331" t="str">
            <v>08.DOSSIER CLOT</v>
          </cell>
          <cell r="P331" t="str">
            <v>CHA</v>
          </cell>
          <cell r="R331" t="str">
            <v>FENWICK</v>
          </cell>
          <cell r="S331" t="str">
            <v>H30D</v>
          </cell>
          <cell r="T331" t="str">
            <v>GASOIL</v>
          </cell>
          <cell r="X331">
            <v>3</v>
          </cell>
          <cell r="AC331">
            <v>44096</v>
          </cell>
          <cell r="AD331">
            <v>44116</v>
          </cell>
          <cell r="AI331">
            <v>44301</v>
          </cell>
          <cell r="AJ331">
            <v>44197</v>
          </cell>
          <cell r="AK331">
            <v>2021</v>
          </cell>
          <cell r="AQ331" t="str">
            <v>LLD</v>
          </cell>
          <cell r="AR331" t="str">
            <v>FENWICK LEASE</v>
          </cell>
          <cell r="AS331" t="str">
            <v>FENWICK LEASE</v>
          </cell>
          <cell r="AT331" t="str">
            <v>2020LACH42</v>
          </cell>
          <cell r="AU331" t="str">
            <v>001735643-00</v>
          </cell>
          <cell r="BA331">
            <v>84</v>
          </cell>
          <cell r="BB331" t="str">
            <v>NON</v>
          </cell>
          <cell r="BC331" t="str">
            <v>OUI</v>
          </cell>
          <cell r="BD331" t="str">
            <v>PREVENTIF ET CURATIF</v>
          </cell>
          <cell r="BE331" t="str">
            <v>NON</v>
          </cell>
          <cell r="BF331" t="str">
            <v>OUI</v>
          </cell>
          <cell r="BG331">
            <v>560</v>
          </cell>
          <cell r="BH331">
            <v>390</v>
          </cell>
          <cell r="BI331">
            <v>170</v>
          </cell>
          <cell r="BN331" t="str">
            <v xml:space="preserve"> </v>
          </cell>
          <cell r="BO331">
            <v>4.8</v>
          </cell>
          <cell r="BP331" t="str">
            <v>FORFAIT</v>
          </cell>
          <cell r="BQ331">
            <v>68</v>
          </cell>
          <cell r="BR331">
            <v>8.235294117647058</v>
          </cell>
          <cell r="BU331">
            <v>800</v>
          </cell>
          <cell r="BX331" t="str">
            <v>INT</v>
          </cell>
          <cell r="CP331" t="str">
            <v>NON</v>
          </cell>
          <cell r="DT331" t="str">
            <v/>
          </cell>
          <cell r="DX331">
            <v>0</v>
          </cell>
        </row>
        <row r="332">
          <cell r="C332" t="str">
            <v>NON DEFINIE</v>
          </cell>
          <cell r="D332" t="str">
            <v>COMMANDE</v>
          </cell>
          <cell r="E332" t="str">
            <v>INACTIF</v>
          </cell>
          <cell r="F332" t="str">
            <v>Contrat SG/loueur</v>
          </cell>
          <cell r="H332" t="str">
            <v>LARIVIERE</v>
          </cell>
          <cell r="I332" t="str">
            <v>LES SABLES D'OLONNE</v>
          </cell>
          <cell r="J332" t="str">
            <v>CENTRE OUEST</v>
          </cell>
          <cell r="K332" t="str">
            <v>04L</v>
          </cell>
          <cell r="L332" t="str">
            <v>SUPPLEMENTAIRE</v>
          </cell>
          <cell r="M332">
            <v>2021</v>
          </cell>
          <cell r="N332" t="str">
            <v>SUPPLEMENTAIRE</v>
          </cell>
          <cell r="O332" t="str">
            <v>08.DOSSIER CLOT</v>
          </cell>
          <cell r="P332" t="str">
            <v>CHA</v>
          </cell>
          <cell r="Q332" t="str">
            <v>FRONTAL STANDARD</v>
          </cell>
          <cell r="R332" t="str">
            <v>FENWICK</v>
          </cell>
          <cell r="S332" t="str">
            <v>E30</v>
          </cell>
          <cell r="T332" t="str">
            <v>ELECTRIQUE</v>
          </cell>
          <cell r="V332" t="str">
            <v>POSITIONNEUR</v>
          </cell>
          <cell r="X332">
            <v>3</v>
          </cell>
          <cell r="AB332" t="str">
            <v>4 495 mm</v>
          </cell>
          <cell r="AC332">
            <v>44096</v>
          </cell>
          <cell r="AD332">
            <v>44116</v>
          </cell>
          <cell r="AE332">
            <v>44301</v>
          </cell>
          <cell r="AI332">
            <v>44301</v>
          </cell>
          <cell r="AJ332">
            <v>44287</v>
          </cell>
          <cell r="AK332">
            <v>2021</v>
          </cell>
          <cell r="AQ332" t="str">
            <v>LLD</v>
          </cell>
          <cell r="AR332" t="str">
            <v>FENWICK LEASE</v>
          </cell>
          <cell r="AS332" t="str">
            <v>FENWICK LEASE</v>
          </cell>
          <cell r="AT332" t="str">
            <v>2020LACH42</v>
          </cell>
          <cell r="AU332" t="str">
            <v>001735643-00</v>
          </cell>
          <cell r="AV332" t="str">
            <v>OUI</v>
          </cell>
          <cell r="AW332" t="str">
            <v>1ER JANVIER</v>
          </cell>
          <cell r="AY332" t="str">
            <v>CTR</v>
          </cell>
          <cell r="BA332">
            <v>84</v>
          </cell>
          <cell r="BB332" t="str">
            <v>NON</v>
          </cell>
          <cell r="BC332" t="str">
            <v>OUI</v>
          </cell>
          <cell r="BD332" t="str">
            <v>PREVENTIF ET CURATIF</v>
          </cell>
          <cell r="BE332" t="str">
            <v>NON</v>
          </cell>
          <cell r="BF332" t="str">
            <v>OUI</v>
          </cell>
          <cell r="BG332">
            <v>585.48</v>
          </cell>
          <cell r="BH332">
            <v>462.79</v>
          </cell>
          <cell r="BI332">
            <v>122.69</v>
          </cell>
          <cell r="BN332" t="str">
            <v xml:space="preserve"> </v>
          </cell>
          <cell r="BO332">
            <v>4.8</v>
          </cell>
          <cell r="BP332" t="str">
            <v>FORFAIT</v>
          </cell>
          <cell r="BQ332">
            <v>69</v>
          </cell>
          <cell r="BR332">
            <v>8.4852173913043476</v>
          </cell>
          <cell r="BU332">
            <v>800</v>
          </cell>
          <cell r="BX332" t="str">
            <v>INT</v>
          </cell>
          <cell r="CP332" t="str">
            <v>NON</v>
          </cell>
          <cell r="DF332">
            <v>44197</v>
          </cell>
          <cell r="DG332">
            <v>2021</v>
          </cell>
          <cell r="DH332">
            <v>462.79</v>
          </cell>
          <cell r="DI332">
            <v>122.69</v>
          </cell>
          <cell r="DK332">
            <v>585.48</v>
          </cell>
          <cell r="DT332" t="str">
            <v/>
          </cell>
          <cell r="DX332">
            <v>0</v>
          </cell>
        </row>
        <row r="333">
          <cell r="C333" t="str">
            <v>H2X393B01861</v>
          </cell>
          <cell r="D333" t="str">
            <v>MATERIEL</v>
          </cell>
          <cell r="E333" t="str">
            <v>INACTIF</v>
          </cell>
          <cell r="F333" t="str">
            <v>En attente Reprise loueur</v>
          </cell>
          <cell r="G333" t="str">
            <v>CHARIOT DE PARC</v>
          </cell>
          <cell r="H333" t="str">
            <v>LARIVIERE</v>
          </cell>
          <cell r="I333" t="str">
            <v>LES SABLES D'OLONNE</v>
          </cell>
          <cell r="J333" t="str">
            <v>CENTRE OUEST</v>
          </cell>
          <cell r="K333" t="str">
            <v>04L</v>
          </cell>
          <cell r="P333" t="str">
            <v>CHA</v>
          </cell>
          <cell r="Q333" t="str">
            <v>FRONTAL STANDARD</v>
          </cell>
          <cell r="R333" t="str">
            <v>FENWICK</v>
          </cell>
          <cell r="S333" t="str">
            <v>E30</v>
          </cell>
          <cell r="T333" t="str">
            <v>ELECTRIQUE</v>
          </cell>
          <cell r="V333" t="str">
            <v>POSITIONNEUR</v>
          </cell>
          <cell r="X333">
            <v>3</v>
          </cell>
          <cell r="AD333">
            <v>44116</v>
          </cell>
          <cell r="AE333">
            <v>44124</v>
          </cell>
          <cell r="AG333">
            <v>44124</v>
          </cell>
          <cell r="AI333">
            <v>44286</v>
          </cell>
          <cell r="AJ333">
            <v>44256</v>
          </cell>
          <cell r="AK333">
            <v>2021</v>
          </cell>
          <cell r="AP333">
            <v>44286</v>
          </cell>
          <cell r="AQ333" t="str">
            <v>LLD PARC</v>
          </cell>
          <cell r="AR333" t="str">
            <v>FENWICK LEASE</v>
          </cell>
          <cell r="AS333" t="str">
            <v>FENWICK LEASE</v>
          </cell>
          <cell r="AT333" t="str">
            <v>2020LACH42</v>
          </cell>
          <cell r="AU333" t="str">
            <v>001735643-00</v>
          </cell>
          <cell r="AX333">
            <v>61386</v>
          </cell>
          <cell r="AY333" t="str">
            <v>CTAT</v>
          </cell>
          <cell r="BA333">
            <v>4</v>
          </cell>
          <cell r="BB333" t="str">
            <v>NON</v>
          </cell>
          <cell r="BC333" t="str">
            <v>OUI</v>
          </cell>
          <cell r="BD333" t="str">
            <v>PREVENTIF ET CURATIF</v>
          </cell>
          <cell r="BE333" t="str">
            <v>NON</v>
          </cell>
          <cell r="BF333" t="str">
            <v>OUI</v>
          </cell>
          <cell r="BG333">
            <v>585.48</v>
          </cell>
          <cell r="BH333">
            <v>462.79</v>
          </cell>
          <cell r="BI333">
            <v>122.69</v>
          </cell>
          <cell r="BP333" t="str">
            <v>FORFAIT</v>
          </cell>
          <cell r="BQ333">
            <v>67</v>
          </cell>
          <cell r="BR333">
            <v>8.7385074626865666</v>
          </cell>
          <cell r="BU333">
            <v>800</v>
          </cell>
          <cell r="BX333" t="str">
            <v>INT</v>
          </cell>
          <cell r="CP333" t="str">
            <v>RC</v>
          </cell>
          <cell r="DT333" t="str">
            <v/>
          </cell>
          <cell r="DX333">
            <v>0</v>
          </cell>
        </row>
        <row r="334">
          <cell r="C334" t="str">
            <v>H2X387Y01118</v>
          </cell>
          <cell r="D334" t="str">
            <v>MATERIEL</v>
          </cell>
          <cell r="E334" t="str">
            <v>ACTIF</v>
          </cell>
          <cell r="F334" t="str">
            <v>Contrat SG/loueur</v>
          </cell>
          <cell r="H334" t="str">
            <v>LARIVIERE</v>
          </cell>
          <cell r="I334" t="str">
            <v>LES SABLES D'OLONNE</v>
          </cell>
          <cell r="J334" t="str">
            <v>CENTRE OUEST</v>
          </cell>
          <cell r="K334" t="str">
            <v>04L</v>
          </cell>
          <cell r="P334" t="str">
            <v>CHA</v>
          </cell>
          <cell r="Q334" t="str">
            <v>FRONTAL STANDARD</v>
          </cell>
          <cell r="R334" t="str">
            <v>FENWICK</v>
          </cell>
          <cell r="S334" t="str">
            <v>E30</v>
          </cell>
          <cell r="T334" t="str">
            <v>ELECTRIQUE</v>
          </cell>
          <cell r="V334" t="str">
            <v>POSITIONNEUR</v>
          </cell>
          <cell r="X334">
            <v>3</v>
          </cell>
          <cell r="AB334" t="str">
            <v>4 495 mm</v>
          </cell>
          <cell r="AC334">
            <v>44096</v>
          </cell>
          <cell r="AD334">
            <v>44116</v>
          </cell>
          <cell r="AE334">
            <v>44286</v>
          </cell>
          <cell r="AF334">
            <v>44286</v>
          </cell>
          <cell r="AG334">
            <v>44287</v>
          </cell>
          <cell r="AI334">
            <v>46843</v>
          </cell>
          <cell r="AJ334">
            <v>46813</v>
          </cell>
          <cell r="AK334">
            <v>2028</v>
          </cell>
          <cell r="AL334">
            <v>3</v>
          </cell>
          <cell r="AM334">
            <v>46662</v>
          </cell>
          <cell r="AO334">
            <v>12</v>
          </cell>
          <cell r="AQ334" t="str">
            <v>LLD</v>
          </cell>
          <cell r="AR334" t="str">
            <v>FENWICK LEASE</v>
          </cell>
          <cell r="AS334" t="str">
            <v>FENWICK LEASE</v>
          </cell>
          <cell r="AT334" t="str">
            <v>2020LACH42</v>
          </cell>
          <cell r="AU334" t="str">
            <v>001735643-00</v>
          </cell>
          <cell r="AV334" t="str">
            <v>OUI</v>
          </cell>
          <cell r="AW334" t="str">
            <v>1ER JANVIER</v>
          </cell>
          <cell r="AX334">
            <v>72716</v>
          </cell>
          <cell r="AY334" t="str">
            <v>CTR</v>
          </cell>
          <cell r="BA334">
            <v>84</v>
          </cell>
          <cell r="BB334" t="str">
            <v>NON</v>
          </cell>
          <cell r="BC334" t="str">
            <v>OUI</v>
          </cell>
          <cell r="BD334" t="str">
            <v>PREVENTIF ET CURATIF</v>
          </cell>
          <cell r="BE334" t="str">
            <v>NON</v>
          </cell>
          <cell r="BF334" t="str">
            <v>OUI</v>
          </cell>
          <cell r="BG334">
            <v>585.48</v>
          </cell>
          <cell r="BH334">
            <v>462.79</v>
          </cell>
          <cell r="BI334">
            <v>122.69</v>
          </cell>
          <cell r="BN334" t="str">
            <v xml:space="preserve"> </v>
          </cell>
          <cell r="BO334">
            <v>4.8</v>
          </cell>
          <cell r="BP334" t="str">
            <v>FORFAIT</v>
          </cell>
          <cell r="BQ334">
            <v>69</v>
          </cell>
          <cell r="BR334">
            <v>8.4852173913043476</v>
          </cell>
          <cell r="BU334">
            <v>800</v>
          </cell>
          <cell r="BV334">
            <v>5600</v>
          </cell>
          <cell r="BW334">
            <v>1</v>
          </cell>
          <cell r="BX334" t="str">
            <v>INT</v>
          </cell>
          <cell r="CP334" t="str">
            <v>RC</v>
          </cell>
          <cell r="DF334">
            <v>44197</v>
          </cell>
          <cell r="DG334">
            <v>2021</v>
          </cell>
          <cell r="DH334">
            <v>462.79</v>
          </cell>
          <cell r="DI334">
            <v>122.69</v>
          </cell>
          <cell r="DK334">
            <v>585.48</v>
          </cell>
          <cell r="DS334">
            <v>44286</v>
          </cell>
          <cell r="DT334">
            <v>44469</v>
          </cell>
          <cell r="DV334">
            <v>0</v>
          </cell>
          <cell r="DW334">
            <v>0</v>
          </cell>
          <cell r="DX334">
            <v>0</v>
          </cell>
        </row>
        <row r="335">
          <cell r="C335" t="str">
            <v>H2X393D55066</v>
          </cell>
          <cell r="D335" t="str">
            <v>MATERIEL</v>
          </cell>
          <cell r="E335" t="str">
            <v>ACTIF</v>
          </cell>
          <cell r="F335" t="str">
            <v/>
          </cell>
          <cell r="G335" t="str">
            <v/>
          </cell>
          <cell r="H335" t="str">
            <v>LARIVIERE</v>
          </cell>
          <cell r="I335" t="str">
            <v>LIBOURNE</v>
          </cell>
          <cell r="J335" t="str">
            <v>SUD OUEST</v>
          </cell>
          <cell r="K335" t="str">
            <v>03A</v>
          </cell>
          <cell r="L335" t="str">
            <v>RENOUVELLEMENT</v>
          </cell>
          <cell r="M335">
            <v>2021</v>
          </cell>
          <cell r="N335" t="str">
            <v>RENOUVELLEMENT</v>
          </cell>
          <cell r="O335" t="str">
            <v>01.EXPRESSION DE BESOIN EN COURS</v>
          </cell>
          <cell r="P335" t="str">
            <v>CHA</v>
          </cell>
          <cell r="Q335" t="str">
            <v>FRONTAL STANDARD</v>
          </cell>
          <cell r="R335" t="str">
            <v>FENWICK</v>
          </cell>
          <cell r="S335" t="str">
            <v>H30D</v>
          </cell>
          <cell r="T335" t="str">
            <v>GASOIL</v>
          </cell>
          <cell r="V335" t="str">
            <v>POSITIONNEUR</v>
          </cell>
          <cell r="X335">
            <v>3</v>
          </cell>
          <cell r="AD335">
            <v>41730</v>
          </cell>
          <cell r="AE335">
            <v>41711</v>
          </cell>
          <cell r="AG335">
            <v>41730</v>
          </cell>
          <cell r="AI335">
            <v>44286</v>
          </cell>
          <cell r="AJ335">
            <v>44256</v>
          </cell>
          <cell r="AK335">
            <v>2021</v>
          </cell>
          <cell r="AL335">
            <v>3</v>
          </cell>
          <cell r="AM335">
            <v>44106</v>
          </cell>
          <cell r="AN335">
            <v>44019</v>
          </cell>
          <cell r="AO335">
            <v>12</v>
          </cell>
          <cell r="AQ335" t="str">
            <v>LLD</v>
          </cell>
          <cell r="AR335" t="str">
            <v>FENWICK LEASE</v>
          </cell>
          <cell r="AS335" t="str">
            <v>FENWICK LEASE</v>
          </cell>
          <cell r="AT335" t="str">
            <v/>
          </cell>
          <cell r="AU335" t="str">
            <v>001127717-00</v>
          </cell>
          <cell r="AV335" t="str">
            <v>OUI</v>
          </cell>
          <cell r="AW335" t="str">
            <v>SIG</v>
          </cell>
          <cell r="AX335">
            <v>61384</v>
          </cell>
          <cell r="AY335" t="str">
            <v>CTR</v>
          </cell>
          <cell r="AZ335" t="str">
            <v/>
          </cell>
          <cell r="BA335">
            <v>84</v>
          </cell>
          <cell r="BB335" t="str">
            <v>NON</v>
          </cell>
          <cell r="BC335" t="str">
            <v>NON</v>
          </cell>
          <cell r="BD335" t="str">
            <v>PREVENTIF ET CURATIF</v>
          </cell>
          <cell r="BE335" t="str">
            <v>NON</v>
          </cell>
          <cell r="BF335" t="str">
            <v>OUI</v>
          </cell>
          <cell r="BG335">
            <v>514.24</v>
          </cell>
          <cell r="BH335">
            <v>353</v>
          </cell>
          <cell r="BI335">
            <v>161.24</v>
          </cell>
          <cell r="BN335">
            <v>510</v>
          </cell>
          <cell r="BO335">
            <v>4.24</v>
          </cell>
          <cell r="BP335" t="str">
            <v>FORFAIT</v>
          </cell>
          <cell r="BQ335">
            <v>67</v>
          </cell>
          <cell r="BR335">
            <v>7.6752238805970148</v>
          </cell>
          <cell r="BU335">
            <v>800</v>
          </cell>
          <cell r="BV335">
            <v>5600</v>
          </cell>
          <cell r="BW335">
            <v>4910</v>
          </cell>
          <cell r="BX335" t="str">
            <v>INT</v>
          </cell>
          <cell r="CP335" t="str">
            <v>RC</v>
          </cell>
          <cell r="DF335">
            <v>44286</v>
          </cell>
          <cell r="DG335">
            <v>2021</v>
          </cell>
          <cell r="DH335">
            <v>390</v>
          </cell>
          <cell r="DI335">
            <v>170</v>
          </cell>
          <cell r="DK335">
            <v>560</v>
          </cell>
          <cell r="DS335">
            <v>44270</v>
          </cell>
          <cell r="DT335">
            <v>44454</v>
          </cell>
          <cell r="DV335">
            <v>58.452380952380949</v>
          </cell>
          <cell r="DW335">
            <v>701.42857142857133</v>
          </cell>
          <cell r="DX335">
            <v>4909.9999999999991</v>
          </cell>
        </row>
        <row r="336">
          <cell r="C336" t="str">
            <v>RENOUV H2X393D55066</v>
          </cell>
          <cell r="D336" t="str">
            <v>ENGAGEMENT</v>
          </cell>
          <cell r="E336" t="str">
            <v>ACTIF</v>
          </cell>
          <cell r="F336" t="str">
            <v>DE Envoi Prestataire</v>
          </cell>
          <cell r="G336" t="str">
            <v/>
          </cell>
          <cell r="H336" t="str">
            <v>LARIVIERE</v>
          </cell>
          <cell r="I336" t="str">
            <v>LIBOURNE</v>
          </cell>
          <cell r="J336" t="str">
            <v>SUD OUEST</v>
          </cell>
          <cell r="K336" t="str">
            <v>03A</v>
          </cell>
          <cell r="L336" t="str">
            <v>RENOUVELLEMENT</v>
          </cell>
          <cell r="M336">
            <v>2021</v>
          </cell>
          <cell r="N336" t="str">
            <v>RENOUVELLEMENT</v>
          </cell>
          <cell r="O336" t="str">
            <v>01.EXPRESSION DE BESOIN EN COURS</v>
          </cell>
          <cell r="P336" t="str">
            <v>CHA</v>
          </cell>
          <cell r="Q336" t="str">
            <v>FRONTAL STANDARD</v>
          </cell>
          <cell r="R336" t="str">
            <v>FENWICK</v>
          </cell>
          <cell r="S336" t="str">
            <v>H30D</v>
          </cell>
          <cell r="T336" t="str">
            <v>GASOIL</v>
          </cell>
          <cell r="V336" t="str">
            <v>POSITIONNEUR</v>
          </cell>
          <cell r="X336">
            <v>3</v>
          </cell>
          <cell r="AC336">
            <v>44104</v>
          </cell>
          <cell r="AI336">
            <v>44286</v>
          </cell>
          <cell r="AJ336">
            <v>44256</v>
          </cell>
          <cell r="AK336">
            <v>2021</v>
          </cell>
          <cell r="AQ336" t="str">
            <v>LLD</v>
          </cell>
          <cell r="AR336" t="str">
            <v>FENWICK LEASE</v>
          </cell>
          <cell r="AS336" t="str">
            <v>FENWICK LEASE</v>
          </cell>
          <cell r="AT336" t="str">
            <v>2020LACH57</v>
          </cell>
          <cell r="BA336">
            <v>84</v>
          </cell>
          <cell r="BB336" t="str">
            <v>NON</v>
          </cell>
          <cell r="BC336" t="str">
            <v>OUI</v>
          </cell>
          <cell r="BD336" t="str">
            <v>PREVENTIF ET CURATIF</v>
          </cell>
          <cell r="BE336" t="str">
            <v>NON</v>
          </cell>
          <cell r="BF336" t="str">
            <v>OUI</v>
          </cell>
          <cell r="BG336">
            <v>560</v>
          </cell>
          <cell r="BH336">
            <v>390</v>
          </cell>
          <cell r="BI336">
            <v>170</v>
          </cell>
          <cell r="BU336">
            <v>800</v>
          </cell>
          <cell r="BX336" t="str">
            <v>INT</v>
          </cell>
          <cell r="CP336" t="str">
            <v>NON</v>
          </cell>
          <cell r="DT336" t="str">
            <v/>
          </cell>
          <cell r="DX336">
            <v>0</v>
          </cell>
        </row>
        <row r="337">
          <cell r="C337" t="str">
            <v>E177B05153S</v>
          </cell>
          <cell r="D337" t="str">
            <v>MATERIEL</v>
          </cell>
          <cell r="E337" t="str">
            <v>INACTIF</v>
          </cell>
          <cell r="F337" t="str">
            <v/>
          </cell>
          <cell r="G337" t="str">
            <v>TRANSFERT BOULOGNE 01/02/00 ex lomme</v>
          </cell>
          <cell r="H337" t="str">
            <v>LARIVIERE</v>
          </cell>
          <cell r="I337" t="str">
            <v xml:space="preserve">LILLE </v>
          </cell>
          <cell r="J337" t="str">
            <v>NORD OUEST</v>
          </cell>
          <cell r="K337">
            <v>105</v>
          </cell>
          <cell r="L337" t="str">
            <v/>
          </cell>
          <cell r="M337" t="str">
            <v/>
          </cell>
          <cell r="O337" t="str">
            <v/>
          </cell>
          <cell r="P337" t="str">
            <v>CHA</v>
          </cell>
          <cell r="R337" t="str">
            <v>YALE</v>
          </cell>
          <cell r="S337" t="str">
            <v>GDP30TF</v>
          </cell>
          <cell r="T337" t="str">
            <v>GASOIL</v>
          </cell>
          <cell r="V337" t="str">
            <v/>
          </cell>
          <cell r="W337" t="str">
            <v/>
          </cell>
          <cell r="X337">
            <v>3</v>
          </cell>
          <cell r="AD337">
            <v>36557</v>
          </cell>
          <cell r="AG337">
            <v>36557</v>
          </cell>
          <cell r="AI337">
            <v>43100</v>
          </cell>
          <cell r="AJ337">
            <v>43070</v>
          </cell>
          <cell r="AK337">
            <v>2017</v>
          </cell>
          <cell r="AL337">
            <v>0</v>
          </cell>
          <cell r="AM337" t="str">
            <v/>
          </cell>
          <cell r="AO337">
            <v>0</v>
          </cell>
          <cell r="AQ337" t="str">
            <v>PROPRIETE</v>
          </cell>
          <cell r="AR337" t="str">
            <v>PROPRIETE</v>
          </cell>
          <cell r="AS337" t="str">
            <v>PROPRIETE</v>
          </cell>
          <cell r="AT337" t="str">
            <v/>
          </cell>
          <cell r="AU337" t="str">
            <v>PROPRIETE</v>
          </cell>
          <cell r="AV337" t="str">
            <v>NON</v>
          </cell>
          <cell r="AW337" t="str">
            <v>NON</v>
          </cell>
          <cell r="AY337" t="str">
            <v>CTR</v>
          </cell>
          <cell r="AZ337" t="str">
            <v/>
          </cell>
          <cell r="BA337">
            <v>0</v>
          </cell>
          <cell r="BB337" t="str">
            <v>NON</v>
          </cell>
          <cell r="BC337" t="str">
            <v>NON</v>
          </cell>
          <cell r="BD337" t="str">
            <v>NON</v>
          </cell>
          <cell r="BE337" t="str">
            <v>NON</v>
          </cell>
          <cell r="BF337" t="str">
            <v>NON</v>
          </cell>
          <cell r="BG337">
            <v>0</v>
          </cell>
          <cell r="BH337">
            <v>0</v>
          </cell>
          <cell r="BI337">
            <v>0</v>
          </cell>
          <cell r="BN337">
            <v>0</v>
          </cell>
          <cell r="BO337">
            <v>0</v>
          </cell>
          <cell r="BP337" t="str">
            <v>REEL</v>
          </cell>
          <cell r="BQ337">
            <v>0</v>
          </cell>
          <cell r="BR337">
            <v>0</v>
          </cell>
          <cell r="BU337">
            <v>0</v>
          </cell>
          <cell r="BX337" t="str">
            <v>INT</v>
          </cell>
          <cell r="CP337" t="str">
            <v>NON</v>
          </cell>
          <cell r="DT337" t="str">
            <v/>
          </cell>
          <cell r="DX337">
            <v>0</v>
          </cell>
        </row>
        <row r="338">
          <cell r="C338" t="str">
            <v>H2X392C00946</v>
          </cell>
          <cell r="D338" t="str">
            <v>MATERIEL</v>
          </cell>
          <cell r="E338" t="str">
            <v>INACTIF</v>
          </cell>
          <cell r="F338" t="str">
            <v/>
          </cell>
          <cell r="G338" t="str">
            <v>Pas de renouvellement - reprise demandée à échéance (30/06/2019) ex lomme / REPRIS 4/07/19</v>
          </cell>
          <cell r="H338" t="str">
            <v>LARIVIERE</v>
          </cell>
          <cell r="I338" t="str">
            <v xml:space="preserve">LILLE </v>
          </cell>
          <cell r="J338" t="str">
            <v>NORD OUEST</v>
          </cell>
          <cell r="K338">
            <v>105</v>
          </cell>
          <cell r="L338" t="str">
            <v>RENOUVELLEMENT</v>
          </cell>
          <cell r="M338">
            <v>2019</v>
          </cell>
          <cell r="N338" t="str">
            <v>SUPPRESSION</v>
          </cell>
          <cell r="O338" t="str">
            <v>08.DOSSIER CLOT</v>
          </cell>
          <cell r="P338" t="str">
            <v>CHA</v>
          </cell>
          <cell r="Q338" t="str">
            <v>FRONTAL STANDARD</v>
          </cell>
          <cell r="R338" t="str">
            <v>FENWICK</v>
          </cell>
          <cell r="S338" t="str">
            <v>H25D</v>
          </cell>
          <cell r="T338" t="str">
            <v>GASOIL</v>
          </cell>
          <cell r="V338" t="str">
            <v>SANS POSITIONNEUR</v>
          </cell>
          <cell r="X338">
            <v>2.5</v>
          </cell>
          <cell r="AD338">
            <v>43546</v>
          </cell>
          <cell r="AE338">
            <v>41086</v>
          </cell>
          <cell r="AG338">
            <v>43546</v>
          </cell>
          <cell r="AI338">
            <v>43646</v>
          </cell>
          <cell r="AJ338">
            <v>43617</v>
          </cell>
          <cell r="AK338">
            <v>2019</v>
          </cell>
          <cell r="AL338">
            <v>3</v>
          </cell>
          <cell r="AM338">
            <v>43464</v>
          </cell>
          <cell r="AN338">
            <v>43297</v>
          </cell>
          <cell r="AO338">
            <v>12</v>
          </cell>
          <cell r="AP338">
            <v>43650</v>
          </cell>
          <cell r="AQ338" t="str">
            <v>LLD</v>
          </cell>
          <cell r="AR338" t="str">
            <v>LOIRE OCEAN MANUTENTION</v>
          </cell>
          <cell r="AS338" t="str">
            <v>LOIRE OCEAN MANUTENTION</v>
          </cell>
          <cell r="AT338" t="str">
            <v/>
          </cell>
          <cell r="AU338" t="str">
            <v>HS001636</v>
          </cell>
          <cell r="AV338" t="str">
            <v>OUI</v>
          </cell>
          <cell r="AW338" t="str">
            <v>1ER AOUT</v>
          </cell>
          <cell r="AX338">
            <v>40703</v>
          </cell>
          <cell r="AY338" t="str">
            <v>AV1</v>
          </cell>
          <cell r="AZ338" t="str">
            <v>MUTA INTERNE</v>
          </cell>
          <cell r="BA338">
            <v>84</v>
          </cell>
          <cell r="BB338" t="str">
            <v>NON</v>
          </cell>
          <cell r="BC338" t="str">
            <v>OUI</v>
          </cell>
          <cell r="BD338" t="str">
            <v>PREVENTIF ET CURATIF</v>
          </cell>
          <cell r="BE338" t="str">
            <v/>
          </cell>
          <cell r="BF338" t="str">
            <v>OUI</v>
          </cell>
          <cell r="BG338">
            <v>534.12</v>
          </cell>
          <cell r="BH338">
            <v>534.12</v>
          </cell>
          <cell r="BI338">
            <v>0</v>
          </cell>
          <cell r="BN338">
            <v>506</v>
          </cell>
          <cell r="BO338">
            <v>4.41</v>
          </cell>
          <cell r="BP338" t="str">
            <v>FORFAIT</v>
          </cell>
          <cell r="BQ338">
            <v>67</v>
          </cell>
          <cell r="BR338">
            <v>7.9719402985074623</v>
          </cell>
          <cell r="BU338">
            <v>800</v>
          </cell>
          <cell r="BW338">
            <v>3633</v>
          </cell>
          <cell r="BX338" t="str">
            <v>INT</v>
          </cell>
          <cell r="CP338" t="str">
            <v>NON</v>
          </cell>
          <cell r="DS338">
            <v>43447</v>
          </cell>
          <cell r="DT338">
            <v>43629</v>
          </cell>
          <cell r="DV338">
            <v>51.9</v>
          </cell>
          <cell r="DW338">
            <v>622.79999999999995</v>
          </cell>
          <cell r="DX338">
            <v>4359.5999999999995</v>
          </cell>
        </row>
        <row r="339">
          <cell r="C339" t="str">
            <v>H2X393E02004</v>
          </cell>
          <cell r="D339" t="str">
            <v>MATERIEL</v>
          </cell>
          <cell r="E339" t="str">
            <v>ACTIF</v>
          </cell>
          <cell r="F339" t="str">
            <v/>
          </cell>
          <cell r="G339" t="str">
            <v>contrat 05/21 mais voir si anticipé ex lomme</v>
          </cell>
          <cell r="H339" t="str">
            <v>LARIVIERE</v>
          </cell>
          <cell r="I339" t="str">
            <v xml:space="preserve">LILLE </v>
          </cell>
          <cell r="J339" t="str">
            <v>NORD OUEST</v>
          </cell>
          <cell r="K339">
            <v>105</v>
          </cell>
          <cell r="L339" t="str">
            <v>RENOUVELLEMENT</v>
          </cell>
          <cell r="M339">
            <v>2021</v>
          </cell>
          <cell r="N339" t="str">
            <v>RENOUVELLEMENT</v>
          </cell>
          <cell r="P339" t="str">
            <v>CHA</v>
          </cell>
          <cell r="Q339" t="str">
            <v>FRONTAL STANDARD</v>
          </cell>
          <cell r="R339" t="str">
            <v>FENWICK</v>
          </cell>
          <cell r="S339" t="str">
            <v>H30D</v>
          </cell>
          <cell r="T339" t="str">
            <v>GASOIL</v>
          </cell>
          <cell r="V339" t="str">
            <v>POSITIONNEUR</v>
          </cell>
          <cell r="X339">
            <v>3</v>
          </cell>
          <cell r="AD339">
            <v>41791</v>
          </cell>
          <cell r="AE339">
            <v>41787</v>
          </cell>
          <cell r="AG339">
            <v>41791</v>
          </cell>
          <cell r="AI339">
            <v>44347</v>
          </cell>
          <cell r="AJ339">
            <v>44317</v>
          </cell>
          <cell r="AK339">
            <v>2021</v>
          </cell>
          <cell r="AL339">
            <v>3</v>
          </cell>
          <cell r="AM339">
            <v>44168</v>
          </cell>
          <cell r="AN339">
            <v>44019</v>
          </cell>
          <cell r="AO339">
            <v>12</v>
          </cell>
          <cell r="AQ339" t="str">
            <v>LLD</v>
          </cell>
          <cell r="AR339" t="str">
            <v>FENWICK LEASE</v>
          </cell>
          <cell r="AS339" t="str">
            <v>FENWICK LEASE</v>
          </cell>
          <cell r="AT339" t="str">
            <v/>
          </cell>
          <cell r="AU339" t="str">
            <v>001127736-00</v>
          </cell>
          <cell r="AV339" t="str">
            <v>OUI</v>
          </cell>
          <cell r="AW339" t="str">
            <v>SIG</v>
          </cell>
          <cell r="AX339">
            <v>63548</v>
          </cell>
          <cell r="AY339" t="str">
            <v>CTR</v>
          </cell>
          <cell r="AZ339" t="str">
            <v/>
          </cell>
          <cell r="BA339">
            <v>84</v>
          </cell>
          <cell r="BB339" t="str">
            <v>NON</v>
          </cell>
          <cell r="BC339" t="str">
            <v>OUI</v>
          </cell>
          <cell r="BD339" t="str">
            <v>PREVENTIF ET CURATIF</v>
          </cell>
          <cell r="BE339" t="str">
            <v>NON</v>
          </cell>
          <cell r="BF339" t="str">
            <v>OUI</v>
          </cell>
          <cell r="BG339">
            <v>514.24</v>
          </cell>
          <cell r="BH339">
            <v>353</v>
          </cell>
          <cell r="BI339">
            <v>161.24</v>
          </cell>
          <cell r="BN339">
            <v>510</v>
          </cell>
          <cell r="BO339">
            <v>4.24</v>
          </cell>
          <cell r="BP339" t="str">
            <v>FORFAIT</v>
          </cell>
          <cell r="BQ339">
            <v>67</v>
          </cell>
          <cell r="BR339">
            <v>7.6752238805970148</v>
          </cell>
          <cell r="BU339">
            <v>800</v>
          </cell>
          <cell r="BV339">
            <v>5600</v>
          </cell>
          <cell r="BW339">
            <v>4094</v>
          </cell>
          <cell r="BX339" t="str">
            <v>INT</v>
          </cell>
          <cell r="CP339" t="str">
            <v>RC</v>
          </cell>
          <cell r="DF339">
            <v>44347</v>
          </cell>
          <cell r="DG339">
            <v>2021</v>
          </cell>
          <cell r="DH339">
            <v>390</v>
          </cell>
          <cell r="DI339">
            <v>170</v>
          </cell>
          <cell r="DK339">
            <v>560</v>
          </cell>
          <cell r="DS339">
            <v>44222</v>
          </cell>
          <cell r="DT339">
            <v>44403</v>
          </cell>
          <cell r="DV339">
            <v>51.174999999999997</v>
          </cell>
          <cell r="DW339">
            <v>614.09999999999991</v>
          </cell>
          <cell r="DX339">
            <v>4298.6999999999989</v>
          </cell>
        </row>
        <row r="340">
          <cell r="C340" t="str">
            <v>Renouv H2X393E02004</v>
          </cell>
          <cell r="D340" t="str">
            <v>DEMANDE</v>
          </cell>
          <cell r="E340" t="str">
            <v>INACTIF</v>
          </cell>
          <cell r="F340" t="str">
            <v/>
          </cell>
          <cell r="G340" t="str">
            <v>demande renouvellement anticipé ex lomme</v>
          </cell>
          <cell r="H340" t="str">
            <v>LARIVIERE</v>
          </cell>
          <cell r="I340" t="str">
            <v xml:space="preserve">LILLE </v>
          </cell>
          <cell r="J340" t="str">
            <v>NORD OUEST</v>
          </cell>
          <cell r="K340">
            <v>105</v>
          </cell>
          <cell r="L340" t="str">
            <v/>
          </cell>
          <cell r="M340" t="str">
            <v/>
          </cell>
          <cell r="O340" t="str">
            <v/>
          </cell>
          <cell r="P340" t="str">
            <v>CHA</v>
          </cell>
          <cell r="Q340" t="str">
            <v>FRONTAL TRIPLEX</v>
          </cell>
          <cell r="R340" t="str">
            <v>FENWICK</v>
          </cell>
          <cell r="S340" t="str">
            <v>E30</v>
          </cell>
          <cell r="T340" t="str">
            <v>ELECTRIQUE</v>
          </cell>
          <cell r="V340" t="str">
            <v>POSITIONNEUR</v>
          </cell>
          <cell r="W340" t="str">
            <v>(CHA) DOSSERET</v>
          </cell>
          <cell r="X340">
            <v>3</v>
          </cell>
          <cell r="AD340">
            <v>43907</v>
          </cell>
          <cell r="AG340">
            <v>43907</v>
          </cell>
          <cell r="AL340" t="str">
            <v/>
          </cell>
          <cell r="AM340" t="str">
            <v/>
          </cell>
          <cell r="AO340" t="str">
            <v/>
          </cell>
          <cell r="AQ340" t="str">
            <v>LLD</v>
          </cell>
          <cell r="AR340" t="str">
            <v>LOIRE OCEAN MANUTENTION</v>
          </cell>
          <cell r="AS340" t="str">
            <v>LOIRE OCEAN MANUTENTION</v>
          </cell>
          <cell r="AT340" t="str">
            <v>2020LACH24</v>
          </cell>
          <cell r="AU340" t="str">
            <v/>
          </cell>
          <cell r="AV340" t="str">
            <v/>
          </cell>
          <cell r="AW340" t="str">
            <v/>
          </cell>
          <cell r="AX340" t="str">
            <v/>
          </cell>
          <cell r="AY340" t="str">
            <v>CTR</v>
          </cell>
          <cell r="AZ340" t="str">
            <v/>
          </cell>
          <cell r="BA340">
            <v>84</v>
          </cell>
          <cell r="BB340" t="str">
            <v>NON</v>
          </cell>
          <cell r="BC340" t="str">
            <v>OUI</v>
          </cell>
          <cell r="BD340" t="str">
            <v>PREVENTIF ET CURATIF</v>
          </cell>
          <cell r="BE340" t="str">
            <v>OUI</v>
          </cell>
          <cell r="BF340" t="str">
            <v>OUI</v>
          </cell>
          <cell r="BG340" t="str">
            <v/>
          </cell>
          <cell r="BH340" t="str">
            <v/>
          </cell>
          <cell r="BI340" t="str">
            <v/>
          </cell>
          <cell r="BN340" t="str">
            <v/>
          </cell>
          <cell r="BO340">
            <v>0</v>
          </cell>
          <cell r="BP340" t="str">
            <v>FORFAIT</v>
          </cell>
          <cell r="BQ340">
            <v>67</v>
          </cell>
          <cell r="BR340">
            <v>0</v>
          </cell>
          <cell r="BU340">
            <v>800</v>
          </cell>
          <cell r="BX340" t="str">
            <v>INT</v>
          </cell>
          <cell r="CP340" t="str">
            <v>NON</v>
          </cell>
          <cell r="DT340" t="str">
            <v/>
          </cell>
          <cell r="DX340">
            <v>0</v>
          </cell>
        </row>
        <row r="341">
          <cell r="C341" t="str">
            <v>Renouv H2X393E02004</v>
          </cell>
          <cell r="D341" t="str">
            <v>ENGAGEMENT</v>
          </cell>
          <cell r="E341" t="str">
            <v>ACTIF</v>
          </cell>
          <cell r="F341" t="str">
            <v>DE Envoi Prestataire</v>
          </cell>
          <cell r="H341" t="str">
            <v>LARIVIERE</v>
          </cell>
          <cell r="I341" t="str">
            <v xml:space="preserve">LILLE </v>
          </cell>
          <cell r="J341" t="str">
            <v>NORD OUEST</v>
          </cell>
          <cell r="K341">
            <v>105</v>
          </cell>
          <cell r="L341" t="str">
            <v/>
          </cell>
          <cell r="M341" t="str">
            <v/>
          </cell>
          <cell r="O341" t="str">
            <v/>
          </cell>
          <cell r="P341" t="str">
            <v>CHA</v>
          </cell>
          <cell r="Q341" t="str">
            <v>FRONTAL TRIPLEX</v>
          </cell>
          <cell r="R341" t="str">
            <v>FENWICK</v>
          </cell>
          <cell r="S341" t="str">
            <v>E30</v>
          </cell>
          <cell r="T341" t="str">
            <v>ELECTRIQUE</v>
          </cell>
          <cell r="V341" t="str">
            <v>POSITIONNEUR</v>
          </cell>
          <cell r="W341" t="str">
            <v>(CHA) DOSSERET</v>
          </cell>
          <cell r="X341">
            <v>3</v>
          </cell>
          <cell r="AC341">
            <v>44287</v>
          </cell>
          <cell r="AG341">
            <v>44287</v>
          </cell>
          <cell r="AI341">
            <v>44346</v>
          </cell>
          <cell r="AL341" t="str">
            <v/>
          </cell>
          <cell r="AM341" t="str">
            <v/>
          </cell>
          <cell r="AO341" t="str">
            <v/>
          </cell>
          <cell r="AQ341" t="str">
            <v>LLD</v>
          </cell>
          <cell r="AR341" t="str">
            <v>LOIRE OCEAN MANUTENTION</v>
          </cell>
          <cell r="AS341" t="str">
            <v>LOIRE OCEAN MANUTENTION</v>
          </cell>
          <cell r="AT341" t="str">
            <v>2020LACH24</v>
          </cell>
          <cell r="AU341" t="str">
            <v/>
          </cell>
          <cell r="AV341" t="str">
            <v/>
          </cell>
          <cell r="AW341" t="str">
            <v/>
          </cell>
          <cell r="AX341" t="str">
            <v/>
          </cell>
          <cell r="AY341" t="str">
            <v>CTR</v>
          </cell>
          <cell r="AZ341" t="str">
            <v/>
          </cell>
          <cell r="BA341">
            <v>84</v>
          </cell>
          <cell r="BB341" t="str">
            <v>NON</v>
          </cell>
          <cell r="BC341" t="str">
            <v>OUI</v>
          </cell>
          <cell r="BD341" t="str">
            <v>PREVENTIF ET CURATIF</v>
          </cell>
          <cell r="BE341" t="str">
            <v>OUI</v>
          </cell>
          <cell r="BF341" t="str">
            <v>OUI</v>
          </cell>
          <cell r="BG341" t="str">
            <v/>
          </cell>
          <cell r="BH341" t="str">
            <v/>
          </cell>
          <cell r="BI341" t="str">
            <v/>
          </cell>
          <cell r="BN341" t="str">
            <v/>
          </cell>
          <cell r="BO341">
            <v>0</v>
          </cell>
          <cell r="BP341" t="str">
            <v>FORFAIT</v>
          </cell>
          <cell r="BQ341">
            <v>67</v>
          </cell>
          <cell r="BR341">
            <v>0</v>
          </cell>
          <cell r="BU341">
            <v>800</v>
          </cell>
          <cell r="BX341" t="str">
            <v>INT</v>
          </cell>
          <cell r="CP341" t="str">
            <v>NON</v>
          </cell>
          <cell r="DT341" t="str">
            <v/>
          </cell>
          <cell r="DX341">
            <v>0</v>
          </cell>
        </row>
        <row r="342">
          <cell r="C342" t="str">
            <v>H2X392C00856</v>
          </cell>
          <cell r="D342" t="str">
            <v>MATERIEL</v>
          </cell>
          <cell r="E342" t="str">
            <v>INACTIF</v>
          </cell>
          <cell r="F342" t="str">
            <v/>
          </cell>
          <cell r="G342" t="str">
            <v xml:space="preserve"> </v>
          </cell>
          <cell r="H342" t="str">
            <v>LARIVIERE</v>
          </cell>
          <cell r="I342" t="str">
            <v>LILLE SFE</v>
          </cell>
          <cell r="J342" t="str">
            <v>NORD OUEST</v>
          </cell>
          <cell r="K342" t="str">
            <v>07W</v>
          </cell>
          <cell r="L342" t="str">
            <v>RENOUVELLEMENT</v>
          </cell>
          <cell r="M342">
            <v>2019</v>
          </cell>
          <cell r="N342" t="str">
            <v>PROLONGATION</v>
          </cell>
          <cell r="O342" t="str">
            <v>08.DOSSIER CLOT</v>
          </cell>
          <cell r="P342" t="str">
            <v>CHA</v>
          </cell>
          <cell r="R342" t="str">
            <v>FENWICK</v>
          </cell>
          <cell r="S342" t="str">
            <v>H25D</v>
          </cell>
          <cell r="T342" t="str">
            <v>GASOIL</v>
          </cell>
          <cell r="V342" t="str">
            <v/>
          </cell>
          <cell r="W342" t="str">
            <v/>
          </cell>
          <cell r="X342">
            <v>2.5</v>
          </cell>
          <cell r="AD342">
            <v>41088</v>
          </cell>
          <cell r="AE342">
            <v>41088</v>
          </cell>
          <cell r="AG342">
            <v>41088</v>
          </cell>
          <cell r="AI342">
            <v>43643</v>
          </cell>
          <cell r="AJ342">
            <v>43617</v>
          </cell>
          <cell r="AK342">
            <v>2019</v>
          </cell>
          <cell r="AL342">
            <v>3</v>
          </cell>
          <cell r="AM342">
            <v>43461</v>
          </cell>
          <cell r="AN342">
            <v>43297</v>
          </cell>
          <cell r="AO342">
            <v>12</v>
          </cell>
          <cell r="AP342">
            <v>44074</v>
          </cell>
          <cell r="AQ342" t="str">
            <v>LLD</v>
          </cell>
          <cell r="AR342" t="str">
            <v>LOIRE OCEAN MANUTENTION</v>
          </cell>
          <cell r="AS342" t="str">
            <v>LOIRE OCEAN MANUTENTION</v>
          </cell>
          <cell r="AT342" t="str">
            <v/>
          </cell>
          <cell r="AU342" t="str">
            <v>HS001637</v>
          </cell>
          <cell r="AV342" t="str">
            <v>OUI</v>
          </cell>
          <cell r="AW342" t="str">
            <v>1ER JUILLET</v>
          </cell>
          <cell r="AX342">
            <v>40703</v>
          </cell>
          <cell r="AY342" t="str">
            <v>CTR</v>
          </cell>
          <cell r="AZ342" t="str">
            <v/>
          </cell>
          <cell r="BA342">
            <v>84</v>
          </cell>
          <cell r="BB342" t="str">
            <v>NON</v>
          </cell>
          <cell r="BC342" t="str">
            <v>OUI</v>
          </cell>
          <cell r="BD342" t="str">
            <v>PREVENTIF ET CURATIF</v>
          </cell>
          <cell r="BE342" t="str">
            <v>OUI</v>
          </cell>
          <cell r="BF342" t="str">
            <v>OUI</v>
          </cell>
          <cell r="BG342">
            <v>547.33000000000004</v>
          </cell>
          <cell r="BH342">
            <v>547.33000000000004</v>
          </cell>
          <cell r="BI342">
            <v>0</v>
          </cell>
          <cell r="BN342">
            <v>506</v>
          </cell>
          <cell r="BO342">
            <v>4.41</v>
          </cell>
          <cell r="BP342" t="str">
            <v>FORFAIT</v>
          </cell>
          <cell r="BQ342">
            <v>67</v>
          </cell>
          <cell r="BR342">
            <v>8.1691044776119401</v>
          </cell>
          <cell r="BU342">
            <v>800</v>
          </cell>
          <cell r="BW342">
            <v>2993</v>
          </cell>
          <cell r="BX342" t="str">
            <v>INT</v>
          </cell>
          <cell r="CP342" t="str">
            <v>NON</v>
          </cell>
          <cell r="DS342">
            <v>43719</v>
          </cell>
          <cell r="DT342">
            <v>43901</v>
          </cell>
          <cell r="DV342">
            <v>34.802325581395351</v>
          </cell>
          <cell r="DW342">
            <v>417.62790697674421</v>
          </cell>
          <cell r="DX342">
            <v>2923.3953488372094</v>
          </cell>
        </row>
        <row r="343">
          <cell r="C343" t="str">
            <v>renouv H2X392C00856</v>
          </cell>
          <cell r="D343" t="str">
            <v>COMMANDE</v>
          </cell>
          <cell r="E343" t="str">
            <v>INACTIF</v>
          </cell>
          <cell r="G343" t="str">
            <v xml:space="preserve"> </v>
          </cell>
          <cell r="H343" t="str">
            <v>LARIVIERE</v>
          </cell>
          <cell r="I343" t="str">
            <v>LILLE SFE</v>
          </cell>
          <cell r="J343" t="str">
            <v>NORD OUEST</v>
          </cell>
          <cell r="K343" t="str">
            <v>07W</v>
          </cell>
          <cell r="L343" t="str">
            <v/>
          </cell>
          <cell r="M343" t="str">
            <v/>
          </cell>
          <cell r="O343" t="str">
            <v/>
          </cell>
          <cell r="P343" t="str">
            <v>CHA</v>
          </cell>
          <cell r="Q343" t="str">
            <v>FRONTAL TRIPLEX</v>
          </cell>
          <cell r="R343" t="str">
            <v>FENWICK</v>
          </cell>
          <cell r="S343" t="str">
            <v>E30</v>
          </cell>
          <cell r="T343" t="str">
            <v>ELECTRIQUE</v>
          </cell>
          <cell r="V343" t="str">
            <v>POSITIONNEUR</v>
          </cell>
          <cell r="W343" t="str">
            <v>(CHA) DOSSERET</v>
          </cell>
          <cell r="X343">
            <v>3</v>
          </cell>
          <cell r="AD343">
            <v>43867</v>
          </cell>
          <cell r="AE343">
            <v>44073</v>
          </cell>
          <cell r="AG343">
            <v>43867</v>
          </cell>
          <cell r="AI343">
            <v>44075</v>
          </cell>
          <cell r="AJ343">
            <v>44075</v>
          </cell>
          <cell r="AK343">
            <v>2020</v>
          </cell>
          <cell r="AL343" t="str">
            <v/>
          </cell>
          <cell r="AM343" t="str">
            <v/>
          </cell>
          <cell r="AO343" t="str">
            <v/>
          </cell>
          <cell r="AQ343" t="str">
            <v>LLD</v>
          </cell>
          <cell r="AR343" t="str">
            <v>LOIRE OCEAN MANUTENTION</v>
          </cell>
          <cell r="AS343" t="str">
            <v>LOIRE OCEAN MANUTENTION</v>
          </cell>
          <cell r="AT343" t="str">
            <v>2019LACH23BIS</v>
          </cell>
          <cell r="AU343" t="str">
            <v>001693059-00</v>
          </cell>
          <cell r="AV343" t="str">
            <v/>
          </cell>
          <cell r="AW343" t="str">
            <v/>
          </cell>
          <cell r="AX343" t="str">
            <v/>
          </cell>
          <cell r="AY343" t="str">
            <v>CTR</v>
          </cell>
          <cell r="AZ343" t="str">
            <v/>
          </cell>
          <cell r="BA343">
            <v>84</v>
          </cell>
          <cell r="BB343" t="str">
            <v>NON</v>
          </cell>
          <cell r="BC343" t="str">
            <v>OUI</v>
          </cell>
          <cell r="BD343" t="str">
            <v>PREVENTIF ET CURATIF</v>
          </cell>
          <cell r="BE343" t="str">
            <v>NON</v>
          </cell>
          <cell r="BF343" t="str">
            <v>OUI</v>
          </cell>
          <cell r="BG343">
            <v>619.75</v>
          </cell>
          <cell r="BH343">
            <v>497.67</v>
          </cell>
          <cell r="BI343">
            <v>122.08</v>
          </cell>
          <cell r="BN343" t="str">
            <v xml:space="preserve"> </v>
          </cell>
          <cell r="BO343">
            <v>0</v>
          </cell>
          <cell r="BP343" t="str">
            <v>FORFAIT</v>
          </cell>
          <cell r="BQ343">
            <v>67</v>
          </cell>
          <cell r="BR343">
            <v>9.25</v>
          </cell>
          <cell r="BU343">
            <v>800</v>
          </cell>
          <cell r="BX343" t="str">
            <v>INT</v>
          </cell>
          <cell r="CP343" t="str">
            <v>NON</v>
          </cell>
          <cell r="DT343" t="str">
            <v/>
          </cell>
          <cell r="DX343">
            <v>0</v>
          </cell>
        </row>
        <row r="344">
          <cell r="C344" t="str">
            <v>renouv H2X392C00856</v>
          </cell>
          <cell r="D344" t="str">
            <v>ENGAGEMENT</v>
          </cell>
          <cell r="E344" t="str">
            <v>INACTIF</v>
          </cell>
          <cell r="H344" t="str">
            <v>LARIVIERE</v>
          </cell>
          <cell r="I344" t="str">
            <v>LILLE SFE</v>
          </cell>
          <cell r="J344" t="str">
            <v>NORD OUEST</v>
          </cell>
          <cell r="K344" t="str">
            <v>07W</v>
          </cell>
          <cell r="P344" t="str">
            <v>CHA</v>
          </cell>
          <cell r="Q344" t="str">
            <v>FRONTAL TRIPLEX</v>
          </cell>
          <cell r="R344" t="str">
            <v>FENWICK</v>
          </cell>
          <cell r="S344" t="str">
            <v>E30</v>
          </cell>
          <cell r="T344" t="str">
            <v>ELECTRIQUE</v>
          </cell>
          <cell r="V344" t="str">
            <v>POSITIONNEUR</v>
          </cell>
          <cell r="W344" t="str">
            <v>(CHA) DOSSERET</v>
          </cell>
          <cell r="X344">
            <v>3</v>
          </cell>
          <cell r="AC344">
            <v>43431</v>
          </cell>
          <cell r="AD344">
            <v>43867</v>
          </cell>
          <cell r="AE344">
            <v>44073</v>
          </cell>
          <cell r="AI344">
            <v>44075</v>
          </cell>
          <cell r="AJ344">
            <v>44075</v>
          </cell>
          <cell r="AK344">
            <v>2020</v>
          </cell>
          <cell r="AQ344" t="str">
            <v>LLD</v>
          </cell>
          <cell r="AR344" t="str">
            <v>LOIRE OCEAN MANUTENTION</v>
          </cell>
          <cell r="AS344" t="str">
            <v>LOIRE OCEAN MANUTENTION</v>
          </cell>
          <cell r="AT344" t="str">
            <v>2019LACH23BIS</v>
          </cell>
          <cell r="AY344" t="str">
            <v>CTR</v>
          </cell>
          <cell r="AZ344" t="str">
            <v/>
          </cell>
          <cell r="BA344">
            <v>84</v>
          </cell>
          <cell r="BB344" t="str">
            <v>NON</v>
          </cell>
          <cell r="BC344" t="str">
            <v>OUI</v>
          </cell>
          <cell r="BD344" t="str">
            <v>PREVENTIF ET CURATIF</v>
          </cell>
          <cell r="BE344" t="str">
            <v>NON</v>
          </cell>
          <cell r="BF344" t="str">
            <v>OUI</v>
          </cell>
          <cell r="BG344">
            <v>619.75</v>
          </cell>
          <cell r="BH344">
            <v>497.67</v>
          </cell>
          <cell r="BI344">
            <v>122.08</v>
          </cell>
          <cell r="BN344">
            <v>547.33000000000004</v>
          </cell>
          <cell r="BO344">
            <v>0</v>
          </cell>
          <cell r="BP344" t="str">
            <v>FORFAIT</v>
          </cell>
          <cell r="BQ344">
            <v>67</v>
          </cell>
          <cell r="BR344">
            <v>9.25</v>
          </cell>
          <cell r="BU344">
            <v>800</v>
          </cell>
          <cell r="BX344" t="str">
            <v>INT</v>
          </cell>
          <cell r="CP344" t="str">
            <v>NON</v>
          </cell>
          <cell r="DT344" t="str">
            <v/>
          </cell>
          <cell r="DX344">
            <v>0</v>
          </cell>
        </row>
        <row r="345">
          <cell r="C345" t="str">
            <v>H2X387X02472</v>
          </cell>
          <cell r="D345" t="str">
            <v>MATERIEL</v>
          </cell>
          <cell r="E345" t="str">
            <v>ACTIF</v>
          </cell>
          <cell r="F345" t="str">
            <v>Contrat SG/loueur</v>
          </cell>
          <cell r="H345" t="str">
            <v>LARIVIERE</v>
          </cell>
          <cell r="I345" t="str">
            <v xml:space="preserve">LILLE </v>
          </cell>
          <cell r="J345" t="str">
            <v>NORD OUEST</v>
          </cell>
          <cell r="K345">
            <v>105</v>
          </cell>
          <cell r="P345" t="str">
            <v>CHA</v>
          </cell>
          <cell r="Q345" t="str">
            <v>FRONTAL TRIPLEX</v>
          </cell>
          <cell r="R345" t="str">
            <v>FENWICK</v>
          </cell>
          <cell r="S345" t="str">
            <v>E30</v>
          </cell>
          <cell r="T345" t="str">
            <v>ELECTRIQUE</v>
          </cell>
          <cell r="V345" t="str">
            <v>POSITIONNEUR</v>
          </cell>
          <cell r="W345" t="str">
            <v>(CHA) DOSSERET</v>
          </cell>
          <cell r="X345">
            <v>3</v>
          </cell>
          <cell r="AB345" t="str">
            <v>5330 mm</v>
          </cell>
          <cell r="AC345">
            <v>43431</v>
          </cell>
          <cell r="AD345">
            <v>43867</v>
          </cell>
          <cell r="AE345">
            <v>44075</v>
          </cell>
          <cell r="AF345">
            <v>44078</v>
          </cell>
          <cell r="AG345">
            <v>44075</v>
          </cell>
          <cell r="AI345">
            <v>46630</v>
          </cell>
          <cell r="AJ345">
            <v>46600</v>
          </cell>
          <cell r="AK345">
            <v>2027</v>
          </cell>
          <cell r="AL345">
            <v>3</v>
          </cell>
          <cell r="AM345">
            <v>46448</v>
          </cell>
          <cell r="AO345">
            <v>12</v>
          </cell>
          <cell r="AQ345" t="str">
            <v>LLD</v>
          </cell>
          <cell r="AR345" t="str">
            <v>LOIRE OCEAN MANUTENTION</v>
          </cell>
          <cell r="AS345" t="str">
            <v>LOIRE OCEAN MANUTENTION</v>
          </cell>
          <cell r="AT345" t="str">
            <v>2019LACH23BIS</v>
          </cell>
          <cell r="AU345" t="str">
            <v>001693059-00</v>
          </cell>
          <cell r="AV345" t="str">
            <v>OUI</v>
          </cell>
          <cell r="AW345" t="str">
            <v>1ER JANVIER</v>
          </cell>
          <cell r="AX345">
            <v>41350.68</v>
          </cell>
          <cell r="AY345" t="str">
            <v>CTR</v>
          </cell>
          <cell r="BA345">
            <v>84</v>
          </cell>
          <cell r="BB345" t="str">
            <v>NON</v>
          </cell>
          <cell r="BC345" t="str">
            <v>OUI</v>
          </cell>
          <cell r="BD345" t="str">
            <v>PREVENTIF ET CURATIF</v>
          </cell>
          <cell r="BE345" t="str">
            <v>NON</v>
          </cell>
          <cell r="BF345" t="str">
            <v>OUI</v>
          </cell>
          <cell r="BG345">
            <v>619.75</v>
          </cell>
          <cell r="BH345">
            <v>497.67</v>
          </cell>
          <cell r="BI345">
            <v>122.08</v>
          </cell>
          <cell r="BN345">
            <v>547.33000000000004</v>
          </cell>
          <cell r="BO345">
            <v>0</v>
          </cell>
          <cell r="BP345" t="str">
            <v>FORFAIT</v>
          </cell>
          <cell r="BQ345">
            <v>67</v>
          </cell>
          <cell r="BR345">
            <v>9.25</v>
          </cell>
          <cell r="BU345">
            <v>800</v>
          </cell>
          <cell r="BV345">
            <v>5600</v>
          </cell>
          <cell r="BW345">
            <v>1</v>
          </cell>
          <cell r="BX345" t="str">
            <v>INT</v>
          </cell>
          <cell r="CP345" t="str">
            <v>RC</v>
          </cell>
          <cell r="DS345">
            <v>44076</v>
          </cell>
          <cell r="DT345">
            <v>44257</v>
          </cell>
          <cell r="DV345">
            <v>0</v>
          </cell>
          <cell r="DW345">
            <v>0</v>
          </cell>
          <cell r="DX345">
            <v>0</v>
          </cell>
        </row>
        <row r="346">
          <cell r="C346" t="str">
            <v>NON DEFINIE</v>
          </cell>
          <cell r="D346" t="str">
            <v>DEMANDE</v>
          </cell>
          <cell r="E346" t="str">
            <v>INACTIF</v>
          </cell>
          <cell r="F346" t="str">
            <v/>
          </cell>
          <cell r="G346" t="str">
            <v>Souhaite un matériel pour le FIN 02/2018-- annulée déjà traitée</v>
          </cell>
          <cell r="H346" t="str">
            <v>LARIVIERE</v>
          </cell>
          <cell r="I346" t="str">
            <v>LILLE SFE</v>
          </cell>
          <cell r="J346" t="str">
            <v>NORD OUEST</v>
          </cell>
          <cell r="K346" t="str">
            <v>07W</v>
          </cell>
          <cell r="L346" t="str">
            <v>SUPPLEMENTAIRE</v>
          </cell>
          <cell r="M346">
            <v>2018</v>
          </cell>
          <cell r="N346" t="str">
            <v>SUPPLEMENTAIRE</v>
          </cell>
          <cell r="O346" t="str">
            <v>08.DOSSIER CLOT</v>
          </cell>
          <cell r="P346" t="str">
            <v>CHA</v>
          </cell>
          <cell r="S346" t="str">
            <v/>
          </cell>
          <cell r="V346" t="str">
            <v/>
          </cell>
          <cell r="W346" t="str">
            <v/>
          </cell>
          <cell r="AL346" t="str">
            <v/>
          </cell>
          <cell r="AM346" t="str">
            <v/>
          </cell>
          <cell r="AO346" t="str">
            <v/>
          </cell>
          <cell r="AT346" t="str">
            <v/>
          </cell>
          <cell r="AU346" t="str">
            <v/>
          </cell>
          <cell r="AV346" t="str">
            <v/>
          </cell>
          <cell r="AW346" t="str">
            <v/>
          </cell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  <cell r="BD346" t="str">
            <v/>
          </cell>
          <cell r="BE346" t="str">
            <v/>
          </cell>
          <cell r="BF346" t="str">
            <v/>
          </cell>
          <cell r="BG346">
            <v>0</v>
          </cell>
          <cell r="BH346" t="str">
            <v/>
          </cell>
          <cell r="BI346">
            <v>0</v>
          </cell>
          <cell r="BN346" t="str">
            <v/>
          </cell>
          <cell r="BO346">
            <v>0</v>
          </cell>
          <cell r="BR346">
            <v>0</v>
          </cell>
          <cell r="BU346">
            <v>0</v>
          </cell>
          <cell r="BX346" t="str">
            <v>INT</v>
          </cell>
          <cell r="CP346" t="str">
            <v>NON</v>
          </cell>
          <cell r="DT346" t="str">
            <v/>
          </cell>
          <cell r="DX346">
            <v>0</v>
          </cell>
        </row>
        <row r="347">
          <cell r="C347" t="str">
            <v>H2X392C00856</v>
          </cell>
          <cell r="D347" t="str">
            <v>MATERIEL</v>
          </cell>
          <cell r="E347" t="str">
            <v>INACTIF</v>
          </cell>
          <cell r="G347" t="str">
            <v xml:space="preserve"> </v>
          </cell>
          <cell r="H347" t="str">
            <v>LARIVIERE</v>
          </cell>
          <cell r="I347" t="str">
            <v>LILLE SFE</v>
          </cell>
          <cell r="J347" t="str">
            <v>NORD OUEST</v>
          </cell>
          <cell r="K347" t="str">
            <v>07W</v>
          </cell>
          <cell r="L347" t="str">
            <v/>
          </cell>
          <cell r="M347">
            <v>2020</v>
          </cell>
          <cell r="N347" t="str">
            <v>PROLONGATION</v>
          </cell>
          <cell r="O347" t="str">
            <v>08.DOSSIER CLOT</v>
          </cell>
          <cell r="P347" t="str">
            <v>CHA</v>
          </cell>
          <cell r="R347" t="str">
            <v>FENWICK</v>
          </cell>
          <cell r="S347" t="str">
            <v>H25D</v>
          </cell>
          <cell r="T347" t="str">
            <v>GASOIL</v>
          </cell>
          <cell r="V347" t="str">
            <v/>
          </cell>
          <cell r="W347" t="str">
            <v/>
          </cell>
          <cell r="X347">
            <v>2.5</v>
          </cell>
          <cell r="AD347">
            <v>43644</v>
          </cell>
          <cell r="AE347">
            <v>41088</v>
          </cell>
          <cell r="AG347">
            <v>43644</v>
          </cell>
          <cell r="AI347">
            <v>44074</v>
          </cell>
          <cell r="AJ347">
            <v>44044</v>
          </cell>
          <cell r="AK347">
            <v>2020</v>
          </cell>
          <cell r="AL347" t="str">
            <v/>
          </cell>
          <cell r="AM347" t="str">
            <v/>
          </cell>
          <cell r="AN347">
            <v>43297</v>
          </cell>
          <cell r="AO347">
            <v>12</v>
          </cell>
          <cell r="AP347">
            <v>44074</v>
          </cell>
          <cell r="AQ347" t="str">
            <v>LLD</v>
          </cell>
          <cell r="AR347" t="str">
            <v>LOIRE OCEAN MANUTENTION</v>
          </cell>
          <cell r="AS347" t="str">
            <v>LOIRE OCEAN MANUTENTION</v>
          </cell>
          <cell r="AT347" t="str">
            <v/>
          </cell>
          <cell r="AU347" t="str">
            <v>HS001637</v>
          </cell>
          <cell r="AV347" t="str">
            <v>OUI</v>
          </cell>
          <cell r="AW347" t="str">
            <v>1ER JUILLET</v>
          </cell>
          <cell r="AX347">
            <v>40703</v>
          </cell>
          <cell r="AY347" t="str">
            <v>AV1</v>
          </cell>
          <cell r="AZ347" t="str">
            <v>PROLONGATION</v>
          </cell>
          <cell r="BA347">
            <v>84</v>
          </cell>
          <cell r="BB347" t="str">
            <v>NON</v>
          </cell>
          <cell r="BC347" t="str">
            <v>OUI</v>
          </cell>
          <cell r="BD347" t="str">
            <v>PREVENTIF ET CURATIF</v>
          </cell>
          <cell r="BE347" t="str">
            <v>OUI</v>
          </cell>
          <cell r="BF347" t="str">
            <v>OUI</v>
          </cell>
          <cell r="BG347">
            <v>547.33000000000004</v>
          </cell>
          <cell r="BH347">
            <v>547.33000000000004</v>
          </cell>
          <cell r="BI347">
            <v>0</v>
          </cell>
          <cell r="BN347">
            <v>506</v>
          </cell>
          <cell r="BO347">
            <v>4.41</v>
          </cell>
          <cell r="BP347" t="str">
            <v>FORFAIT</v>
          </cell>
          <cell r="BQ347">
            <v>67</v>
          </cell>
          <cell r="BR347">
            <v>8.1691044776119401</v>
          </cell>
          <cell r="BU347">
            <v>800</v>
          </cell>
          <cell r="BW347">
            <v>2993</v>
          </cell>
          <cell r="BX347" t="str">
            <v>INT</v>
          </cell>
          <cell r="CP347" t="str">
            <v>NON</v>
          </cell>
          <cell r="DS347">
            <v>43719</v>
          </cell>
          <cell r="DT347">
            <v>43901</v>
          </cell>
          <cell r="DV347">
            <v>34.802325581395351</v>
          </cell>
          <cell r="DW347">
            <v>417.62790697674421</v>
          </cell>
          <cell r="DX347">
            <v>2923.3953488372094</v>
          </cell>
        </row>
        <row r="348">
          <cell r="C348" t="str">
            <v>514019C00077</v>
          </cell>
          <cell r="D348" t="str">
            <v>MATERIEL</v>
          </cell>
          <cell r="E348" t="str">
            <v>INACTIF</v>
          </cell>
          <cell r="F348" t="str">
            <v/>
          </cell>
          <cell r="G348" t="str">
            <v/>
          </cell>
          <cell r="H348" t="str">
            <v>LARIVIERE</v>
          </cell>
          <cell r="I348" t="str">
            <v>LIMOGES</v>
          </cell>
          <cell r="J348" t="str">
            <v>CENTRE OUEST</v>
          </cell>
          <cell r="K348">
            <v>570</v>
          </cell>
          <cell r="L348" t="str">
            <v>RENOUVELLEMENT</v>
          </cell>
          <cell r="M348">
            <v>2019</v>
          </cell>
          <cell r="N348" t="str">
            <v>RENOUVELLEMENT</v>
          </cell>
          <cell r="O348" t="str">
            <v>08.DOSSIER CLOT</v>
          </cell>
          <cell r="P348" t="str">
            <v>CHA</v>
          </cell>
          <cell r="Q348" t="str">
            <v>FRONTAL STANDARD</v>
          </cell>
          <cell r="R348" t="str">
            <v>STILL</v>
          </cell>
          <cell r="S348" t="str">
            <v>RC40.25</v>
          </cell>
          <cell r="T348" t="str">
            <v>GAZ</v>
          </cell>
          <cell r="V348" t="str">
            <v>SANS POSITIONNEUR</v>
          </cell>
          <cell r="X348">
            <v>2.5</v>
          </cell>
          <cell r="AD348">
            <v>41213</v>
          </cell>
          <cell r="AE348">
            <v>41213</v>
          </cell>
          <cell r="AG348">
            <v>41213</v>
          </cell>
          <cell r="AI348">
            <v>43768</v>
          </cell>
          <cell r="AJ348">
            <v>43739</v>
          </cell>
          <cell r="AK348">
            <v>2019</v>
          </cell>
          <cell r="AL348">
            <v>1</v>
          </cell>
          <cell r="AM348">
            <v>43648</v>
          </cell>
          <cell r="AN348">
            <v>43297</v>
          </cell>
          <cell r="AO348">
            <v>1</v>
          </cell>
          <cell r="AP348">
            <v>43769</v>
          </cell>
          <cell r="AQ348" t="str">
            <v>LLD</v>
          </cell>
          <cell r="AR348" t="str">
            <v>STILL LOCATION</v>
          </cell>
          <cell r="AS348" t="str">
            <v>STILL LOCATION</v>
          </cell>
          <cell r="AT348" t="str">
            <v>OUI00</v>
          </cell>
          <cell r="AU348" t="str">
            <v>838916</v>
          </cell>
          <cell r="AV348" t="str">
            <v>OUI</v>
          </cell>
          <cell r="AW348" t="str">
            <v>1ER JANVIER</v>
          </cell>
          <cell r="AX348">
            <v>41850</v>
          </cell>
          <cell r="AY348" t="str">
            <v>CTR</v>
          </cell>
          <cell r="AZ348" t="str">
            <v/>
          </cell>
          <cell r="BA348">
            <v>84</v>
          </cell>
          <cell r="BB348" t="str">
            <v>NON</v>
          </cell>
          <cell r="BC348" t="str">
            <v>OUI</v>
          </cell>
          <cell r="BD348" t="str">
            <v>PREVENTIF ET CURATIF</v>
          </cell>
          <cell r="BE348" t="str">
            <v>NON</v>
          </cell>
          <cell r="BF348" t="str">
            <v>OUI</v>
          </cell>
          <cell r="BG348">
            <v>484.4</v>
          </cell>
          <cell r="BH348">
            <v>484.4</v>
          </cell>
          <cell r="BI348">
            <v>0</v>
          </cell>
          <cell r="BN348">
            <v>474</v>
          </cell>
          <cell r="BO348">
            <v>0</v>
          </cell>
          <cell r="BP348" t="str">
            <v>FORFAIT</v>
          </cell>
          <cell r="BQ348">
            <v>67</v>
          </cell>
          <cell r="BR348">
            <v>7.2298507462686565</v>
          </cell>
          <cell r="BU348">
            <v>800</v>
          </cell>
          <cell r="BX348" t="str">
            <v>INT</v>
          </cell>
          <cell r="CP348" t="str">
            <v>SUPP</v>
          </cell>
          <cell r="DT348" t="str">
            <v/>
          </cell>
          <cell r="DX348">
            <v>0</v>
          </cell>
        </row>
        <row r="349">
          <cell r="C349" t="str">
            <v>H2X393C01976</v>
          </cell>
          <cell r="D349" t="str">
            <v>MATERIEL</v>
          </cell>
          <cell r="E349" t="str">
            <v>INACTIF</v>
          </cell>
          <cell r="F349" t="str">
            <v/>
          </cell>
          <cell r="G349" t="str">
            <v/>
          </cell>
          <cell r="H349" t="str">
            <v>LARIVIERE</v>
          </cell>
          <cell r="I349" t="str">
            <v>LIMOGES</v>
          </cell>
          <cell r="J349" t="str">
            <v>CENTRE OUEST</v>
          </cell>
          <cell r="K349">
            <v>570</v>
          </cell>
          <cell r="L349" t="str">
            <v>RENOUVELLEMENT</v>
          </cell>
          <cell r="M349">
            <v>2019</v>
          </cell>
          <cell r="N349" t="str">
            <v>RENOUVELLEMENT</v>
          </cell>
          <cell r="O349" t="str">
            <v>08.DOSSIER CLOT</v>
          </cell>
          <cell r="P349" t="str">
            <v>CHA</v>
          </cell>
          <cell r="Q349" t="str">
            <v>FRONTAL STANDARD</v>
          </cell>
          <cell r="R349" t="str">
            <v>FENWICK</v>
          </cell>
          <cell r="S349" t="str">
            <v>H30T</v>
          </cell>
          <cell r="T349" t="str">
            <v>GAZ</v>
          </cell>
          <cell r="V349" t="str">
            <v>SANS POSITIONNEUR</v>
          </cell>
          <cell r="X349">
            <v>3</v>
          </cell>
          <cell r="AD349">
            <v>41061</v>
          </cell>
          <cell r="AE349">
            <v>41061</v>
          </cell>
          <cell r="AG349">
            <v>41061</v>
          </cell>
          <cell r="AI349">
            <v>43616</v>
          </cell>
          <cell r="AJ349">
            <v>43586</v>
          </cell>
          <cell r="AK349">
            <v>2019</v>
          </cell>
          <cell r="AL349">
            <v>3</v>
          </cell>
          <cell r="AM349">
            <v>43437</v>
          </cell>
          <cell r="AN349">
            <v>43297</v>
          </cell>
          <cell r="AO349">
            <v>12</v>
          </cell>
          <cell r="AP349">
            <v>43799</v>
          </cell>
          <cell r="AQ349" t="str">
            <v>LLD</v>
          </cell>
          <cell r="AR349" t="str">
            <v>LOIRE OCEAN MANUTENTION</v>
          </cell>
          <cell r="AS349" t="str">
            <v>LOIRE OCEAN MANUTENTION</v>
          </cell>
          <cell r="AT349" t="str">
            <v>OUI00</v>
          </cell>
          <cell r="AU349" t="str">
            <v>HS001647</v>
          </cell>
          <cell r="AV349" t="str">
            <v>OUI</v>
          </cell>
          <cell r="AW349" t="str">
            <v>1ER JUIN</v>
          </cell>
          <cell r="AX349">
            <v>45448</v>
          </cell>
          <cell r="AY349" t="str">
            <v>CTR</v>
          </cell>
          <cell r="AZ349" t="str">
            <v/>
          </cell>
          <cell r="BA349">
            <v>84</v>
          </cell>
          <cell r="BB349" t="str">
            <v>NON</v>
          </cell>
          <cell r="BC349" t="str">
            <v>OUI</v>
          </cell>
          <cell r="BD349" t="str">
            <v>PREVENTIF ET CURATIF</v>
          </cell>
          <cell r="BE349" t="str">
            <v>OUI</v>
          </cell>
          <cell r="BF349" t="str">
            <v>OUI</v>
          </cell>
          <cell r="BG349">
            <v>584.80999999999995</v>
          </cell>
          <cell r="BH349">
            <v>584.80999999999995</v>
          </cell>
          <cell r="BI349">
            <v>0</v>
          </cell>
          <cell r="BN349">
            <v>539</v>
          </cell>
          <cell r="BO349">
            <v>4.59</v>
          </cell>
          <cell r="BP349" t="str">
            <v>FORFAIT</v>
          </cell>
          <cell r="BQ349">
            <v>67</v>
          </cell>
          <cell r="BR349">
            <v>8.7285074626865669</v>
          </cell>
          <cell r="BU349">
            <v>800</v>
          </cell>
          <cell r="BW349">
            <v>4482</v>
          </cell>
          <cell r="BX349" t="str">
            <v>INT</v>
          </cell>
          <cell r="CP349" t="str">
            <v>NON</v>
          </cell>
          <cell r="DS349">
            <v>43749</v>
          </cell>
          <cell r="DT349">
            <v>43932</v>
          </cell>
          <cell r="DV349">
            <v>50.93181818181818</v>
          </cell>
          <cell r="DW349">
            <v>611.18181818181813</v>
          </cell>
          <cell r="DX349">
            <v>4278.272727272727</v>
          </cell>
        </row>
        <row r="350">
          <cell r="C350" t="str">
            <v>H2X392V02286</v>
          </cell>
          <cell r="D350" t="str">
            <v>COMMANDE</v>
          </cell>
          <cell r="E350" t="str">
            <v>INACTIF</v>
          </cell>
          <cell r="F350" t="str">
            <v/>
          </cell>
          <cell r="G350" t="str">
            <v/>
          </cell>
          <cell r="H350" t="str">
            <v>LARIVIERE</v>
          </cell>
          <cell r="I350" t="str">
            <v>LIMOGES</v>
          </cell>
          <cell r="J350" t="str">
            <v>CENTRE OUEST</v>
          </cell>
          <cell r="K350">
            <v>570</v>
          </cell>
          <cell r="L350" t="str">
            <v/>
          </cell>
          <cell r="M350" t="str">
            <v/>
          </cell>
          <cell r="O350" t="str">
            <v/>
          </cell>
          <cell r="P350" t="str">
            <v>CHA</v>
          </cell>
          <cell r="Q350" t="str">
            <v>FRONTAL TRIPLEX</v>
          </cell>
          <cell r="R350" t="str">
            <v>FENWICK</v>
          </cell>
          <cell r="S350" t="str">
            <v>H25T</v>
          </cell>
          <cell r="T350" t="str">
            <v>GAZ</v>
          </cell>
          <cell r="V350" t="str">
            <v>POSITIONNEUR</v>
          </cell>
          <cell r="X350">
            <v>2.5</v>
          </cell>
          <cell r="AD350">
            <v>43671</v>
          </cell>
          <cell r="AE350">
            <v>43766</v>
          </cell>
          <cell r="AG350">
            <v>43671</v>
          </cell>
          <cell r="AI350">
            <v>46326</v>
          </cell>
          <cell r="AJ350">
            <v>46296</v>
          </cell>
          <cell r="AK350">
            <v>2026</v>
          </cell>
          <cell r="AL350">
            <v>3</v>
          </cell>
          <cell r="AM350">
            <v>46144</v>
          </cell>
          <cell r="AO350">
            <v>12</v>
          </cell>
          <cell r="AQ350" t="str">
            <v>LLD</v>
          </cell>
          <cell r="AR350" t="str">
            <v>FENWICK LEASE</v>
          </cell>
          <cell r="AS350" t="str">
            <v>FENWICK LEASE</v>
          </cell>
          <cell r="AT350" t="str">
            <v>2019LACH24</v>
          </cell>
          <cell r="AU350" t="str">
            <v>001656970-00</v>
          </cell>
          <cell r="AV350" t="str">
            <v>OUI</v>
          </cell>
          <cell r="AW350" t="str">
            <v>SIG</v>
          </cell>
          <cell r="AX350">
            <v>66744</v>
          </cell>
          <cell r="AY350" t="str">
            <v>CTR</v>
          </cell>
          <cell r="AZ350" t="str">
            <v/>
          </cell>
          <cell r="BA350">
            <v>84</v>
          </cell>
          <cell r="BB350" t="str">
            <v>NON</v>
          </cell>
          <cell r="BC350" t="str">
            <v>OUI</v>
          </cell>
          <cell r="BD350" t="str">
            <v>PREVENTIF ET CURATIF</v>
          </cell>
          <cell r="BE350" t="str">
            <v>NON</v>
          </cell>
          <cell r="BF350" t="str">
            <v>OUI</v>
          </cell>
          <cell r="BG350">
            <v>538.22</v>
          </cell>
          <cell r="BH350">
            <v>367.33</v>
          </cell>
          <cell r="BI350">
            <v>170.89</v>
          </cell>
          <cell r="BN350">
            <v>538.22</v>
          </cell>
          <cell r="BO350">
            <v>4.3499999999999996</v>
          </cell>
          <cell r="BP350" t="str">
            <v>FORFAIT</v>
          </cell>
          <cell r="BQ350">
            <v>67</v>
          </cell>
          <cell r="BR350">
            <v>8.0331343283582086</v>
          </cell>
          <cell r="BU350">
            <v>800</v>
          </cell>
          <cell r="BW350">
            <v>404</v>
          </cell>
          <cell r="BX350" t="str">
            <v>INT</v>
          </cell>
          <cell r="CP350" t="str">
            <v>NON</v>
          </cell>
          <cell r="DS350">
            <v>44127</v>
          </cell>
          <cell r="DT350">
            <v>44309</v>
          </cell>
          <cell r="DV350">
            <v>36.727272727272727</v>
          </cell>
          <cell r="DW350">
            <v>440.72727272727275</v>
          </cell>
          <cell r="DX350">
            <v>3085.090909090909</v>
          </cell>
        </row>
        <row r="351">
          <cell r="C351" t="str">
            <v>H2X392V02286</v>
          </cell>
          <cell r="D351" t="str">
            <v>MATERIEL</v>
          </cell>
          <cell r="E351" t="str">
            <v>ACTIF</v>
          </cell>
          <cell r="F351" t="str">
            <v/>
          </cell>
          <cell r="G351" t="str">
            <v/>
          </cell>
          <cell r="H351" t="str">
            <v>LARIVIERE</v>
          </cell>
          <cell r="I351" t="str">
            <v>LIMOGES</v>
          </cell>
          <cell r="J351" t="str">
            <v>CENTRE OUEST</v>
          </cell>
          <cell r="K351">
            <v>570</v>
          </cell>
          <cell r="L351" t="str">
            <v/>
          </cell>
          <cell r="M351" t="str">
            <v/>
          </cell>
          <cell r="O351" t="str">
            <v/>
          </cell>
          <cell r="P351" t="str">
            <v>CHA</v>
          </cell>
          <cell r="Q351" t="str">
            <v>FRONTAL TRIPLEX</v>
          </cell>
          <cell r="R351" t="str">
            <v>FENWICK</v>
          </cell>
          <cell r="S351" t="str">
            <v>H25T</v>
          </cell>
          <cell r="T351" t="str">
            <v>GAZ</v>
          </cell>
          <cell r="V351" t="str">
            <v>POSITIONNEUR</v>
          </cell>
          <cell r="X351">
            <v>2.5</v>
          </cell>
          <cell r="AD351">
            <v>43770</v>
          </cell>
          <cell r="AE351">
            <v>43766</v>
          </cell>
          <cell r="AG351">
            <v>43770</v>
          </cell>
          <cell r="AI351">
            <v>46326</v>
          </cell>
          <cell r="AJ351">
            <v>46296</v>
          </cell>
          <cell r="AK351">
            <v>2026</v>
          </cell>
          <cell r="AL351">
            <v>3</v>
          </cell>
          <cell r="AM351">
            <v>46144</v>
          </cell>
          <cell r="AO351">
            <v>12</v>
          </cell>
          <cell r="AQ351" t="str">
            <v>LLD</v>
          </cell>
          <cell r="AR351" t="str">
            <v>FENWICK LEASE</v>
          </cell>
          <cell r="AS351" t="str">
            <v>FENWICK LEASE</v>
          </cell>
          <cell r="AT351" t="str">
            <v>2019LACH24</v>
          </cell>
          <cell r="AU351" t="str">
            <v>001656970-00</v>
          </cell>
          <cell r="AV351" t="str">
            <v>OUI</v>
          </cell>
          <cell r="AW351" t="str">
            <v>SIG</v>
          </cell>
          <cell r="AX351">
            <v>66744</v>
          </cell>
          <cell r="AY351" t="str">
            <v>CTR</v>
          </cell>
          <cell r="AZ351" t="str">
            <v/>
          </cell>
          <cell r="BA351">
            <v>84</v>
          </cell>
          <cell r="BB351" t="str">
            <v>NON</v>
          </cell>
          <cell r="BC351" t="str">
            <v>OUI</v>
          </cell>
          <cell r="BD351" t="str">
            <v>PREVENTIF ET CURATIF</v>
          </cell>
          <cell r="BE351" t="str">
            <v>NON</v>
          </cell>
          <cell r="BF351" t="str">
            <v>OUI</v>
          </cell>
          <cell r="BG351">
            <v>538.22</v>
          </cell>
          <cell r="BH351">
            <v>367.33</v>
          </cell>
          <cell r="BI351">
            <v>170.89</v>
          </cell>
          <cell r="BN351">
            <v>538.22</v>
          </cell>
          <cell r="BO351">
            <v>4.3499999999999996</v>
          </cell>
          <cell r="BP351" t="str">
            <v>FORFAIT</v>
          </cell>
          <cell r="BQ351">
            <v>67</v>
          </cell>
          <cell r="BR351">
            <v>8.0331343283582086</v>
          </cell>
          <cell r="BU351">
            <v>800</v>
          </cell>
          <cell r="BV351">
            <v>5600</v>
          </cell>
          <cell r="BW351">
            <v>404</v>
          </cell>
          <cell r="BX351" t="str">
            <v>INT</v>
          </cell>
          <cell r="CP351" t="str">
            <v>RC</v>
          </cell>
          <cell r="DS351">
            <v>44127</v>
          </cell>
          <cell r="DT351">
            <v>44309</v>
          </cell>
          <cell r="DV351">
            <v>36.727272727272727</v>
          </cell>
          <cell r="DW351">
            <v>440.72727272727275</v>
          </cell>
          <cell r="DX351">
            <v>3085.090909090909</v>
          </cell>
        </row>
        <row r="352">
          <cell r="C352" t="str">
            <v>H2X393V05651</v>
          </cell>
          <cell r="D352" t="str">
            <v>COMMANDE</v>
          </cell>
          <cell r="E352" t="str">
            <v>INACTIF</v>
          </cell>
          <cell r="F352" t="str">
            <v/>
          </cell>
          <cell r="G352" t="str">
            <v/>
          </cell>
          <cell r="H352" t="str">
            <v>LARIVIERE</v>
          </cell>
          <cell r="I352" t="str">
            <v>LIMOGES</v>
          </cell>
          <cell r="J352" t="str">
            <v>CENTRE OUEST</v>
          </cell>
          <cell r="K352">
            <v>570</v>
          </cell>
          <cell r="L352" t="str">
            <v/>
          </cell>
          <cell r="M352" t="str">
            <v/>
          </cell>
          <cell r="O352" t="str">
            <v/>
          </cell>
          <cell r="P352" t="str">
            <v>CHA</v>
          </cell>
          <cell r="Q352" t="str">
            <v>FRONTAL TRIPLEX</v>
          </cell>
          <cell r="R352" t="str">
            <v>FENWICK</v>
          </cell>
          <cell r="S352" t="str">
            <v>H30T</v>
          </cell>
          <cell r="T352" t="str">
            <v>GAZ</v>
          </cell>
          <cell r="V352" t="str">
            <v>POSITIONNEUR</v>
          </cell>
          <cell r="X352">
            <v>3</v>
          </cell>
          <cell r="AD352">
            <v>43671</v>
          </cell>
          <cell r="AE352">
            <v>43794</v>
          </cell>
          <cell r="AG352">
            <v>43671</v>
          </cell>
          <cell r="AI352">
            <v>43794</v>
          </cell>
          <cell r="AJ352">
            <v>43770</v>
          </cell>
          <cell r="AK352">
            <v>2019</v>
          </cell>
          <cell r="AL352">
            <v>3</v>
          </cell>
          <cell r="AM352">
            <v>43612</v>
          </cell>
          <cell r="AO352">
            <v>12</v>
          </cell>
          <cell r="AQ352" t="str">
            <v>LLD</v>
          </cell>
          <cell r="AR352" t="str">
            <v>FENWICK LEASE</v>
          </cell>
          <cell r="AS352" t="str">
            <v>FENWICK LEASE</v>
          </cell>
          <cell r="AT352" t="str">
            <v>2019LACH25</v>
          </cell>
          <cell r="AU352" t="str">
            <v>001656971-00</v>
          </cell>
          <cell r="AV352" t="str">
            <v>OUI</v>
          </cell>
          <cell r="AW352" t="str">
            <v>SIG</v>
          </cell>
          <cell r="AX352">
            <v>75281</v>
          </cell>
          <cell r="AY352" t="str">
            <v>CTR</v>
          </cell>
          <cell r="AZ352" t="str">
            <v/>
          </cell>
          <cell r="BA352">
            <v>84</v>
          </cell>
          <cell r="BB352" t="str">
            <v>NON</v>
          </cell>
          <cell r="BC352" t="str">
            <v>OUI</v>
          </cell>
          <cell r="BD352" t="str">
            <v>PREVENTIF ET CURATIF</v>
          </cell>
          <cell r="BE352" t="str">
            <v>NON</v>
          </cell>
          <cell r="BF352" t="str">
            <v>OUI</v>
          </cell>
          <cell r="BG352">
            <v>592.23</v>
          </cell>
          <cell r="BH352">
            <v>411.84</v>
          </cell>
          <cell r="BI352">
            <v>180.39</v>
          </cell>
          <cell r="BN352">
            <v>592.23</v>
          </cell>
          <cell r="BO352">
            <v>4.59</v>
          </cell>
          <cell r="BP352" t="str">
            <v>FORFAIT</v>
          </cell>
          <cell r="BQ352">
            <v>67</v>
          </cell>
          <cell r="BR352">
            <v>8.839253731343284</v>
          </cell>
          <cell r="BU352">
            <v>800</v>
          </cell>
          <cell r="BW352">
            <v>415</v>
          </cell>
          <cell r="BX352" t="str">
            <v>INT</v>
          </cell>
          <cell r="CP352" t="str">
            <v>NON</v>
          </cell>
          <cell r="DS352">
            <v>44127</v>
          </cell>
          <cell r="DT352">
            <v>44309</v>
          </cell>
          <cell r="DV352">
            <v>37.727272727272727</v>
          </cell>
          <cell r="DW352">
            <v>452.72727272727275</v>
          </cell>
          <cell r="DX352">
            <v>3169.090909090909</v>
          </cell>
        </row>
        <row r="353">
          <cell r="C353" t="str">
            <v>H2X393V05651</v>
          </cell>
          <cell r="D353" t="str">
            <v>MATERIEL</v>
          </cell>
          <cell r="E353" t="str">
            <v>ACTIF</v>
          </cell>
          <cell r="F353" t="str">
            <v/>
          </cell>
          <cell r="G353" t="str">
            <v/>
          </cell>
          <cell r="H353" t="str">
            <v>LARIVIERE</v>
          </cell>
          <cell r="I353" t="str">
            <v>LIMOGES</v>
          </cell>
          <cell r="J353" t="str">
            <v>CENTRE OUEST</v>
          </cell>
          <cell r="K353">
            <v>570</v>
          </cell>
          <cell r="L353" t="str">
            <v/>
          </cell>
          <cell r="M353" t="str">
            <v/>
          </cell>
          <cell r="O353" t="str">
            <v/>
          </cell>
          <cell r="P353" t="str">
            <v>CHA</v>
          </cell>
          <cell r="Q353" t="str">
            <v>FRONTAL TRIPLEX</v>
          </cell>
          <cell r="R353" t="str">
            <v>FENWICK</v>
          </cell>
          <cell r="S353" t="str">
            <v>H30T</v>
          </cell>
          <cell r="T353" t="str">
            <v>GAZ</v>
          </cell>
          <cell r="V353" t="str">
            <v>POSITIONNEUR</v>
          </cell>
          <cell r="X353">
            <v>3</v>
          </cell>
          <cell r="AD353">
            <v>43800</v>
          </cell>
          <cell r="AE353">
            <v>43790</v>
          </cell>
          <cell r="AG353">
            <v>43800</v>
          </cell>
          <cell r="AI353">
            <v>46356</v>
          </cell>
          <cell r="AJ353">
            <v>46327</v>
          </cell>
          <cell r="AK353">
            <v>2026</v>
          </cell>
          <cell r="AL353">
            <v>3</v>
          </cell>
          <cell r="AM353">
            <v>46174</v>
          </cell>
          <cell r="AO353">
            <v>12</v>
          </cell>
          <cell r="AQ353" t="str">
            <v>LLD</v>
          </cell>
          <cell r="AR353" t="str">
            <v>FENWICK LEASE</v>
          </cell>
          <cell r="AS353" t="str">
            <v>FENWICK LEASE</v>
          </cell>
          <cell r="AT353" t="str">
            <v>2019LACH25</v>
          </cell>
          <cell r="AU353" t="str">
            <v>001656971-00</v>
          </cell>
          <cell r="AV353" t="str">
            <v>OUI</v>
          </cell>
          <cell r="AW353" t="str">
            <v>SIG</v>
          </cell>
          <cell r="AX353">
            <v>75281</v>
          </cell>
          <cell r="AY353" t="str">
            <v>CTR</v>
          </cell>
          <cell r="AZ353" t="str">
            <v/>
          </cell>
          <cell r="BA353">
            <v>84</v>
          </cell>
          <cell r="BB353" t="str">
            <v>NON</v>
          </cell>
          <cell r="BC353" t="str">
            <v>OUI</v>
          </cell>
          <cell r="BD353" t="str">
            <v>PREVENTIF ET CURATIF</v>
          </cell>
          <cell r="BE353" t="str">
            <v>NON</v>
          </cell>
          <cell r="BF353" t="str">
            <v>OUI</v>
          </cell>
          <cell r="BG353">
            <v>592.23</v>
          </cell>
          <cell r="BH353">
            <v>411.84</v>
          </cell>
          <cell r="BI353">
            <v>180.39</v>
          </cell>
          <cell r="BN353">
            <v>592.23</v>
          </cell>
          <cell r="BO353">
            <v>4.59</v>
          </cell>
          <cell r="BP353" t="str">
            <v>FORFAIT</v>
          </cell>
          <cell r="BQ353">
            <v>67</v>
          </cell>
          <cell r="BR353">
            <v>8.839253731343284</v>
          </cell>
          <cell r="BU353">
            <v>800</v>
          </cell>
          <cell r="BV353">
            <v>5600</v>
          </cell>
          <cell r="BW353">
            <v>415</v>
          </cell>
          <cell r="BX353" t="str">
            <v>INT</v>
          </cell>
          <cell r="CP353" t="str">
            <v>RC</v>
          </cell>
          <cell r="DS353">
            <v>44127</v>
          </cell>
          <cell r="DT353">
            <v>44309</v>
          </cell>
          <cell r="DV353">
            <v>37.727272727272727</v>
          </cell>
          <cell r="DW353">
            <v>452.72727272727275</v>
          </cell>
          <cell r="DX353">
            <v>3169.090909090909</v>
          </cell>
        </row>
        <row r="354">
          <cell r="C354" t="str">
            <v>H2X392C02457</v>
          </cell>
          <cell r="D354" t="str">
            <v>MATERIEL</v>
          </cell>
          <cell r="E354" t="str">
            <v>INACTIF</v>
          </cell>
          <cell r="F354" t="str">
            <v/>
          </cell>
          <cell r="G354" t="str">
            <v/>
          </cell>
          <cell r="H354" t="str">
            <v>LARIVIERE</v>
          </cell>
          <cell r="I354" t="str">
            <v>LORIENT</v>
          </cell>
          <cell r="J354" t="str">
            <v>OUEST</v>
          </cell>
          <cell r="K354" t="str">
            <v>G11</v>
          </cell>
          <cell r="L354" t="str">
            <v>RENOUVELLEMENT</v>
          </cell>
          <cell r="M354">
            <v>2019</v>
          </cell>
          <cell r="N354" t="str">
            <v>RENOUVELLEMENT</v>
          </cell>
          <cell r="O354" t="str">
            <v>08.DOSSIER CLOT</v>
          </cell>
          <cell r="P354" t="str">
            <v>CHA</v>
          </cell>
          <cell r="Q354" t="str">
            <v>FRONTAL STANDARD</v>
          </cell>
          <cell r="R354" t="str">
            <v>FENWICK</v>
          </cell>
          <cell r="S354" t="str">
            <v>H25D</v>
          </cell>
          <cell r="T354" t="str">
            <v>GASOIL</v>
          </cell>
          <cell r="V354" t="str">
            <v>SANS POSITIONNEUR</v>
          </cell>
          <cell r="X354">
            <v>2.5</v>
          </cell>
          <cell r="AD354">
            <v>41244</v>
          </cell>
          <cell r="AE354">
            <v>41239</v>
          </cell>
          <cell r="AG354">
            <v>41244</v>
          </cell>
          <cell r="AI354">
            <v>43799</v>
          </cell>
          <cell r="AJ354">
            <v>43770</v>
          </cell>
          <cell r="AK354">
            <v>2019</v>
          </cell>
          <cell r="AL354">
            <v>3</v>
          </cell>
          <cell r="AM354">
            <v>43617</v>
          </cell>
          <cell r="AN354">
            <v>43297</v>
          </cell>
          <cell r="AO354">
            <v>12</v>
          </cell>
          <cell r="AP354">
            <v>43799</v>
          </cell>
          <cell r="AQ354" t="str">
            <v>LLD</v>
          </cell>
          <cell r="AR354" t="str">
            <v>LOIRE OCEAN MANUTENTION</v>
          </cell>
          <cell r="AS354" t="str">
            <v>LOIRE OCEAN MANUTENTION</v>
          </cell>
          <cell r="AT354" t="str">
            <v/>
          </cell>
          <cell r="AU354" t="str">
            <v>HS001700</v>
          </cell>
          <cell r="AV354" t="str">
            <v>OUI</v>
          </cell>
          <cell r="AW354" t="str">
            <v>1ER DECEMBRE</v>
          </cell>
          <cell r="AX354">
            <v>40703.199999999997</v>
          </cell>
          <cell r="AY354" t="str">
            <v>CTR</v>
          </cell>
          <cell r="AZ354" t="str">
            <v/>
          </cell>
          <cell r="BA354">
            <v>84</v>
          </cell>
          <cell r="BB354" t="str">
            <v>NON</v>
          </cell>
          <cell r="BC354" t="str">
            <v>OUI</v>
          </cell>
          <cell r="BD354" t="str">
            <v>PREVENTIF ET CURATIF</v>
          </cell>
          <cell r="BE354" t="str">
            <v>OUI</v>
          </cell>
          <cell r="BF354" t="str">
            <v>OUI</v>
          </cell>
          <cell r="BG354">
            <v>538.73</v>
          </cell>
          <cell r="BH354">
            <v>538.73</v>
          </cell>
          <cell r="BI354">
            <v>0</v>
          </cell>
          <cell r="BN354">
            <v>506</v>
          </cell>
          <cell r="BO354">
            <v>4.41</v>
          </cell>
          <cell r="BP354" t="str">
            <v>FORFAIT</v>
          </cell>
          <cell r="BQ354">
            <v>67</v>
          </cell>
          <cell r="BR354">
            <v>8.0407462686567168</v>
          </cell>
          <cell r="BU354">
            <v>800</v>
          </cell>
          <cell r="BW354">
            <v>2928</v>
          </cell>
          <cell r="BX354" t="str">
            <v>INT</v>
          </cell>
          <cell r="CP354" t="str">
            <v>NON</v>
          </cell>
          <cell r="DS354">
            <v>43790</v>
          </cell>
          <cell r="DT354">
            <v>43972</v>
          </cell>
          <cell r="DV354">
            <v>34.857142857142854</v>
          </cell>
          <cell r="DW354">
            <v>418.28571428571422</v>
          </cell>
          <cell r="DX354">
            <v>2927.9999999999995</v>
          </cell>
        </row>
        <row r="355">
          <cell r="C355" t="str">
            <v>H2X392V02347</v>
          </cell>
          <cell r="D355" t="str">
            <v>COMMANDE</v>
          </cell>
          <cell r="E355" t="str">
            <v>INACTIF</v>
          </cell>
          <cell r="F355" t="str">
            <v/>
          </cell>
          <cell r="G355" t="str">
            <v/>
          </cell>
          <cell r="H355" t="str">
            <v>LARIVIERE</v>
          </cell>
          <cell r="I355" t="str">
            <v>LORIENT</v>
          </cell>
          <cell r="J355" t="str">
            <v>OUEST</v>
          </cell>
          <cell r="K355" t="str">
            <v>G11</v>
          </cell>
          <cell r="L355" t="str">
            <v/>
          </cell>
          <cell r="M355" t="str">
            <v/>
          </cell>
          <cell r="O355" t="str">
            <v/>
          </cell>
          <cell r="P355" t="str">
            <v>CHA</v>
          </cell>
          <cell r="Q355" t="str">
            <v>FRONTAL STANDARD</v>
          </cell>
          <cell r="R355" t="str">
            <v>FENWICK</v>
          </cell>
          <cell r="S355" t="str">
            <v>H25D</v>
          </cell>
          <cell r="T355" t="str">
            <v>GASOIL</v>
          </cell>
          <cell r="V355" t="str">
            <v>POSITIONNEUR</v>
          </cell>
          <cell r="W355" t="str">
            <v>(CHA) ECLAIRAGE ROUTE</v>
          </cell>
          <cell r="X355">
            <v>2.5</v>
          </cell>
          <cell r="AD355">
            <v>43710</v>
          </cell>
          <cell r="AE355">
            <v>43794</v>
          </cell>
          <cell r="AG355">
            <v>43710</v>
          </cell>
          <cell r="AI355">
            <v>43794</v>
          </cell>
          <cell r="AJ355">
            <v>43770</v>
          </cell>
          <cell r="AK355">
            <v>2019</v>
          </cell>
          <cell r="AL355">
            <v>3</v>
          </cell>
          <cell r="AM355">
            <v>43612</v>
          </cell>
          <cell r="AO355">
            <v>12</v>
          </cell>
          <cell r="AQ355" t="str">
            <v>LLD</v>
          </cell>
          <cell r="AR355" t="str">
            <v>FENWICK LEASE</v>
          </cell>
          <cell r="AS355" t="str">
            <v>FENWICK LEASE</v>
          </cell>
          <cell r="AT355" t="str">
            <v>2019LACH26</v>
          </cell>
          <cell r="AU355" t="str">
            <v>001656973-00</v>
          </cell>
          <cell r="AV355" t="str">
            <v>OUI</v>
          </cell>
          <cell r="AW355" t="str">
            <v>SIG</v>
          </cell>
          <cell r="AX355">
            <v>63412</v>
          </cell>
          <cell r="AY355" t="str">
            <v>CTR</v>
          </cell>
          <cell r="AZ355" t="str">
            <v/>
          </cell>
          <cell r="BA355">
            <v>84</v>
          </cell>
          <cell r="BB355" t="str">
            <v>NON</v>
          </cell>
          <cell r="BC355" t="str">
            <v>OUI</v>
          </cell>
          <cell r="BD355" t="str">
            <v>PREVENTIF ET CURATIF</v>
          </cell>
          <cell r="BE355" t="str">
            <v>OUI</v>
          </cell>
          <cell r="BF355" t="str">
            <v>OUI</v>
          </cell>
          <cell r="BG355">
            <v>490.37</v>
          </cell>
          <cell r="BH355">
            <v>333.2</v>
          </cell>
          <cell r="BI355">
            <v>157.16999999999999</v>
          </cell>
          <cell r="BN355">
            <v>490.37</v>
          </cell>
          <cell r="BO355">
            <v>4</v>
          </cell>
          <cell r="BP355" t="str">
            <v>FORFAIT</v>
          </cell>
          <cell r="BQ355">
            <v>67</v>
          </cell>
          <cell r="BR355">
            <v>7.3189552238805975</v>
          </cell>
          <cell r="BU355">
            <v>800</v>
          </cell>
          <cell r="BW355">
            <v>257</v>
          </cell>
          <cell r="BX355" t="str">
            <v>INT</v>
          </cell>
          <cell r="CP355" t="str">
            <v>NON</v>
          </cell>
          <cell r="DS355">
            <v>44147</v>
          </cell>
          <cell r="DT355">
            <v>44328</v>
          </cell>
          <cell r="DV355">
            <v>23.363636363636363</v>
          </cell>
          <cell r="DW355">
            <v>280.36363636363637</v>
          </cell>
          <cell r="DX355">
            <v>1962.5454545454545</v>
          </cell>
        </row>
        <row r="356">
          <cell r="C356" t="str">
            <v>H2X392V02347</v>
          </cell>
          <cell r="D356" t="str">
            <v>MATERIEL</v>
          </cell>
          <cell r="E356" t="str">
            <v>ACTIF</v>
          </cell>
          <cell r="F356" t="str">
            <v/>
          </cell>
          <cell r="G356" t="str">
            <v/>
          </cell>
          <cell r="H356" t="str">
            <v>LARIVIERE</v>
          </cell>
          <cell r="I356" t="str">
            <v>LORIENT</v>
          </cell>
          <cell r="J356" t="str">
            <v>OUEST</v>
          </cell>
          <cell r="K356" t="str">
            <v>G11</v>
          </cell>
          <cell r="L356" t="str">
            <v/>
          </cell>
          <cell r="M356" t="str">
            <v/>
          </cell>
          <cell r="O356" t="str">
            <v/>
          </cell>
          <cell r="P356" t="str">
            <v>CHA</v>
          </cell>
          <cell r="Q356" t="str">
            <v>FRONTAL STANDARD</v>
          </cell>
          <cell r="R356" t="str">
            <v>FENWICK</v>
          </cell>
          <cell r="S356" t="str">
            <v>H25D</v>
          </cell>
          <cell r="T356" t="str">
            <v>GASOIL</v>
          </cell>
          <cell r="V356" t="str">
            <v>POSITIONNEUR</v>
          </cell>
          <cell r="W356" t="str">
            <v>(CHA) ECLAIRAGE ROUTE</v>
          </cell>
          <cell r="X356">
            <v>2.5</v>
          </cell>
          <cell r="AD356">
            <v>43800</v>
          </cell>
          <cell r="AE356">
            <v>43790</v>
          </cell>
          <cell r="AG356">
            <v>43800</v>
          </cell>
          <cell r="AI356">
            <v>46356</v>
          </cell>
          <cell r="AJ356">
            <v>46327</v>
          </cell>
          <cell r="AK356">
            <v>2026</v>
          </cell>
          <cell r="AL356">
            <v>3</v>
          </cell>
          <cell r="AM356">
            <v>46174</v>
          </cell>
          <cell r="AO356">
            <v>12</v>
          </cell>
          <cell r="AQ356" t="str">
            <v>LLD</v>
          </cell>
          <cell r="AR356" t="str">
            <v>FENWICK LEASE</v>
          </cell>
          <cell r="AS356" t="str">
            <v>FENWICK LEASE</v>
          </cell>
          <cell r="AT356" t="str">
            <v>2019LACH26</v>
          </cell>
          <cell r="AU356" t="str">
            <v>001656973-00</v>
          </cell>
          <cell r="AV356" t="str">
            <v>OUI</v>
          </cell>
          <cell r="AW356" t="str">
            <v>SIG</v>
          </cell>
          <cell r="AX356">
            <v>63412</v>
          </cell>
          <cell r="AY356" t="str">
            <v>CTR</v>
          </cell>
          <cell r="AZ356" t="str">
            <v/>
          </cell>
          <cell r="BA356">
            <v>84</v>
          </cell>
          <cell r="BB356" t="str">
            <v>NON</v>
          </cell>
          <cell r="BC356" t="str">
            <v>OUI</v>
          </cell>
          <cell r="BD356" t="str">
            <v>PREVENTIF ET CURATIF</v>
          </cell>
          <cell r="BE356" t="str">
            <v>OUI</v>
          </cell>
          <cell r="BF356" t="str">
            <v>OUI</v>
          </cell>
          <cell r="BG356">
            <v>490.37</v>
          </cell>
          <cell r="BH356">
            <v>333.2</v>
          </cell>
          <cell r="BI356">
            <v>157.16999999999999</v>
          </cell>
          <cell r="BN356">
            <v>490.37</v>
          </cell>
          <cell r="BO356">
            <v>4</v>
          </cell>
          <cell r="BP356" t="str">
            <v>FORFAIT</v>
          </cell>
          <cell r="BQ356">
            <v>67</v>
          </cell>
          <cell r="BR356">
            <v>7.3189552238805975</v>
          </cell>
          <cell r="BU356">
            <v>800</v>
          </cell>
          <cell r="BV356">
            <v>5600</v>
          </cell>
          <cell r="BW356">
            <v>257</v>
          </cell>
          <cell r="BX356" t="str">
            <v>INT</v>
          </cell>
          <cell r="CP356" t="str">
            <v>RC</v>
          </cell>
          <cell r="DS356">
            <v>44147</v>
          </cell>
          <cell r="DT356">
            <v>44328</v>
          </cell>
          <cell r="DV356">
            <v>23.363636363636363</v>
          </cell>
          <cell r="DW356">
            <v>280.36363636363637</v>
          </cell>
          <cell r="DX356">
            <v>1962.5454545454545</v>
          </cell>
        </row>
        <row r="357">
          <cell r="C357" t="str">
            <v>H2X393E01776</v>
          </cell>
          <cell r="D357" t="str">
            <v>MATERIEL</v>
          </cell>
          <cell r="E357" t="str">
            <v>ACTIF</v>
          </cell>
          <cell r="F357" t="str">
            <v/>
          </cell>
          <cell r="G357" t="str">
            <v/>
          </cell>
          <cell r="H357" t="str">
            <v>LARIVIERE</v>
          </cell>
          <cell r="I357" t="str">
            <v>LORIENT</v>
          </cell>
          <cell r="J357" t="str">
            <v>OUEST</v>
          </cell>
          <cell r="K357" t="str">
            <v>G11</v>
          </cell>
          <cell r="L357" t="str">
            <v>RENOUVELLEMENT</v>
          </cell>
          <cell r="M357">
            <v>2021</v>
          </cell>
          <cell r="N357" t="str">
            <v>RENOUVELLEMENT</v>
          </cell>
          <cell r="O357" t="str">
            <v/>
          </cell>
          <cell r="P357" t="str">
            <v>CHA</v>
          </cell>
          <cell r="Q357" t="str">
            <v>FRONTAL STANDARD</v>
          </cell>
          <cell r="R357" t="str">
            <v>FENWICK</v>
          </cell>
          <cell r="S357" t="str">
            <v>H30D</v>
          </cell>
          <cell r="T357" t="str">
            <v>GASOIL</v>
          </cell>
          <cell r="V357" t="str">
            <v>POSITIONNEUR</v>
          </cell>
          <cell r="X357">
            <v>3</v>
          </cell>
          <cell r="AD357">
            <v>41760</v>
          </cell>
          <cell r="AE357">
            <v>41771</v>
          </cell>
          <cell r="AG357">
            <v>41760</v>
          </cell>
          <cell r="AI357">
            <v>44316</v>
          </cell>
          <cell r="AJ357">
            <v>44287</v>
          </cell>
          <cell r="AK357">
            <v>2021</v>
          </cell>
          <cell r="AL357">
            <v>3</v>
          </cell>
          <cell r="AM357">
            <v>44136</v>
          </cell>
          <cell r="AN357">
            <v>44019</v>
          </cell>
          <cell r="AO357">
            <v>12</v>
          </cell>
          <cell r="AQ357" t="str">
            <v>LLD</v>
          </cell>
          <cell r="AR357" t="str">
            <v>FENWICK LEASE</v>
          </cell>
          <cell r="AS357" t="str">
            <v>FENWICK LEASE</v>
          </cell>
          <cell r="AT357" t="str">
            <v/>
          </cell>
          <cell r="AU357" t="str">
            <v>001127718-00</v>
          </cell>
          <cell r="AV357" t="str">
            <v>OUI</v>
          </cell>
          <cell r="AW357" t="str">
            <v>SIG</v>
          </cell>
          <cell r="AX357">
            <v>62550</v>
          </cell>
          <cell r="AY357" t="str">
            <v>CTR</v>
          </cell>
          <cell r="AZ357" t="str">
            <v/>
          </cell>
          <cell r="BA357">
            <v>84</v>
          </cell>
          <cell r="BB357" t="str">
            <v>NON</v>
          </cell>
          <cell r="BC357" t="str">
            <v>OUI</v>
          </cell>
          <cell r="BD357" t="str">
            <v>PREVENTIF ET CURATIF</v>
          </cell>
          <cell r="BE357" t="str">
            <v>NON</v>
          </cell>
          <cell r="BF357" t="str">
            <v>OUI</v>
          </cell>
          <cell r="BG357">
            <v>514.24</v>
          </cell>
          <cell r="BH357">
            <v>353</v>
          </cell>
          <cell r="BI357">
            <v>161.24</v>
          </cell>
          <cell r="BN357">
            <v>510</v>
          </cell>
          <cell r="BO357">
            <v>4.24</v>
          </cell>
          <cell r="BP357" t="str">
            <v>FORFAIT</v>
          </cell>
          <cell r="BQ357">
            <v>67</v>
          </cell>
          <cell r="BR357">
            <v>7.6752238805970148</v>
          </cell>
          <cell r="BU357">
            <v>800</v>
          </cell>
          <cell r="BV357">
            <v>5600</v>
          </cell>
          <cell r="BW357">
            <v>2928</v>
          </cell>
          <cell r="BX357" t="str">
            <v>INT</v>
          </cell>
          <cell r="CP357" t="str">
            <v>RC</v>
          </cell>
          <cell r="DF357">
            <v>44316</v>
          </cell>
          <cell r="DG357">
            <v>2021</v>
          </cell>
          <cell r="DH357">
            <v>390</v>
          </cell>
          <cell r="DI357">
            <v>170</v>
          </cell>
          <cell r="DK357">
            <v>560</v>
          </cell>
          <cell r="DS357">
            <v>44147</v>
          </cell>
          <cell r="DT357">
            <v>44328</v>
          </cell>
          <cell r="DV357">
            <v>37.53846153846154</v>
          </cell>
          <cell r="DW357">
            <v>450.46153846153845</v>
          </cell>
          <cell r="DX357">
            <v>3153.2307692307691</v>
          </cell>
        </row>
        <row r="358">
          <cell r="C358">
            <v>33837</v>
          </cell>
          <cell r="D358" t="str">
            <v>MATERIEL</v>
          </cell>
          <cell r="E358" t="str">
            <v>INACTIF</v>
          </cell>
          <cell r="F358" t="str">
            <v/>
          </cell>
          <cell r="G358" t="str">
            <v>NS : faire la mutation du chariot pour le 01/01/2020 + avenant à faire à cette date OK le 22/01/20</v>
          </cell>
          <cell r="H358" t="str">
            <v>LARIVIERE</v>
          </cell>
          <cell r="I358" t="str">
            <v>LYON GENAS</v>
          </cell>
          <cell r="J358" t="str">
            <v>SUD EST</v>
          </cell>
          <cell r="K358" t="str">
            <v>02C</v>
          </cell>
          <cell r="L358" t="str">
            <v>TRANSFERT</v>
          </cell>
          <cell r="M358">
            <v>2020</v>
          </cell>
          <cell r="N358" t="str">
            <v>TRANSFERT</v>
          </cell>
          <cell r="O358" t="str">
            <v>08.DOSSIER CLOT</v>
          </cell>
          <cell r="P358" t="str">
            <v>CHA</v>
          </cell>
          <cell r="Q358" t="str">
            <v xml:space="preserve">MULTIDIRECTIONNEL DUPLEX  </v>
          </cell>
          <cell r="R358" t="str">
            <v>AMLIFT</v>
          </cell>
          <cell r="S358" t="str">
            <v>C4000-12</v>
          </cell>
          <cell r="T358" t="str">
            <v>GASOIL</v>
          </cell>
          <cell r="V358" t="str">
            <v>SANS POSITIONNEUR</v>
          </cell>
          <cell r="X358">
            <v>4</v>
          </cell>
          <cell r="AD358">
            <v>43390</v>
          </cell>
          <cell r="AE358">
            <v>42761</v>
          </cell>
          <cell r="AG358">
            <v>43390</v>
          </cell>
          <cell r="AI358">
            <v>43852</v>
          </cell>
          <cell r="AJ358">
            <v>43831</v>
          </cell>
          <cell r="AK358">
            <v>2020</v>
          </cell>
          <cell r="AL358">
            <v>3</v>
          </cell>
          <cell r="AM358">
            <v>43670</v>
          </cell>
          <cell r="AO358">
            <v>12</v>
          </cell>
          <cell r="AQ358" t="str">
            <v>LLD</v>
          </cell>
          <cell r="AR358" t="str">
            <v>FENWICK LEASE</v>
          </cell>
          <cell r="AS358" t="str">
            <v>FENWICK LEASE</v>
          </cell>
          <cell r="AT358" t="str">
            <v/>
          </cell>
          <cell r="AU358" t="str">
            <v>001412530-00</v>
          </cell>
          <cell r="AV358" t="str">
            <v>OUI</v>
          </cell>
          <cell r="AW358" t="str">
            <v>SIG</v>
          </cell>
          <cell r="AX358">
            <v>78207</v>
          </cell>
          <cell r="AY358" t="str">
            <v>AV1</v>
          </cell>
          <cell r="AZ358" t="str">
            <v>MUTA INTERNE</v>
          </cell>
          <cell r="BA358">
            <v>84</v>
          </cell>
          <cell r="BB358" t="str">
            <v>NON</v>
          </cell>
          <cell r="BC358" t="str">
            <v>OUI</v>
          </cell>
          <cell r="BD358" t="str">
            <v>PREVENTIF ET CURATIF</v>
          </cell>
          <cell r="BE358" t="str">
            <v>NON</v>
          </cell>
          <cell r="BF358" t="str">
            <v>OUI</v>
          </cell>
          <cell r="BG358">
            <v>1295.98</v>
          </cell>
          <cell r="BH358">
            <v>996</v>
          </cell>
          <cell r="BI358">
            <v>299.98</v>
          </cell>
          <cell r="BN358">
            <v>1295.98</v>
          </cell>
          <cell r="BO358">
            <v>4.8</v>
          </cell>
          <cell r="BP358" t="str">
            <v>FORFAIT</v>
          </cell>
          <cell r="BQ358">
            <v>67</v>
          </cell>
          <cell r="BR358">
            <v>19.342985074626867</v>
          </cell>
          <cell r="BU358">
            <v>800</v>
          </cell>
          <cell r="BW358">
            <v>313</v>
          </cell>
          <cell r="BX358" t="str">
            <v>INT</v>
          </cell>
          <cell r="CP358" t="str">
            <v>NON</v>
          </cell>
          <cell r="DS358">
            <v>43258</v>
          </cell>
          <cell r="DT358">
            <v>43441</v>
          </cell>
          <cell r="DV358">
            <v>19.5625</v>
          </cell>
          <cell r="DW358">
            <v>234.75</v>
          </cell>
          <cell r="DX358">
            <v>1643.25</v>
          </cell>
        </row>
        <row r="359">
          <cell r="C359" t="str">
            <v>H2X393D54188</v>
          </cell>
          <cell r="D359" t="str">
            <v>MATERIEL</v>
          </cell>
          <cell r="E359" t="str">
            <v>ACTIF</v>
          </cell>
          <cell r="F359" t="str">
            <v/>
          </cell>
          <cell r="G359" t="str">
            <v>Le 04/09/19 expertise demandée auprès de GM consultant et acceptée // le 08/10/19 Nous attendons la date prévue suivant appel de l'expert auprès de M. REY/ 16.01.20 fin réparation prévu s04 / Chariot réparé le 21/01/20 et réception rapport expertise</v>
          </cell>
          <cell r="H359" t="str">
            <v>LARIVIERE</v>
          </cell>
          <cell r="I359" t="str">
            <v>LYON GENAS</v>
          </cell>
          <cell r="J359" t="str">
            <v>SUD EST</v>
          </cell>
          <cell r="K359" t="str">
            <v>02C</v>
          </cell>
          <cell r="L359" t="str">
            <v>RENOUVELLEMENT</v>
          </cell>
          <cell r="M359">
            <v>2021</v>
          </cell>
          <cell r="N359" t="str">
            <v>RENOUVELLEMENT</v>
          </cell>
          <cell r="O359" t="str">
            <v>01.EXPRESSION DE BESOIN EN COURS</v>
          </cell>
          <cell r="P359" t="str">
            <v>CHA</v>
          </cell>
          <cell r="Q359" t="str">
            <v>FRONTAL STANDARD</v>
          </cell>
          <cell r="R359" t="str">
            <v>FENWICK</v>
          </cell>
          <cell r="S359" t="str">
            <v>H30D</v>
          </cell>
          <cell r="T359" t="str">
            <v>GASOIL</v>
          </cell>
          <cell r="V359" t="str">
            <v>POSITIONNEUR</v>
          </cell>
          <cell r="W359" t="str">
            <v/>
          </cell>
          <cell r="X359">
            <v>3</v>
          </cell>
          <cell r="AB359" t="str">
            <v>4450 mm</v>
          </cell>
          <cell r="AD359">
            <v>41730</v>
          </cell>
          <cell r="AE359">
            <v>41730</v>
          </cell>
          <cell r="AG359">
            <v>41730</v>
          </cell>
          <cell r="AI359">
            <v>44286</v>
          </cell>
          <cell r="AJ359">
            <v>44256</v>
          </cell>
          <cell r="AK359">
            <v>2021</v>
          </cell>
          <cell r="AL359">
            <v>3</v>
          </cell>
          <cell r="AM359">
            <v>44106</v>
          </cell>
          <cell r="AN359">
            <v>44019</v>
          </cell>
          <cell r="AO359">
            <v>12</v>
          </cell>
          <cell r="AQ359" t="str">
            <v>LLD</v>
          </cell>
          <cell r="AR359" t="str">
            <v>FENWICK LEASE</v>
          </cell>
          <cell r="AS359" t="str">
            <v>FENWICK LEASE</v>
          </cell>
          <cell r="AT359" t="str">
            <v/>
          </cell>
          <cell r="AU359" t="str">
            <v>001131851-00</v>
          </cell>
          <cell r="AV359" t="str">
            <v>OUI</v>
          </cell>
          <cell r="AW359" t="str">
            <v>SIG</v>
          </cell>
          <cell r="AX359">
            <v>61384</v>
          </cell>
          <cell r="AY359" t="str">
            <v>CTR</v>
          </cell>
          <cell r="AZ359" t="str">
            <v/>
          </cell>
          <cell r="BA359">
            <v>84</v>
          </cell>
          <cell r="BB359" t="str">
            <v>NON</v>
          </cell>
          <cell r="BC359" t="str">
            <v>OUI</v>
          </cell>
          <cell r="BD359" t="str">
            <v>PREVENTIF ET CURATIF</v>
          </cell>
          <cell r="BE359" t="str">
            <v>NON</v>
          </cell>
          <cell r="BF359" t="str">
            <v>OUI</v>
          </cell>
          <cell r="BG359">
            <v>534.24</v>
          </cell>
          <cell r="BH359">
            <v>373</v>
          </cell>
          <cell r="BI359">
            <v>161.24</v>
          </cell>
          <cell r="BN359">
            <v>530</v>
          </cell>
          <cell r="BO359">
            <v>4.24</v>
          </cell>
          <cell r="BP359" t="str">
            <v>FORFAIT</v>
          </cell>
          <cell r="BQ359">
            <v>67</v>
          </cell>
          <cell r="BR359">
            <v>7.9737313432835819</v>
          </cell>
          <cell r="BU359">
            <v>800</v>
          </cell>
          <cell r="BV359">
            <v>5600</v>
          </cell>
          <cell r="BW359">
            <v>5333</v>
          </cell>
          <cell r="BX359" t="str">
            <v>INT</v>
          </cell>
          <cell r="CP359" t="str">
            <v>RC</v>
          </cell>
          <cell r="DF359">
            <v>44286</v>
          </cell>
          <cell r="DG359">
            <v>2021</v>
          </cell>
          <cell r="DH359">
            <v>390</v>
          </cell>
          <cell r="DI359">
            <v>170</v>
          </cell>
          <cell r="DK359">
            <v>560</v>
          </cell>
          <cell r="DS359">
            <v>44138</v>
          </cell>
          <cell r="DT359">
            <v>44319</v>
          </cell>
          <cell r="DV359">
            <v>67.506329113924053</v>
          </cell>
          <cell r="DW359">
            <v>810.0759493670887</v>
          </cell>
          <cell r="DX359">
            <v>5670.5316455696211</v>
          </cell>
        </row>
        <row r="360">
          <cell r="C360" t="str">
            <v>RENOUV H2X393D54188</v>
          </cell>
          <cell r="D360" t="str">
            <v>ENGAGEMENT</v>
          </cell>
          <cell r="E360" t="str">
            <v>ACTIF</v>
          </cell>
          <cell r="F360" t="str">
            <v>DE Envoi Prestataire</v>
          </cell>
          <cell r="H360" t="str">
            <v>LARIVIERE</v>
          </cell>
          <cell r="I360" t="str">
            <v>LYON GENAS</v>
          </cell>
          <cell r="J360" t="str">
            <v>SUD EST</v>
          </cell>
          <cell r="K360" t="str">
            <v>02C</v>
          </cell>
          <cell r="L360" t="str">
            <v>RENOUVELLEMENT</v>
          </cell>
          <cell r="M360">
            <v>2021</v>
          </cell>
          <cell r="N360" t="str">
            <v>RENOUVELLEMENT</v>
          </cell>
          <cell r="O360" t="str">
            <v>01.EXPRESSION DE BESOIN EN COURS</v>
          </cell>
          <cell r="P360" t="str">
            <v>CHA</v>
          </cell>
          <cell r="Q360" t="str">
            <v>FRONTAL STANDARD</v>
          </cell>
          <cell r="R360" t="str">
            <v>FENWICK</v>
          </cell>
          <cell r="S360" t="str">
            <v>H30D</v>
          </cell>
          <cell r="T360" t="str">
            <v>GASOIL</v>
          </cell>
          <cell r="X360">
            <v>3</v>
          </cell>
          <cell r="AC360">
            <v>44105</v>
          </cell>
          <cell r="AI360">
            <v>44286</v>
          </cell>
          <cell r="AJ360">
            <v>44256</v>
          </cell>
          <cell r="AK360">
            <v>2021</v>
          </cell>
          <cell r="AQ360" t="str">
            <v>LLD</v>
          </cell>
          <cell r="AR360" t="str">
            <v>FENWICK LEASE</v>
          </cell>
          <cell r="AS360" t="str">
            <v>FENWICK LEASE</v>
          </cell>
          <cell r="AT360" t="str">
            <v>2020LACH64</v>
          </cell>
          <cell r="BA360">
            <v>84</v>
          </cell>
          <cell r="BB360" t="str">
            <v>NON</v>
          </cell>
          <cell r="BC360" t="str">
            <v>OUI</v>
          </cell>
          <cell r="BD360" t="str">
            <v>PREVENTIF ET CURATIF</v>
          </cell>
          <cell r="BE360" t="str">
            <v>NON</v>
          </cell>
          <cell r="BF360" t="str">
            <v>OUI</v>
          </cell>
          <cell r="BG360">
            <v>560</v>
          </cell>
          <cell r="BH360">
            <v>390</v>
          </cell>
          <cell r="BI360">
            <v>170</v>
          </cell>
          <cell r="BU360">
            <v>800</v>
          </cell>
          <cell r="BX360" t="str">
            <v>INT</v>
          </cell>
          <cell r="CP360" t="str">
            <v>NON</v>
          </cell>
          <cell r="DT360" t="str">
            <v/>
          </cell>
          <cell r="DX360">
            <v>0</v>
          </cell>
        </row>
        <row r="361">
          <cell r="C361" t="str">
            <v>H2X393E02369</v>
          </cell>
          <cell r="D361" t="str">
            <v>MATERIEL</v>
          </cell>
          <cell r="E361" t="str">
            <v>ACTIF</v>
          </cell>
          <cell r="F361" t="str">
            <v/>
          </cell>
          <cell r="G361" t="str">
            <v/>
          </cell>
          <cell r="H361" t="str">
            <v>LARIVIERE</v>
          </cell>
          <cell r="I361" t="str">
            <v>LYON GENAS</v>
          </cell>
          <cell r="J361" t="str">
            <v>SUD EST</v>
          </cell>
          <cell r="K361" t="str">
            <v>02C</v>
          </cell>
          <cell r="L361" t="str">
            <v>RENOUVELLEMENT</v>
          </cell>
          <cell r="M361">
            <v>2021</v>
          </cell>
          <cell r="N361" t="str">
            <v>RENOUVELLEMENT</v>
          </cell>
          <cell r="P361" t="str">
            <v>CHA</v>
          </cell>
          <cell r="Q361" t="str">
            <v>FRONTAL STANDARD</v>
          </cell>
          <cell r="R361" t="str">
            <v>FENWICK</v>
          </cell>
          <cell r="S361" t="str">
            <v>H30D</v>
          </cell>
          <cell r="T361" t="str">
            <v>GASOIL</v>
          </cell>
          <cell r="V361" t="str">
            <v/>
          </cell>
          <cell r="W361" t="str">
            <v/>
          </cell>
          <cell r="X361">
            <v>3</v>
          </cell>
          <cell r="AB361" t="str">
            <v>4450 mm</v>
          </cell>
          <cell r="AD361">
            <v>41821</v>
          </cell>
          <cell r="AE361">
            <v>41821</v>
          </cell>
          <cell r="AG361">
            <v>41821</v>
          </cell>
          <cell r="AI361">
            <v>44377</v>
          </cell>
          <cell r="AJ361">
            <v>44348</v>
          </cell>
          <cell r="AK361">
            <v>2021</v>
          </cell>
          <cell r="AL361">
            <v>3</v>
          </cell>
          <cell r="AM361">
            <v>44195</v>
          </cell>
          <cell r="AN361">
            <v>44019</v>
          </cell>
          <cell r="AO361">
            <v>12</v>
          </cell>
          <cell r="AQ361" t="str">
            <v>LLD</v>
          </cell>
          <cell r="AR361" t="str">
            <v>FENWICK LEASE</v>
          </cell>
          <cell r="AS361" t="str">
            <v>FENWICK LEASE</v>
          </cell>
          <cell r="AT361" t="str">
            <v/>
          </cell>
          <cell r="AU361" t="str">
            <v>001160562-00</v>
          </cell>
          <cell r="AV361" t="str">
            <v>OUI</v>
          </cell>
          <cell r="AW361" t="str">
            <v>SIG</v>
          </cell>
          <cell r="AX361">
            <v>62550</v>
          </cell>
          <cell r="AY361" t="str">
            <v>CTR</v>
          </cell>
          <cell r="AZ361" t="str">
            <v/>
          </cell>
          <cell r="BA361">
            <v>84</v>
          </cell>
          <cell r="BB361" t="str">
            <v>NON</v>
          </cell>
          <cell r="BC361" t="str">
            <v>OUI</v>
          </cell>
          <cell r="BD361" t="str">
            <v>PREVENTIF ET CURATIF</v>
          </cell>
          <cell r="BE361" t="str">
            <v>NON</v>
          </cell>
          <cell r="BF361" t="str">
            <v>OUI</v>
          </cell>
          <cell r="BG361">
            <v>514.24</v>
          </cell>
          <cell r="BH361">
            <v>353</v>
          </cell>
          <cell r="BI361">
            <v>161.24</v>
          </cell>
          <cell r="BN361">
            <v>510</v>
          </cell>
          <cell r="BO361">
            <v>4.24</v>
          </cell>
          <cell r="BP361" t="str">
            <v>FORFAIT</v>
          </cell>
          <cell r="BQ361">
            <v>67</v>
          </cell>
          <cell r="BR361">
            <v>7.6752238805970148</v>
          </cell>
          <cell r="BU361">
            <v>800</v>
          </cell>
          <cell r="BV361">
            <v>5600</v>
          </cell>
          <cell r="BW361">
            <v>4312</v>
          </cell>
          <cell r="BX361" t="str">
            <v>INT</v>
          </cell>
          <cell r="CP361" t="str">
            <v>RC</v>
          </cell>
          <cell r="DF361">
            <v>44377</v>
          </cell>
          <cell r="DG361">
            <v>2021</v>
          </cell>
          <cell r="DH361">
            <v>390</v>
          </cell>
          <cell r="DI361">
            <v>170</v>
          </cell>
          <cell r="DK361">
            <v>560</v>
          </cell>
          <cell r="DS361">
            <v>44138</v>
          </cell>
          <cell r="DT361">
            <v>44319</v>
          </cell>
          <cell r="DV361">
            <v>57.493333333333332</v>
          </cell>
          <cell r="DW361">
            <v>689.92</v>
          </cell>
          <cell r="DX361">
            <v>4829.4399999999996</v>
          </cell>
        </row>
        <row r="362">
          <cell r="C362" t="str">
            <v>RENOUV 33837</v>
          </cell>
          <cell r="D362" t="str">
            <v>COMMANDE</v>
          </cell>
          <cell r="E362" t="str">
            <v>INACTIF</v>
          </cell>
          <cell r="F362" t="str">
            <v/>
          </cell>
          <cell r="G362" t="str">
            <v>Commande interne par Mutation du chariot AMLIFT de Frontenex 33837 / effectué le 22/01/20</v>
          </cell>
          <cell r="H362" t="str">
            <v>LARIVIERE</v>
          </cell>
          <cell r="I362" t="str">
            <v>LYON GENAS</v>
          </cell>
          <cell r="J362" t="str">
            <v>SUD EST</v>
          </cell>
          <cell r="K362" t="str">
            <v>02C</v>
          </cell>
          <cell r="L362" t="str">
            <v>SUPPLEMENTAIRE</v>
          </cell>
          <cell r="M362">
            <v>2018</v>
          </cell>
          <cell r="N362" t="str">
            <v>TRANSFERT</v>
          </cell>
          <cell r="O362" t="str">
            <v>08.DOSSIER CLOT</v>
          </cell>
          <cell r="P362" t="str">
            <v>CHA</v>
          </cell>
          <cell r="Q362" t="str">
            <v xml:space="preserve">MULTIDIRECTIONNEL DUPLEX  </v>
          </cell>
          <cell r="R362" t="str">
            <v>AMLIFT</v>
          </cell>
          <cell r="S362" t="str">
            <v>C4000-12</v>
          </cell>
          <cell r="T362" t="str">
            <v>GASOIL</v>
          </cell>
          <cell r="V362" t="str">
            <v>SANS POSITIONNEUR</v>
          </cell>
          <cell r="X362">
            <v>4</v>
          </cell>
          <cell r="AD362">
            <v>43196</v>
          </cell>
          <cell r="AE362">
            <v>43390</v>
          </cell>
          <cell r="AG362">
            <v>43196</v>
          </cell>
          <cell r="AL362" t="str">
            <v/>
          </cell>
          <cell r="AM362" t="str">
            <v/>
          </cell>
          <cell r="AO362" t="str">
            <v/>
          </cell>
          <cell r="AT362" t="str">
            <v/>
          </cell>
          <cell r="AU362" t="str">
            <v/>
          </cell>
          <cell r="AV362" t="str">
            <v/>
          </cell>
          <cell r="AW362" t="str">
            <v/>
          </cell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 t="str">
            <v/>
          </cell>
          <cell r="BC362" t="str">
            <v/>
          </cell>
          <cell r="BD362" t="str">
            <v/>
          </cell>
          <cell r="BE362" t="str">
            <v/>
          </cell>
          <cell r="BF362" t="str">
            <v/>
          </cell>
          <cell r="BG362">
            <v>0</v>
          </cell>
          <cell r="BH362" t="str">
            <v/>
          </cell>
          <cell r="BI362">
            <v>0</v>
          </cell>
          <cell r="BN362" t="str">
            <v/>
          </cell>
          <cell r="BO362">
            <v>0</v>
          </cell>
          <cell r="BR362">
            <v>0</v>
          </cell>
          <cell r="BU362">
            <v>0</v>
          </cell>
          <cell r="BX362" t="str">
            <v>INT</v>
          </cell>
          <cell r="CP362" t="str">
            <v>NON</v>
          </cell>
          <cell r="DT362" t="str">
            <v/>
          </cell>
          <cell r="DX362">
            <v>0</v>
          </cell>
        </row>
        <row r="363">
          <cell r="C363" t="str">
            <v>H2X393E00144</v>
          </cell>
          <cell r="D363" t="str">
            <v>MATERIEL</v>
          </cell>
          <cell r="E363" t="str">
            <v>ACTIF</v>
          </cell>
          <cell r="F363" t="str">
            <v/>
          </cell>
          <cell r="G363" t="str">
            <v xml:space="preserve">MUTATION LISSIEU/GENAS </v>
          </cell>
          <cell r="H363" t="str">
            <v>LARIVIERE</v>
          </cell>
          <cell r="I363" t="str">
            <v>LYON GENAS</v>
          </cell>
          <cell r="J363" t="str">
            <v>SUD EST</v>
          </cell>
          <cell r="K363" t="str">
            <v>02C</v>
          </cell>
          <cell r="L363" t="str">
            <v>RENOUVELLEMENT</v>
          </cell>
          <cell r="M363">
            <v>2021</v>
          </cell>
          <cell r="N363" t="str">
            <v>RENOUVELLEMENT</v>
          </cell>
          <cell r="O363" t="str">
            <v>01.EXPRESSION DE BESOIN EN COURS</v>
          </cell>
          <cell r="P363" t="str">
            <v>CHA</v>
          </cell>
          <cell r="Q363" t="str">
            <v>FRONTAL DUPLEX</v>
          </cell>
          <cell r="R363" t="str">
            <v>FENWICK</v>
          </cell>
          <cell r="S363" t="str">
            <v>H30D</v>
          </cell>
          <cell r="T363" t="str">
            <v>GASOIL</v>
          </cell>
          <cell r="V363" t="str">
            <v>POSITIONNEUR</v>
          </cell>
          <cell r="X363">
            <v>3</v>
          </cell>
          <cell r="AD363">
            <v>41730</v>
          </cell>
          <cell r="AE363">
            <v>41717</v>
          </cell>
          <cell r="AG363">
            <v>41730</v>
          </cell>
          <cell r="AH363">
            <v>44166</v>
          </cell>
          <cell r="AI363">
            <v>44286</v>
          </cell>
          <cell r="AJ363">
            <v>44256</v>
          </cell>
          <cell r="AK363">
            <v>2021</v>
          </cell>
          <cell r="AL363">
            <v>3</v>
          </cell>
          <cell r="AM363">
            <v>44106</v>
          </cell>
          <cell r="AN363">
            <v>44019</v>
          </cell>
          <cell r="AO363">
            <v>12</v>
          </cell>
          <cell r="AQ363" t="str">
            <v>LLD</v>
          </cell>
          <cell r="AR363" t="str">
            <v>FENWICK LEASE</v>
          </cell>
          <cell r="AS363" t="str">
            <v>FENWICK LEASE</v>
          </cell>
          <cell r="AT363" t="str">
            <v/>
          </cell>
          <cell r="AU363" t="str">
            <v>001127732-00</v>
          </cell>
          <cell r="AV363" t="str">
            <v>OUI</v>
          </cell>
          <cell r="AW363" t="str">
            <v>SIG</v>
          </cell>
          <cell r="AX363">
            <v>61384</v>
          </cell>
          <cell r="AY363" t="str">
            <v>AV1</v>
          </cell>
          <cell r="AZ363" t="str">
            <v>MUTA INTERNE</v>
          </cell>
          <cell r="BA363">
            <v>84</v>
          </cell>
          <cell r="BB363" t="str">
            <v>NON</v>
          </cell>
          <cell r="BC363" t="str">
            <v>OUI</v>
          </cell>
          <cell r="BD363" t="str">
            <v>PREVENTIF ET CURATIF</v>
          </cell>
          <cell r="BE363" t="str">
            <v>NON</v>
          </cell>
          <cell r="BF363" t="str">
            <v>OUI</v>
          </cell>
          <cell r="BG363">
            <v>514.24</v>
          </cell>
          <cell r="BH363">
            <v>353</v>
          </cell>
          <cell r="BI363">
            <v>161.24</v>
          </cell>
          <cell r="BN363">
            <v>510</v>
          </cell>
          <cell r="BO363">
            <v>4.24</v>
          </cell>
          <cell r="BP363" t="str">
            <v>FORFAIT</v>
          </cell>
          <cell r="BQ363">
            <v>67</v>
          </cell>
          <cell r="BR363">
            <v>7.6752238805970148</v>
          </cell>
          <cell r="BU363">
            <v>800</v>
          </cell>
          <cell r="BV363">
            <v>5600</v>
          </cell>
          <cell r="BW363">
            <v>4672</v>
          </cell>
          <cell r="BX363" t="str">
            <v>INT</v>
          </cell>
          <cell r="CP363" t="str">
            <v>RC</v>
          </cell>
          <cell r="DF363">
            <v>44286</v>
          </cell>
          <cell r="DG363">
            <v>2021</v>
          </cell>
          <cell r="DH363">
            <v>390</v>
          </cell>
          <cell r="DI363">
            <v>170</v>
          </cell>
          <cell r="DK363">
            <v>560</v>
          </cell>
          <cell r="DS363">
            <v>44081</v>
          </cell>
          <cell r="DT363">
            <v>44262</v>
          </cell>
          <cell r="DV363">
            <v>60.675324675324674</v>
          </cell>
          <cell r="DW363">
            <v>728.10389610389609</v>
          </cell>
          <cell r="DX363">
            <v>5096.727272727273</v>
          </cell>
        </row>
        <row r="364">
          <cell r="C364" t="str">
            <v>RENOUV H2X393E00144</v>
          </cell>
          <cell r="D364" t="str">
            <v>ENGAGEMENT</v>
          </cell>
          <cell r="E364" t="str">
            <v>ACTIF</v>
          </cell>
          <cell r="F364" t="str">
            <v>DE Envoi Prestataire</v>
          </cell>
          <cell r="G364" t="str">
            <v/>
          </cell>
          <cell r="H364" t="str">
            <v>LARIVIERE</v>
          </cell>
          <cell r="I364" t="str">
            <v>LYON GENAS</v>
          </cell>
          <cell r="J364" t="str">
            <v>SUD EST</v>
          </cell>
          <cell r="K364" t="str">
            <v>02C</v>
          </cell>
          <cell r="L364" t="str">
            <v>RENOUVELLEMENT</v>
          </cell>
          <cell r="M364">
            <v>2021</v>
          </cell>
          <cell r="N364" t="str">
            <v>RENOUVELLEMENT</v>
          </cell>
          <cell r="O364" t="str">
            <v>01.EXPRESSION DE BESOIN EN COURS</v>
          </cell>
          <cell r="P364" t="str">
            <v>CHA</v>
          </cell>
          <cell r="Q364" t="str">
            <v>FRONTAL DUPLEX</v>
          </cell>
          <cell r="R364" t="str">
            <v>FENWICK</v>
          </cell>
          <cell r="S364" t="str">
            <v>H30D</v>
          </cell>
          <cell r="T364" t="str">
            <v>GASOIL</v>
          </cell>
          <cell r="V364" t="str">
            <v>POSITIONNEUR</v>
          </cell>
          <cell r="X364">
            <v>3</v>
          </cell>
          <cell r="AC364">
            <v>44105</v>
          </cell>
          <cell r="AI364">
            <v>44286</v>
          </cell>
          <cell r="AJ364">
            <v>44256</v>
          </cell>
          <cell r="AK364">
            <v>2021</v>
          </cell>
          <cell r="AQ364" t="str">
            <v>LLD</v>
          </cell>
          <cell r="AR364" t="str">
            <v>FENWICK LEASE</v>
          </cell>
          <cell r="AS364" t="str">
            <v>FENWICK LEASE</v>
          </cell>
          <cell r="AT364" t="str">
            <v>2020LACH63bis</v>
          </cell>
          <cell r="BB364" t="str">
            <v>NON</v>
          </cell>
          <cell r="BC364" t="str">
            <v>OUI</v>
          </cell>
          <cell r="BD364" t="str">
            <v>PREVENTIF ET CURATIF</v>
          </cell>
          <cell r="BE364" t="str">
            <v>NON</v>
          </cell>
          <cell r="BF364" t="str">
            <v>OUI</v>
          </cell>
          <cell r="BG364">
            <v>560</v>
          </cell>
          <cell r="BH364">
            <v>390</v>
          </cell>
          <cell r="BI364">
            <v>170</v>
          </cell>
          <cell r="BU364">
            <v>800</v>
          </cell>
          <cell r="BX364" t="str">
            <v>INT</v>
          </cell>
          <cell r="CP364" t="str">
            <v>NON</v>
          </cell>
          <cell r="DT364" t="str">
            <v/>
          </cell>
          <cell r="DX364">
            <v>0</v>
          </cell>
        </row>
        <row r="365">
          <cell r="C365" t="str">
            <v>H2X393C02773</v>
          </cell>
          <cell r="D365" t="str">
            <v>MATERIEL</v>
          </cell>
          <cell r="E365" t="str">
            <v>INACTIF</v>
          </cell>
          <cell r="F365" t="str">
            <v/>
          </cell>
          <cell r="H365" t="str">
            <v>LARIVIERE</v>
          </cell>
          <cell r="I365" t="str">
            <v>LYON LISSIEU</v>
          </cell>
          <cell r="J365" t="str">
            <v>SUD EST</v>
          </cell>
          <cell r="K365" t="str">
            <v>03PF</v>
          </cell>
          <cell r="L365" t="str">
            <v>TRANSFERT</v>
          </cell>
          <cell r="M365">
            <v>2017</v>
          </cell>
          <cell r="N365" t="str">
            <v>TRANSFERT</v>
          </cell>
          <cell r="O365" t="str">
            <v>08.DOSSIER CLOT</v>
          </cell>
          <cell r="P365" t="str">
            <v>CHA</v>
          </cell>
          <cell r="R365" t="str">
            <v>FENWICK</v>
          </cell>
          <cell r="S365" t="str">
            <v>H30D</v>
          </cell>
          <cell r="T365" t="str">
            <v>GASOIL</v>
          </cell>
          <cell r="V365" t="str">
            <v/>
          </cell>
          <cell r="W365" t="str">
            <v/>
          </cell>
          <cell r="X365">
            <v>3</v>
          </cell>
          <cell r="AD365">
            <v>41091</v>
          </cell>
          <cell r="AG365">
            <v>41091</v>
          </cell>
          <cell r="AI365">
            <v>43018</v>
          </cell>
          <cell r="AJ365">
            <v>43009</v>
          </cell>
          <cell r="AK365">
            <v>2017</v>
          </cell>
          <cell r="AL365">
            <v>3</v>
          </cell>
          <cell r="AM365">
            <v>42836</v>
          </cell>
          <cell r="AO365">
            <v>12</v>
          </cell>
          <cell r="AQ365" t="str">
            <v>LLD</v>
          </cell>
          <cell r="AR365" t="str">
            <v>LOIRE OCEAN MANUTENTION</v>
          </cell>
          <cell r="AS365" t="str">
            <v>LOIRE OCEAN MANUTENTION</v>
          </cell>
          <cell r="AT365" t="str">
            <v/>
          </cell>
          <cell r="AU365" t="str">
            <v>HS001683</v>
          </cell>
          <cell r="AV365" t="str">
            <v>OUI</v>
          </cell>
          <cell r="AW365" t="str">
            <v>1ER AOUT</v>
          </cell>
          <cell r="AX365">
            <v>45647</v>
          </cell>
          <cell r="AY365" t="str">
            <v>CTR</v>
          </cell>
          <cell r="AZ365" t="str">
            <v/>
          </cell>
          <cell r="BA365">
            <v>84</v>
          </cell>
          <cell r="BB365" t="str">
            <v>NON</v>
          </cell>
          <cell r="BC365" t="str">
            <v>OUI</v>
          </cell>
          <cell r="BD365" t="str">
            <v>PREVENTIF ET CURATIF</v>
          </cell>
          <cell r="BE365" t="str">
            <v/>
          </cell>
          <cell r="BF365" t="str">
            <v>OUI</v>
          </cell>
          <cell r="BG365">
            <v>545.80999999999995</v>
          </cell>
          <cell r="BH365">
            <v>545.80999999999995</v>
          </cell>
          <cell r="BI365">
            <v>0</v>
          </cell>
          <cell r="BN365">
            <v>529</v>
          </cell>
          <cell r="BO365">
            <v>4.59</v>
          </cell>
          <cell r="BP365" t="str">
            <v>FORFAIT</v>
          </cell>
          <cell r="BQ365">
            <v>67</v>
          </cell>
          <cell r="BR365">
            <v>8.1464179104477612</v>
          </cell>
          <cell r="BU365">
            <v>800</v>
          </cell>
          <cell r="BW365">
            <v>2751</v>
          </cell>
          <cell r="BX365" t="str">
            <v>INT</v>
          </cell>
          <cell r="CP365" t="str">
            <v>NON</v>
          </cell>
          <cell r="DS365">
            <v>43774</v>
          </cell>
          <cell r="DT365">
            <v>43956</v>
          </cell>
          <cell r="DV365">
            <v>31.261363636363637</v>
          </cell>
          <cell r="DW365">
            <v>375.13636363636363</v>
          </cell>
          <cell r="DX365">
            <v>2625.9545454545455</v>
          </cell>
        </row>
        <row r="366">
          <cell r="C366" t="str">
            <v>H2X393E00144</v>
          </cell>
          <cell r="D366" t="str">
            <v>MATERIEL</v>
          </cell>
          <cell r="E366" t="str">
            <v>INACTIF</v>
          </cell>
          <cell r="F366" t="str">
            <v/>
          </cell>
          <cell r="G366" t="str">
            <v>transfert Genas 12/2020 PAS AU COURANT</v>
          </cell>
          <cell r="H366" t="str">
            <v>LARIVIERE</v>
          </cell>
          <cell r="I366" t="str">
            <v>LYON LISSIEU</v>
          </cell>
          <cell r="J366" t="str">
            <v>SUD EST</v>
          </cell>
          <cell r="K366" t="str">
            <v>03PF</v>
          </cell>
          <cell r="L366" t="str">
            <v>RENOUVELLEMENT</v>
          </cell>
          <cell r="M366">
            <v>2021</v>
          </cell>
          <cell r="N366" t="str">
            <v>TRANSFERT</v>
          </cell>
          <cell r="O366" t="str">
            <v>08.DOSSIER CLOT</v>
          </cell>
          <cell r="P366" t="str">
            <v>CHA</v>
          </cell>
          <cell r="Q366" t="str">
            <v>FRONTAL DUPLEX</v>
          </cell>
          <cell r="R366" t="str">
            <v>FENWICK</v>
          </cell>
          <cell r="S366" t="str">
            <v>H30D</v>
          </cell>
          <cell r="T366" t="str">
            <v>GASOIL</v>
          </cell>
          <cell r="V366" t="str">
            <v>POSITIONNEUR</v>
          </cell>
          <cell r="X366">
            <v>3</v>
          </cell>
          <cell r="AD366">
            <v>41730</v>
          </cell>
          <cell r="AE366">
            <v>41717</v>
          </cell>
          <cell r="AG366">
            <v>41730</v>
          </cell>
          <cell r="AI366">
            <v>44286</v>
          </cell>
          <cell r="AJ366">
            <v>44256</v>
          </cell>
          <cell r="AK366">
            <v>2021</v>
          </cell>
          <cell r="AL366">
            <v>3</v>
          </cell>
          <cell r="AM366">
            <v>44106</v>
          </cell>
          <cell r="AN366">
            <v>44019</v>
          </cell>
          <cell r="AO366">
            <v>12</v>
          </cell>
          <cell r="AQ366" t="str">
            <v>LLD</v>
          </cell>
          <cell r="AR366" t="str">
            <v>FENWICK LEASE</v>
          </cell>
          <cell r="AS366" t="str">
            <v>FENWICK LEASE</v>
          </cell>
          <cell r="AT366" t="str">
            <v/>
          </cell>
          <cell r="AU366" t="str">
            <v>001127732-00</v>
          </cell>
          <cell r="AV366" t="str">
            <v>OUI</v>
          </cell>
          <cell r="AW366" t="str">
            <v>SIG</v>
          </cell>
          <cell r="AX366">
            <v>61384</v>
          </cell>
          <cell r="AY366" t="str">
            <v>CTR</v>
          </cell>
          <cell r="AZ366" t="str">
            <v/>
          </cell>
          <cell r="BA366">
            <v>84</v>
          </cell>
          <cell r="BB366" t="str">
            <v>NON</v>
          </cell>
          <cell r="BC366" t="str">
            <v>OUI</v>
          </cell>
          <cell r="BD366" t="str">
            <v>PREVENTIF ET CURATIF</v>
          </cell>
          <cell r="BE366" t="str">
            <v>NON</v>
          </cell>
          <cell r="BF366" t="str">
            <v>OUI</v>
          </cell>
          <cell r="BG366">
            <v>514.24</v>
          </cell>
          <cell r="BH366">
            <v>353</v>
          </cell>
          <cell r="BI366">
            <v>161.24</v>
          </cell>
          <cell r="BN366">
            <v>510</v>
          </cell>
          <cell r="BO366">
            <v>4.24</v>
          </cell>
          <cell r="BP366" t="str">
            <v>FORFAIT</v>
          </cell>
          <cell r="BQ366">
            <v>67</v>
          </cell>
          <cell r="BR366">
            <v>7.6752238805970148</v>
          </cell>
          <cell r="BU366">
            <v>800</v>
          </cell>
          <cell r="BW366">
            <v>4672</v>
          </cell>
          <cell r="BX366" t="str">
            <v>INT</v>
          </cell>
          <cell r="CP366" t="str">
            <v>RC</v>
          </cell>
          <cell r="DF366">
            <v>44286</v>
          </cell>
          <cell r="DG366">
            <v>2021</v>
          </cell>
          <cell r="DH366">
            <v>390</v>
          </cell>
          <cell r="DI366">
            <v>170</v>
          </cell>
          <cell r="DK366">
            <v>560</v>
          </cell>
          <cell r="DS366">
            <v>44081</v>
          </cell>
          <cell r="DT366">
            <v>44262</v>
          </cell>
          <cell r="DV366">
            <v>60.675324675324674</v>
          </cell>
          <cell r="DW366">
            <v>728.10389610389609</v>
          </cell>
          <cell r="DX366">
            <v>5096.727272727273</v>
          </cell>
        </row>
        <row r="367">
          <cell r="C367" t="str">
            <v>RENOUV H2X393E00144</v>
          </cell>
          <cell r="D367" t="str">
            <v>ENGAGEMENT</v>
          </cell>
          <cell r="E367" t="str">
            <v>INACTIF</v>
          </cell>
          <cell r="G367" t="str">
            <v>MUTEE GENAS / MODIF ENGAGEMENT</v>
          </cell>
          <cell r="H367" t="str">
            <v>LARIVIERE</v>
          </cell>
          <cell r="I367" t="str">
            <v>LYON LISSIEU</v>
          </cell>
          <cell r="J367" t="str">
            <v>SUD EST</v>
          </cell>
          <cell r="K367" t="str">
            <v>03PF</v>
          </cell>
          <cell r="P367" t="str">
            <v>CHA</v>
          </cell>
          <cell r="Q367" t="str">
            <v>FRONTAL DUPLEX</v>
          </cell>
          <cell r="R367" t="str">
            <v>FENWICK</v>
          </cell>
          <cell r="S367" t="str">
            <v>H30D</v>
          </cell>
          <cell r="T367" t="str">
            <v>GASOIL</v>
          </cell>
          <cell r="V367" t="str">
            <v>POSITIONNEUR</v>
          </cell>
          <cell r="X367">
            <v>3</v>
          </cell>
          <cell r="AC367">
            <v>44105</v>
          </cell>
          <cell r="AI367">
            <v>44286</v>
          </cell>
          <cell r="AJ367">
            <v>44256</v>
          </cell>
          <cell r="AK367">
            <v>2021</v>
          </cell>
          <cell r="AQ367" t="str">
            <v>LLD</v>
          </cell>
          <cell r="AR367" t="str">
            <v>FENWICK LEASE</v>
          </cell>
          <cell r="AS367" t="str">
            <v>FENWICK LEASE</v>
          </cell>
          <cell r="AT367" t="str">
            <v>2020LACH63</v>
          </cell>
          <cell r="BB367" t="str">
            <v>NON</v>
          </cell>
          <cell r="BC367" t="str">
            <v>OUI</v>
          </cell>
          <cell r="BD367" t="str">
            <v>PREVENTIF ET CURATIF</v>
          </cell>
          <cell r="BE367" t="str">
            <v>NON</v>
          </cell>
          <cell r="BF367" t="str">
            <v>OUI</v>
          </cell>
          <cell r="BG367">
            <v>560</v>
          </cell>
          <cell r="BH367">
            <v>390</v>
          </cell>
          <cell r="BI367">
            <v>170</v>
          </cell>
          <cell r="BU367">
            <v>800</v>
          </cell>
          <cell r="BX367" t="str">
            <v>INT</v>
          </cell>
          <cell r="CP367" t="str">
            <v>NON</v>
          </cell>
          <cell r="DT367" t="str">
            <v/>
          </cell>
          <cell r="DX367">
            <v>0</v>
          </cell>
        </row>
        <row r="368">
          <cell r="C368" t="str">
            <v>H2X387F03630</v>
          </cell>
          <cell r="D368" t="str">
            <v>MATERIEL</v>
          </cell>
          <cell r="E368" t="str">
            <v>ACTIF</v>
          </cell>
          <cell r="F368" t="str">
            <v>Mutation Etude</v>
          </cell>
          <cell r="G368" t="str">
            <v xml:space="preserve">VERS 07S ATELIER 9 Impasse Lavoissier </v>
          </cell>
          <cell r="H368" t="str">
            <v>LARIVIERE</v>
          </cell>
          <cell r="I368" t="str">
            <v>LYON SFE</v>
          </cell>
          <cell r="J368" t="str">
            <v>SUD EST</v>
          </cell>
          <cell r="K368" t="str">
            <v>04W</v>
          </cell>
          <cell r="L368" t="str">
            <v>TRANSFERT</v>
          </cell>
          <cell r="M368">
            <v>2017</v>
          </cell>
          <cell r="N368" t="str">
            <v>TRANSFERT</v>
          </cell>
          <cell r="O368" t="str">
            <v>08.DOSSIER CLOT</v>
          </cell>
          <cell r="P368" t="str">
            <v>CHA</v>
          </cell>
          <cell r="Q368" t="str">
            <v>FRONTAL STANDARD</v>
          </cell>
          <cell r="R368" t="str">
            <v>FENWICK</v>
          </cell>
          <cell r="S368" t="str">
            <v>E25</v>
          </cell>
          <cell r="T368" t="str">
            <v>ELECTRIQUE</v>
          </cell>
          <cell r="V368" t="str">
            <v>POSITIONNEUR</v>
          </cell>
          <cell r="W368" t="str">
            <v>(CHA)RALLONGE</v>
          </cell>
          <cell r="X368">
            <v>2.5</v>
          </cell>
          <cell r="AB368" t="str">
            <v>4550 mm</v>
          </cell>
          <cell r="AD368">
            <v>42339</v>
          </cell>
          <cell r="AE368">
            <v>42333</v>
          </cell>
          <cell r="AG368">
            <v>42339</v>
          </cell>
          <cell r="AI368">
            <v>44895</v>
          </cell>
          <cell r="AJ368">
            <v>44866</v>
          </cell>
          <cell r="AK368">
            <v>2022</v>
          </cell>
          <cell r="AL368">
            <v>3</v>
          </cell>
          <cell r="AM368">
            <v>44713</v>
          </cell>
          <cell r="AO368">
            <v>12</v>
          </cell>
          <cell r="AQ368" t="str">
            <v>LLD</v>
          </cell>
          <cell r="AR368" t="str">
            <v>FENWICK LEASE</v>
          </cell>
          <cell r="AS368" t="str">
            <v>FENWICK LEASE</v>
          </cell>
          <cell r="AT368" t="str">
            <v>2015LA34</v>
          </cell>
          <cell r="AU368" t="str">
            <v>001331661-00</v>
          </cell>
          <cell r="AV368" t="str">
            <v>OUI</v>
          </cell>
          <cell r="AW368" t="str">
            <v>SIG</v>
          </cell>
          <cell r="AX368">
            <v>63225</v>
          </cell>
          <cell r="AY368" t="str">
            <v>CTR</v>
          </cell>
          <cell r="AZ368" t="str">
            <v/>
          </cell>
          <cell r="BA368">
            <v>84</v>
          </cell>
          <cell r="BB368" t="str">
            <v>NON</v>
          </cell>
          <cell r="BC368" t="str">
            <v>OUI</v>
          </cell>
          <cell r="BD368" t="str">
            <v>PREVENTIF ET CURATIF</v>
          </cell>
          <cell r="BE368" t="str">
            <v>NON</v>
          </cell>
          <cell r="BF368" t="str">
            <v>OUI</v>
          </cell>
          <cell r="BG368">
            <v>500.84</v>
          </cell>
          <cell r="BH368">
            <v>416.63</v>
          </cell>
          <cell r="BI368">
            <v>84.21</v>
          </cell>
          <cell r="BN368">
            <v>500.14</v>
          </cell>
          <cell r="BO368">
            <v>2.2000000000000002</v>
          </cell>
          <cell r="BP368" t="str">
            <v>FORFAIT</v>
          </cell>
          <cell r="BQ368">
            <v>42</v>
          </cell>
          <cell r="BR368">
            <v>11.924761904761905</v>
          </cell>
          <cell r="BU368">
            <v>500</v>
          </cell>
          <cell r="BW368">
            <v>2380</v>
          </cell>
          <cell r="BX368" t="str">
            <v>INT</v>
          </cell>
          <cell r="CP368" t="str">
            <v>RC</v>
          </cell>
          <cell r="DS368">
            <v>44211</v>
          </cell>
          <cell r="DT368">
            <v>44392</v>
          </cell>
          <cell r="DV368">
            <v>39.016393442622949</v>
          </cell>
          <cell r="DW368">
            <v>468.19672131147536</v>
          </cell>
          <cell r="DX368">
            <v>3277.3770491803275</v>
          </cell>
        </row>
        <row r="369">
          <cell r="C369" t="str">
            <v>H2X387F03664</v>
          </cell>
          <cell r="D369" t="str">
            <v>MATERIEL</v>
          </cell>
          <cell r="E369" t="str">
            <v>ACTIF</v>
          </cell>
          <cell r="F369" t="str">
            <v>Mutation Etude</v>
          </cell>
          <cell r="G369" t="str">
            <v>reste même adresse changement code agence en mai 21</v>
          </cell>
          <cell r="H369" t="str">
            <v>LARIVIERE</v>
          </cell>
          <cell r="I369" t="str">
            <v>LYON SFE</v>
          </cell>
          <cell r="J369" t="str">
            <v>SUD EST</v>
          </cell>
          <cell r="K369" t="str">
            <v>04W</v>
          </cell>
          <cell r="L369" t="str">
            <v>TRANSFERT</v>
          </cell>
          <cell r="M369">
            <v>2017</v>
          </cell>
          <cell r="N369" t="str">
            <v>TRANSFERT</v>
          </cell>
          <cell r="O369" t="str">
            <v>08.DOSSIER CLOT</v>
          </cell>
          <cell r="P369" t="str">
            <v>CHA</v>
          </cell>
          <cell r="Q369" t="str">
            <v>FRONTAL STANDARD</v>
          </cell>
          <cell r="R369" t="str">
            <v>FENWICK</v>
          </cell>
          <cell r="S369" t="str">
            <v>E30</v>
          </cell>
          <cell r="T369" t="str">
            <v>ELECTRIQUE</v>
          </cell>
          <cell r="V369" t="str">
            <v>POSITIONNEUR</v>
          </cell>
          <cell r="W369" t="str">
            <v/>
          </cell>
          <cell r="X369">
            <v>3</v>
          </cell>
          <cell r="AB369" t="str">
            <v>4865 mm</v>
          </cell>
          <cell r="AD369">
            <v>42339</v>
          </cell>
          <cell r="AE369">
            <v>42333</v>
          </cell>
          <cell r="AG369">
            <v>42339</v>
          </cell>
          <cell r="AI369">
            <v>44895</v>
          </cell>
          <cell r="AJ369">
            <v>44866</v>
          </cell>
          <cell r="AK369">
            <v>2022</v>
          </cell>
          <cell r="AL369">
            <v>3</v>
          </cell>
          <cell r="AM369">
            <v>44713</v>
          </cell>
          <cell r="AO369">
            <v>12</v>
          </cell>
          <cell r="AQ369" t="str">
            <v>LLD</v>
          </cell>
          <cell r="AR369" t="str">
            <v>FENWICK LEASE</v>
          </cell>
          <cell r="AS369" t="str">
            <v>FENWICK LEASE</v>
          </cell>
          <cell r="AT369" t="str">
            <v>2015LA33</v>
          </cell>
          <cell r="AU369" t="str">
            <v>001331662-00</v>
          </cell>
          <cell r="AV369" t="str">
            <v>OUI</v>
          </cell>
          <cell r="AW369" t="str">
            <v>SIG</v>
          </cell>
          <cell r="AX369">
            <v>57646</v>
          </cell>
          <cell r="AY369" t="str">
            <v>CTR</v>
          </cell>
          <cell r="AZ369" t="str">
            <v/>
          </cell>
          <cell r="BA369">
            <v>84</v>
          </cell>
          <cell r="BB369" t="str">
            <v>NON</v>
          </cell>
          <cell r="BC369" t="str">
            <v>OUI</v>
          </cell>
          <cell r="BD369" t="str">
            <v>PREVENTIF ET CURATIF</v>
          </cell>
          <cell r="BE369" t="str">
            <v>NON</v>
          </cell>
          <cell r="BF369" t="str">
            <v>OUI</v>
          </cell>
          <cell r="BG369">
            <v>454.84</v>
          </cell>
          <cell r="BH369">
            <v>378.84</v>
          </cell>
          <cell r="BI369">
            <v>76</v>
          </cell>
          <cell r="BN369">
            <v>454.84</v>
          </cell>
          <cell r="BO369">
            <v>1.99</v>
          </cell>
          <cell r="BP369" t="str">
            <v>FORFAIT</v>
          </cell>
          <cell r="BQ369">
            <v>42</v>
          </cell>
          <cell r="BR369">
            <v>10.82952380952381</v>
          </cell>
          <cell r="BU369">
            <v>500</v>
          </cell>
          <cell r="BW369">
            <v>1249</v>
          </cell>
          <cell r="BX369" t="str">
            <v>INT</v>
          </cell>
          <cell r="CP369" t="str">
            <v>RC</v>
          </cell>
          <cell r="DS369">
            <v>44167</v>
          </cell>
          <cell r="DT369">
            <v>44349</v>
          </cell>
          <cell r="DV369">
            <v>20.816666666666666</v>
          </cell>
          <cell r="DW369">
            <v>249.8</v>
          </cell>
          <cell r="DX369">
            <v>1748.6000000000001</v>
          </cell>
        </row>
        <row r="370">
          <cell r="C370" t="str">
            <v>30395</v>
          </cell>
          <cell r="D370" t="str">
            <v>MATERIEL</v>
          </cell>
          <cell r="E370" t="str">
            <v>INACTIF</v>
          </cell>
          <cell r="F370" t="str">
            <v/>
          </cell>
          <cell r="G370" t="str">
            <v/>
          </cell>
          <cell r="H370" t="str">
            <v>LARIVIERE</v>
          </cell>
          <cell r="I370" t="str">
            <v>MACON</v>
          </cell>
          <cell r="J370" t="str">
            <v>SUD EST</v>
          </cell>
          <cell r="K370" t="str">
            <v>02K</v>
          </cell>
          <cell r="L370" t="str">
            <v>RENOUVELLEMENT</v>
          </cell>
          <cell r="M370">
            <v>2018</v>
          </cell>
          <cell r="N370" t="str">
            <v>RENOUVELLEMENT</v>
          </cell>
          <cell r="O370" t="str">
            <v>08.DOSSIER CLOT</v>
          </cell>
          <cell r="P370" t="str">
            <v>CHA</v>
          </cell>
          <cell r="Q370" t="str">
            <v>FRONTAL DUPLEX</v>
          </cell>
          <cell r="R370" t="str">
            <v>TOYOTA</v>
          </cell>
          <cell r="S370" t="str">
            <v>02 8 FDF25</v>
          </cell>
          <cell r="T370" t="str">
            <v>GASOIL</v>
          </cell>
          <cell r="V370" t="str">
            <v>SANS POSITIONNEUR</v>
          </cell>
          <cell r="X370">
            <v>2.5</v>
          </cell>
          <cell r="AD370">
            <v>40862</v>
          </cell>
          <cell r="AE370">
            <v>42689</v>
          </cell>
          <cell r="AG370">
            <v>40862</v>
          </cell>
          <cell r="AI370">
            <v>43420</v>
          </cell>
          <cell r="AJ370">
            <v>43405</v>
          </cell>
          <cell r="AK370">
            <v>2018</v>
          </cell>
          <cell r="AL370">
            <v>3</v>
          </cell>
          <cell r="AM370">
            <v>43238</v>
          </cell>
          <cell r="AN370">
            <v>42944</v>
          </cell>
          <cell r="AO370">
            <v>12</v>
          </cell>
          <cell r="AP370">
            <v>43420</v>
          </cell>
          <cell r="AQ370" t="str">
            <v>LLD</v>
          </cell>
          <cell r="AR370" t="str">
            <v>MANITOU GLOBAL SERVICES</v>
          </cell>
          <cell r="AS370" t="str">
            <v>MANITOU GLOBAL SERVICES</v>
          </cell>
          <cell r="AT370" t="str">
            <v/>
          </cell>
          <cell r="AU370" t="str">
            <v>8 02 88 / 14</v>
          </cell>
          <cell r="AV370" t="str">
            <v>OUI</v>
          </cell>
          <cell r="AW370" t="str">
            <v/>
          </cell>
          <cell r="AX370">
            <v>35953</v>
          </cell>
          <cell r="AY370" t="str">
            <v>CTR</v>
          </cell>
          <cell r="AZ370" t="str">
            <v/>
          </cell>
          <cell r="BA370">
            <v>84</v>
          </cell>
          <cell r="BB370" t="str">
            <v>NON</v>
          </cell>
          <cell r="BC370" t="str">
            <v>OUI</v>
          </cell>
          <cell r="BD370" t="str">
            <v>PREVENTIF ET CURATIF</v>
          </cell>
          <cell r="BE370" t="str">
            <v>OUI</v>
          </cell>
          <cell r="BF370" t="str">
            <v>OUI</v>
          </cell>
          <cell r="BG370">
            <v>486.55</v>
          </cell>
          <cell r="BH370">
            <v>310</v>
          </cell>
          <cell r="BI370">
            <v>176.55</v>
          </cell>
          <cell r="BN370">
            <v>482</v>
          </cell>
          <cell r="BO370">
            <v>3.26</v>
          </cell>
          <cell r="BP370" t="str">
            <v>FORFAIT</v>
          </cell>
          <cell r="BQ370">
            <v>67</v>
          </cell>
          <cell r="BR370">
            <v>7.2619402985074633</v>
          </cell>
          <cell r="BU370">
            <v>800</v>
          </cell>
          <cell r="BX370" t="str">
            <v>INT</v>
          </cell>
          <cell r="CP370" t="str">
            <v>NON</v>
          </cell>
          <cell r="DT370" t="str">
            <v/>
          </cell>
          <cell r="DX370">
            <v>0</v>
          </cell>
        </row>
        <row r="371">
          <cell r="C371" t="str">
            <v>H2X393J04837</v>
          </cell>
          <cell r="D371" t="str">
            <v>MATERIEL</v>
          </cell>
          <cell r="E371" t="str">
            <v>ACTIF</v>
          </cell>
          <cell r="F371" t="str">
            <v/>
          </cell>
          <cell r="G371" t="str">
            <v/>
          </cell>
          <cell r="H371" t="str">
            <v>LARIVIERE</v>
          </cell>
          <cell r="I371" t="str">
            <v>MACON</v>
          </cell>
          <cell r="J371" t="str">
            <v>SUD EST</v>
          </cell>
          <cell r="K371" t="str">
            <v>02K</v>
          </cell>
          <cell r="L371" t="str">
            <v/>
          </cell>
          <cell r="M371" t="str">
            <v/>
          </cell>
          <cell r="O371" t="str">
            <v/>
          </cell>
          <cell r="P371" t="str">
            <v>CHA</v>
          </cell>
          <cell r="Q371" t="str">
            <v>FRONTAL STANDARD</v>
          </cell>
          <cell r="R371" t="str">
            <v>FENWICK</v>
          </cell>
          <cell r="S371" t="str">
            <v>H30D</v>
          </cell>
          <cell r="T371" t="str">
            <v>GASOIL</v>
          </cell>
          <cell r="V371" t="str">
            <v>POSITIONNEUR</v>
          </cell>
          <cell r="X371">
            <v>3</v>
          </cell>
          <cell r="AD371">
            <v>43435</v>
          </cell>
          <cell r="AE371">
            <v>43419</v>
          </cell>
          <cell r="AG371">
            <v>43435</v>
          </cell>
          <cell r="AI371">
            <v>45991</v>
          </cell>
          <cell r="AJ371">
            <v>45962</v>
          </cell>
          <cell r="AK371">
            <v>2025</v>
          </cell>
          <cell r="AL371">
            <v>3</v>
          </cell>
          <cell r="AM371">
            <v>45809</v>
          </cell>
          <cell r="AO371">
            <v>12</v>
          </cell>
          <cell r="AQ371" t="str">
            <v>LLD</v>
          </cell>
          <cell r="AR371" t="str">
            <v>FENWICK LEASE</v>
          </cell>
          <cell r="AS371" t="str">
            <v>FENWICK LEASE</v>
          </cell>
          <cell r="AT371" t="str">
            <v>2018LACH45</v>
          </cell>
          <cell r="AU371" t="str">
            <v>001575764-00</v>
          </cell>
          <cell r="AV371" t="str">
            <v>OUI</v>
          </cell>
          <cell r="AW371" t="str">
            <v>SIG</v>
          </cell>
          <cell r="AX371">
            <v>68201</v>
          </cell>
          <cell r="AY371" t="str">
            <v>CTR</v>
          </cell>
          <cell r="AZ371" t="str">
            <v/>
          </cell>
          <cell r="BA371">
            <v>84</v>
          </cell>
          <cell r="BB371" t="str">
            <v>NON</v>
          </cell>
          <cell r="BC371" t="str">
            <v>OUI</v>
          </cell>
          <cell r="BD371" t="str">
            <v>PREVENTIF ET CURATIF</v>
          </cell>
          <cell r="BE371" t="str">
            <v>NON</v>
          </cell>
          <cell r="BF371" t="str">
            <v>OUI</v>
          </cell>
          <cell r="BG371">
            <v>524.91</v>
          </cell>
          <cell r="BH371">
            <v>362.38</v>
          </cell>
          <cell r="BI371">
            <v>162.53</v>
          </cell>
          <cell r="BN371">
            <v>524.91</v>
          </cell>
          <cell r="BO371">
            <v>4.21</v>
          </cell>
          <cell r="BP371" t="str">
            <v>FORFAIT</v>
          </cell>
          <cell r="BQ371">
            <v>67</v>
          </cell>
          <cell r="BR371">
            <v>7.8344776119402981</v>
          </cell>
          <cell r="BU371">
            <v>800</v>
          </cell>
          <cell r="BV371">
            <v>5600</v>
          </cell>
          <cell r="BW371">
            <v>1078</v>
          </cell>
          <cell r="BX371" t="str">
            <v>INT</v>
          </cell>
          <cell r="CP371" t="str">
            <v>RC</v>
          </cell>
          <cell r="DS371">
            <v>44155</v>
          </cell>
          <cell r="DT371">
            <v>44336</v>
          </cell>
          <cell r="DV371">
            <v>44.916666666666664</v>
          </cell>
          <cell r="DW371">
            <v>539</v>
          </cell>
          <cell r="DX371">
            <v>3773</v>
          </cell>
        </row>
        <row r="372">
          <cell r="C372" t="str">
            <v>H2X393J04837</v>
          </cell>
          <cell r="D372" t="str">
            <v>COMMANDE</v>
          </cell>
          <cell r="E372" t="str">
            <v>INACTIF</v>
          </cell>
          <cell r="F372" t="str">
            <v/>
          </cell>
          <cell r="G372" t="str">
            <v/>
          </cell>
          <cell r="H372" t="str">
            <v>LARIVIERE</v>
          </cell>
          <cell r="I372" t="str">
            <v>MACON</v>
          </cell>
          <cell r="J372" t="str">
            <v>SUD EST</v>
          </cell>
          <cell r="K372" t="str">
            <v>02K</v>
          </cell>
          <cell r="L372" t="str">
            <v/>
          </cell>
          <cell r="M372" t="str">
            <v/>
          </cell>
          <cell r="O372" t="str">
            <v/>
          </cell>
          <cell r="P372" t="str">
            <v>CHA</v>
          </cell>
          <cell r="Q372" t="str">
            <v>FRONTAL STANDARD</v>
          </cell>
          <cell r="R372" t="str">
            <v>FENWICK</v>
          </cell>
          <cell r="S372" t="str">
            <v>H30D</v>
          </cell>
          <cell r="T372" t="str">
            <v>GASOIL</v>
          </cell>
          <cell r="V372" t="str">
            <v>POSITIONNEUR</v>
          </cell>
          <cell r="X372">
            <v>3</v>
          </cell>
          <cell r="AD372">
            <v>43272</v>
          </cell>
          <cell r="AE372">
            <v>43416</v>
          </cell>
          <cell r="AG372">
            <v>43272</v>
          </cell>
          <cell r="AI372">
            <v>45991</v>
          </cell>
          <cell r="AJ372">
            <v>45962</v>
          </cell>
          <cell r="AK372">
            <v>2025</v>
          </cell>
          <cell r="AL372">
            <v>3</v>
          </cell>
          <cell r="AM372">
            <v>45809</v>
          </cell>
          <cell r="AO372">
            <v>12</v>
          </cell>
          <cell r="AQ372" t="str">
            <v>LLD</v>
          </cell>
          <cell r="AR372" t="str">
            <v>FENWICK LEASE</v>
          </cell>
          <cell r="AS372" t="str">
            <v>FENWICK LEASE</v>
          </cell>
          <cell r="AT372" t="str">
            <v>2018LACH45</v>
          </cell>
          <cell r="AU372" t="str">
            <v>001575764-00</v>
          </cell>
          <cell r="AV372" t="str">
            <v>OUI</v>
          </cell>
          <cell r="AW372" t="str">
            <v>SIG</v>
          </cell>
          <cell r="AX372">
            <v>68201</v>
          </cell>
          <cell r="AY372" t="str">
            <v>CTR</v>
          </cell>
          <cell r="AZ372" t="str">
            <v/>
          </cell>
          <cell r="BA372">
            <v>84</v>
          </cell>
          <cell r="BB372" t="str">
            <v>NON</v>
          </cell>
          <cell r="BC372" t="str">
            <v>OUI</v>
          </cell>
          <cell r="BD372" t="str">
            <v>PREVENTIF ET CURATIF</v>
          </cell>
          <cell r="BE372" t="str">
            <v>NON</v>
          </cell>
          <cell r="BF372" t="str">
            <v>OUI</v>
          </cell>
          <cell r="BG372">
            <v>524.91</v>
          </cell>
          <cell r="BH372">
            <v>362.38</v>
          </cell>
          <cell r="BI372">
            <v>162.53</v>
          </cell>
          <cell r="BN372">
            <v>524.91</v>
          </cell>
          <cell r="BO372">
            <v>4.21</v>
          </cell>
          <cell r="BP372" t="str">
            <v>FORFAIT</v>
          </cell>
          <cell r="BQ372">
            <v>67</v>
          </cell>
          <cell r="BR372">
            <v>7.8344776119402981</v>
          </cell>
          <cell r="BU372">
            <v>800</v>
          </cell>
          <cell r="BW372">
            <v>1078</v>
          </cell>
          <cell r="BX372" t="str">
            <v>INT</v>
          </cell>
          <cell r="CP372" t="str">
            <v>NON</v>
          </cell>
          <cell r="DS372">
            <v>44155</v>
          </cell>
          <cell r="DT372">
            <v>44336</v>
          </cell>
          <cell r="DV372">
            <v>44.916666666666664</v>
          </cell>
          <cell r="DW372">
            <v>539</v>
          </cell>
          <cell r="DX372">
            <v>3773</v>
          </cell>
        </row>
        <row r="373">
          <cell r="C373" t="str">
            <v>H2X387F00608</v>
          </cell>
          <cell r="D373" t="str">
            <v>MATERIEL</v>
          </cell>
          <cell r="E373" t="str">
            <v>ACTIF</v>
          </cell>
          <cell r="F373" t="str">
            <v/>
          </cell>
          <cell r="G373" t="str">
            <v/>
          </cell>
          <cell r="H373" t="str">
            <v>LARIVIERE</v>
          </cell>
          <cell r="I373" t="str">
            <v>MALAKOFF</v>
          </cell>
          <cell r="J373" t="str">
            <v>ILE DE France CENTRE</v>
          </cell>
          <cell r="K373" t="str">
            <v>056</v>
          </cell>
          <cell r="L373" t="str">
            <v/>
          </cell>
          <cell r="M373" t="str">
            <v/>
          </cell>
          <cell r="O373" t="str">
            <v/>
          </cell>
          <cell r="P373" t="str">
            <v>CHA</v>
          </cell>
          <cell r="Q373" t="str">
            <v>FRONTAL TRIPLEX</v>
          </cell>
          <cell r="R373" t="str">
            <v>FENWICK</v>
          </cell>
          <cell r="S373" t="str">
            <v>E30</v>
          </cell>
          <cell r="T373" t="str">
            <v>ELECTRIQUE</v>
          </cell>
          <cell r="V373" t="str">
            <v>POSITIONNEUR</v>
          </cell>
          <cell r="W373" t="str">
            <v>(CHA) ECLAIRAGE ROUTE</v>
          </cell>
          <cell r="X373">
            <v>3</v>
          </cell>
          <cell r="AB373" t="str">
            <v>4830 mm</v>
          </cell>
          <cell r="AD373">
            <v>42095</v>
          </cell>
          <cell r="AE373">
            <v>42095</v>
          </cell>
          <cell r="AG373">
            <v>42095</v>
          </cell>
          <cell r="AI373">
            <v>44651</v>
          </cell>
          <cell r="AJ373">
            <v>44621</v>
          </cell>
          <cell r="AK373">
            <v>2022</v>
          </cell>
          <cell r="AL373">
            <v>3</v>
          </cell>
          <cell r="AM373">
            <v>44471</v>
          </cell>
          <cell r="AO373">
            <v>12</v>
          </cell>
          <cell r="AQ373" t="str">
            <v>LLD</v>
          </cell>
          <cell r="AR373" t="str">
            <v>FENWICK LEASE</v>
          </cell>
          <cell r="AS373" t="str">
            <v>FENWICK LEASE</v>
          </cell>
          <cell r="AT373" t="str">
            <v/>
          </cell>
          <cell r="AU373" t="str">
            <v>001292350-00</v>
          </cell>
          <cell r="AV373" t="str">
            <v>OUI</v>
          </cell>
          <cell r="AW373" t="str">
            <v>SIG</v>
          </cell>
          <cell r="AX373">
            <v>72146</v>
          </cell>
          <cell r="AY373" t="str">
            <v>CTR</v>
          </cell>
          <cell r="AZ373" t="str">
            <v/>
          </cell>
          <cell r="BA373">
            <v>84</v>
          </cell>
          <cell r="BB373" t="str">
            <v>NON</v>
          </cell>
          <cell r="BC373" t="str">
            <v>OUI</v>
          </cell>
          <cell r="BD373" t="str">
            <v>PREVENTIF ET CURATIF</v>
          </cell>
          <cell r="BE373" t="str">
            <v>NON</v>
          </cell>
          <cell r="BF373" t="str">
            <v>OUI</v>
          </cell>
          <cell r="BG373">
            <v>592</v>
          </cell>
          <cell r="BH373">
            <v>484</v>
          </cell>
          <cell r="BI373">
            <v>108</v>
          </cell>
          <cell r="BN373">
            <v>592</v>
          </cell>
          <cell r="BO373">
            <v>2.9</v>
          </cell>
          <cell r="BP373" t="str">
            <v>FORFAIT</v>
          </cell>
          <cell r="BQ373">
            <v>67</v>
          </cell>
          <cell r="BR373">
            <v>8.8358208955223887</v>
          </cell>
          <cell r="BU373">
            <v>800</v>
          </cell>
          <cell r="BV373">
            <v>5600</v>
          </cell>
          <cell r="BW373">
            <v>1588</v>
          </cell>
          <cell r="BX373" t="str">
            <v>INT</v>
          </cell>
          <cell r="CP373" t="str">
            <v>RC</v>
          </cell>
          <cell r="DS373">
            <v>44238</v>
          </cell>
          <cell r="DT373">
            <v>44419</v>
          </cell>
          <cell r="DV373">
            <v>22.685714285714287</v>
          </cell>
          <cell r="DW373">
            <v>272.22857142857146</v>
          </cell>
          <cell r="DX373">
            <v>1905.6000000000001</v>
          </cell>
        </row>
        <row r="374">
          <cell r="C374" t="str">
            <v>517322C00200</v>
          </cell>
          <cell r="D374" t="str">
            <v>MATERIEL</v>
          </cell>
          <cell r="E374" t="str">
            <v>INACTIF</v>
          </cell>
          <cell r="F374" t="str">
            <v/>
          </cell>
          <cell r="G374" t="str">
            <v/>
          </cell>
          <cell r="H374" t="str">
            <v>LARIVIERE</v>
          </cell>
          <cell r="I374" t="str">
            <v>MANTES LA JOLIE</v>
          </cell>
          <cell r="J374" t="str">
            <v>ILE DE France CENTRE</v>
          </cell>
          <cell r="K374" t="str">
            <v>03F</v>
          </cell>
          <cell r="L374" t="str">
            <v>RENOUVELLEMENT</v>
          </cell>
          <cell r="M374">
            <v>2019</v>
          </cell>
          <cell r="N374" t="str">
            <v>RENOUVELLEMENT</v>
          </cell>
          <cell r="O374" t="str">
            <v>08.DOSSIER CLOT</v>
          </cell>
          <cell r="P374" t="str">
            <v>CHA</v>
          </cell>
          <cell r="Q374" t="str">
            <v>FRONTAL STANDARD</v>
          </cell>
          <cell r="R374" t="str">
            <v>STILL</v>
          </cell>
          <cell r="S374" t="str">
            <v>RX70.25T</v>
          </cell>
          <cell r="T374" t="str">
            <v>GASOIL</v>
          </cell>
          <cell r="V374" t="str">
            <v>SANS POSITIONNEUR</v>
          </cell>
          <cell r="X374">
            <v>2.5</v>
          </cell>
          <cell r="AD374">
            <v>41208</v>
          </cell>
          <cell r="AE374">
            <v>41208</v>
          </cell>
          <cell r="AG374">
            <v>41208</v>
          </cell>
          <cell r="AI374">
            <v>43830</v>
          </cell>
          <cell r="AJ374">
            <v>43800</v>
          </cell>
          <cell r="AK374">
            <v>2019</v>
          </cell>
          <cell r="AL374">
            <v>1</v>
          </cell>
          <cell r="AM374">
            <v>43710</v>
          </cell>
          <cell r="AN374">
            <v>43297</v>
          </cell>
          <cell r="AO374">
            <v>1</v>
          </cell>
          <cell r="AP374">
            <v>43830</v>
          </cell>
          <cell r="AQ374" t="str">
            <v>LLD</v>
          </cell>
          <cell r="AR374" t="str">
            <v>STILL LOCATION</v>
          </cell>
          <cell r="AS374" t="str">
            <v>STILL LOCATION</v>
          </cell>
          <cell r="AT374" t="str">
            <v/>
          </cell>
          <cell r="AU374" t="str">
            <v>838917</v>
          </cell>
          <cell r="AV374" t="str">
            <v>OUI</v>
          </cell>
          <cell r="AW374" t="str">
            <v>1ER JANVIER</v>
          </cell>
          <cell r="AX374">
            <v>32000</v>
          </cell>
          <cell r="AY374" t="str">
            <v>AV1</v>
          </cell>
          <cell r="AZ374" t="str">
            <v>PROLONGATION</v>
          </cell>
          <cell r="BA374">
            <v>84</v>
          </cell>
          <cell r="BB374" t="str">
            <v>NON</v>
          </cell>
          <cell r="BC374" t="str">
            <v>OUI</v>
          </cell>
          <cell r="BD374" t="str">
            <v>PREVENTIF ET CURATIF</v>
          </cell>
          <cell r="BE374" t="str">
            <v>NON</v>
          </cell>
          <cell r="BF374" t="str">
            <v>OUI</v>
          </cell>
          <cell r="BG374">
            <v>525.52</v>
          </cell>
          <cell r="BH374">
            <v>525.52</v>
          </cell>
          <cell r="BI374">
            <v>0</v>
          </cell>
          <cell r="BN374">
            <v>514</v>
          </cell>
          <cell r="BO374">
            <v>0</v>
          </cell>
          <cell r="BP374" t="str">
            <v>FORFAIT</v>
          </cell>
          <cell r="BQ374">
            <v>67</v>
          </cell>
          <cell r="BR374">
            <v>7.8435820895522381</v>
          </cell>
          <cell r="BU374">
            <v>800</v>
          </cell>
          <cell r="BX374" t="str">
            <v>INT</v>
          </cell>
          <cell r="CP374" t="str">
            <v>NON</v>
          </cell>
          <cell r="DT374" t="str">
            <v/>
          </cell>
          <cell r="DX374">
            <v>0</v>
          </cell>
        </row>
        <row r="375">
          <cell r="C375" t="str">
            <v>517322C00200</v>
          </cell>
          <cell r="D375" t="str">
            <v>MATERIEL</v>
          </cell>
          <cell r="E375" t="str">
            <v>INACTIF</v>
          </cell>
          <cell r="F375" t="str">
            <v/>
          </cell>
          <cell r="G375" t="str">
            <v>Le 19/06/2019 env DE au DR - le 25/07/2019 offre de réaffecttion d'un H30D venant de SABLE -- pas de renouvellement mais un transfert restitution à préparer avec l'agence et STILL  // le 10/09/19 demande de prolongation au 31/12/2019 // le 20/09/19 accord de STILL pour prolongation au 31/12/19</v>
          </cell>
          <cell r="H375" t="str">
            <v>LARIVIERE</v>
          </cell>
          <cell r="I375" t="str">
            <v>MANTES LA JOLIE</v>
          </cell>
          <cell r="J375" t="str">
            <v>ILE DE France CENTRE</v>
          </cell>
          <cell r="K375" t="str">
            <v>03F</v>
          </cell>
          <cell r="L375" t="str">
            <v>RENOUVELLEMENT</v>
          </cell>
          <cell r="M375">
            <v>2019</v>
          </cell>
          <cell r="N375" t="str">
            <v>PROLONGATION</v>
          </cell>
          <cell r="O375" t="str">
            <v>08.DOSSIER CLOT</v>
          </cell>
          <cell r="P375" t="str">
            <v>CHA</v>
          </cell>
          <cell r="Q375" t="str">
            <v>FRONTAL STANDARD</v>
          </cell>
          <cell r="R375" t="str">
            <v>STILL</v>
          </cell>
          <cell r="S375" t="str">
            <v>RX70.25T</v>
          </cell>
          <cell r="T375" t="str">
            <v>GASOIL</v>
          </cell>
          <cell r="V375" t="str">
            <v>SANS POSITIONNEUR</v>
          </cell>
          <cell r="X375">
            <v>2.5</v>
          </cell>
          <cell r="AD375">
            <v>41208</v>
          </cell>
          <cell r="AE375">
            <v>41208</v>
          </cell>
          <cell r="AG375">
            <v>41208</v>
          </cell>
          <cell r="AI375">
            <v>43769</v>
          </cell>
          <cell r="AJ375">
            <v>43739</v>
          </cell>
          <cell r="AK375">
            <v>2019</v>
          </cell>
          <cell r="AL375">
            <v>1</v>
          </cell>
          <cell r="AM375">
            <v>43649</v>
          </cell>
          <cell r="AN375">
            <v>43297</v>
          </cell>
          <cell r="AO375">
            <v>1</v>
          </cell>
          <cell r="AQ375" t="str">
            <v>LLD</v>
          </cell>
          <cell r="AR375" t="str">
            <v>STILL LOCATION</v>
          </cell>
          <cell r="AS375" t="str">
            <v>STILL LOCATION</v>
          </cell>
          <cell r="AT375" t="str">
            <v/>
          </cell>
          <cell r="AU375" t="str">
            <v>838917</v>
          </cell>
          <cell r="AV375" t="str">
            <v>OUI</v>
          </cell>
          <cell r="AW375" t="str">
            <v>1ER JANVIER</v>
          </cell>
          <cell r="AX375">
            <v>32000</v>
          </cell>
          <cell r="AY375" t="str">
            <v>CTR</v>
          </cell>
          <cell r="AZ375" t="str">
            <v/>
          </cell>
          <cell r="BA375">
            <v>84</v>
          </cell>
          <cell r="BB375" t="str">
            <v>NON</v>
          </cell>
          <cell r="BC375" t="str">
            <v>OUI</v>
          </cell>
          <cell r="BD375" t="str">
            <v>PREVENTIF ET CURATIF</v>
          </cell>
          <cell r="BE375" t="str">
            <v>NON</v>
          </cell>
          <cell r="BF375" t="str">
            <v>OUI</v>
          </cell>
          <cell r="BG375">
            <v>525.52</v>
          </cell>
          <cell r="BH375">
            <v>525.52</v>
          </cell>
          <cell r="BI375">
            <v>0</v>
          </cell>
          <cell r="BN375">
            <v>514</v>
          </cell>
          <cell r="BO375">
            <v>0</v>
          </cell>
          <cell r="BP375" t="str">
            <v>FORFAIT</v>
          </cell>
          <cell r="BQ375">
            <v>67</v>
          </cell>
          <cell r="BR375">
            <v>7.8435820895522381</v>
          </cell>
          <cell r="BU375">
            <v>800</v>
          </cell>
          <cell r="BX375" t="str">
            <v>INT</v>
          </cell>
          <cell r="CP375" t="str">
            <v>NON</v>
          </cell>
          <cell r="DT375" t="str">
            <v/>
          </cell>
          <cell r="DX375">
            <v>0</v>
          </cell>
        </row>
        <row r="376">
          <cell r="C376" t="str">
            <v>H2X393D55607</v>
          </cell>
          <cell r="D376" t="str">
            <v>MATERIEL</v>
          </cell>
          <cell r="E376" t="str">
            <v>ACTIF</v>
          </cell>
          <cell r="F376" t="str">
            <v/>
          </cell>
          <cell r="G376" t="str">
            <v>transfert sable - mantes</v>
          </cell>
          <cell r="H376" t="str">
            <v>LARIVIERE</v>
          </cell>
          <cell r="I376" t="str">
            <v>MANTES LA JOLIE</v>
          </cell>
          <cell r="J376" t="str">
            <v>ILE DE France CENTRE</v>
          </cell>
          <cell r="K376" t="str">
            <v>03F</v>
          </cell>
          <cell r="L376" t="str">
            <v>RENOUVELLEMENT</v>
          </cell>
          <cell r="M376">
            <v>2021</v>
          </cell>
          <cell r="N376" t="str">
            <v>RENOUVELLEMENT</v>
          </cell>
          <cell r="O376" t="str">
            <v>01.EXPRESSION DE BESOIN EN COURS</v>
          </cell>
          <cell r="P376" t="str">
            <v>CHA</v>
          </cell>
          <cell r="Q376" t="str">
            <v>FRONTAL TRIPLEX</v>
          </cell>
          <cell r="R376" t="str">
            <v>FENWICK</v>
          </cell>
          <cell r="S376" t="str">
            <v>H30D</v>
          </cell>
          <cell r="T376" t="str">
            <v>GASOIL</v>
          </cell>
          <cell r="V376" t="str">
            <v>POSITIONNEUR</v>
          </cell>
          <cell r="X376">
            <v>3</v>
          </cell>
          <cell r="AD376">
            <v>43816</v>
          </cell>
          <cell r="AE376">
            <v>41704</v>
          </cell>
          <cell r="AG376">
            <v>41704</v>
          </cell>
          <cell r="AH376">
            <v>43816</v>
          </cell>
          <cell r="AI376">
            <v>44286</v>
          </cell>
          <cell r="AJ376">
            <v>44256</v>
          </cell>
          <cell r="AK376">
            <v>2021</v>
          </cell>
          <cell r="AL376">
            <v>3</v>
          </cell>
          <cell r="AM376">
            <v>44106</v>
          </cell>
          <cell r="AN376">
            <v>44019</v>
          </cell>
          <cell r="AO376">
            <v>12</v>
          </cell>
          <cell r="AQ376" t="str">
            <v>LLD</v>
          </cell>
          <cell r="AR376" t="str">
            <v>FENWICK LEASE</v>
          </cell>
          <cell r="AS376" t="str">
            <v>FENWICK LEASE</v>
          </cell>
          <cell r="AT376" t="str">
            <v/>
          </cell>
          <cell r="AU376" t="str">
            <v>001127663-00</v>
          </cell>
          <cell r="AV376" t="str">
            <v>OUI</v>
          </cell>
          <cell r="AW376" t="str">
            <v>SIG</v>
          </cell>
          <cell r="AX376">
            <v>65230</v>
          </cell>
          <cell r="AY376" t="str">
            <v>AV2</v>
          </cell>
          <cell r="AZ376" t="str">
            <v>MUTA INTERNE</v>
          </cell>
          <cell r="BA376">
            <v>84</v>
          </cell>
          <cell r="BB376" t="str">
            <v>NON</v>
          </cell>
          <cell r="BC376" t="str">
            <v>OUI</v>
          </cell>
          <cell r="BD376" t="str">
            <v>PREVENTIF ET CURATIF</v>
          </cell>
          <cell r="BE376" t="str">
            <v>NON</v>
          </cell>
          <cell r="BF376" t="str">
            <v>OUI</v>
          </cell>
          <cell r="BG376">
            <v>538.24</v>
          </cell>
          <cell r="BH376">
            <v>377</v>
          </cell>
          <cell r="BI376">
            <v>161.24</v>
          </cell>
          <cell r="BN376">
            <v>534</v>
          </cell>
          <cell r="BO376">
            <v>4.24</v>
          </cell>
          <cell r="BP376" t="str">
            <v>FORFAIT</v>
          </cell>
          <cell r="BQ376">
            <v>67</v>
          </cell>
          <cell r="BR376">
            <v>8.0334328358208964</v>
          </cell>
          <cell r="BU376">
            <v>800</v>
          </cell>
          <cell r="BV376">
            <v>5600</v>
          </cell>
          <cell r="BW376">
            <v>3137</v>
          </cell>
          <cell r="BX376" t="str">
            <v>INT</v>
          </cell>
          <cell r="CP376" t="str">
            <v>RC</v>
          </cell>
          <cell r="DF376">
            <v>44286</v>
          </cell>
          <cell r="DG376">
            <v>2021</v>
          </cell>
          <cell r="DH376">
            <v>390</v>
          </cell>
          <cell r="DI376">
            <v>170</v>
          </cell>
          <cell r="DK376">
            <v>560</v>
          </cell>
          <cell r="DS376">
            <v>44207</v>
          </cell>
          <cell r="DT376">
            <v>44388</v>
          </cell>
          <cell r="DV376">
            <v>38.256097560975611</v>
          </cell>
          <cell r="DW376">
            <v>459.07317073170736</v>
          </cell>
          <cell r="DX376">
            <v>3213.5121951219517</v>
          </cell>
        </row>
        <row r="377">
          <cell r="C377" t="str">
            <v>RENOUV H2X393D55607</v>
          </cell>
          <cell r="D377" t="str">
            <v>ENGAGEMENT</v>
          </cell>
          <cell r="E377" t="str">
            <v>ACTIF</v>
          </cell>
          <cell r="F377" t="str">
            <v>DE Envoi Prestataire</v>
          </cell>
          <cell r="H377" t="str">
            <v>LARIVIERE</v>
          </cell>
          <cell r="I377" t="str">
            <v>MANTES LA JOLIE</v>
          </cell>
          <cell r="J377" t="str">
            <v>ILE DE France CENTRE</v>
          </cell>
          <cell r="K377" t="str">
            <v>03F</v>
          </cell>
          <cell r="L377" t="str">
            <v>RENOUVELLEMENT</v>
          </cell>
          <cell r="M377">
            <v>2021</v>
          </cell>
          <cell r="N377" t="str">
            <v>RENOUVELLEMENT</v>
          </cell>
          <cell r="O377" t="str">
            <v>01.EXPRESSION DE BESOIN EN COURS</v>
          </cell>
          <cell r="P377" t="str">
            <v>CHA</v>
          </cell>
          <cell r="Q377" t="str">
            <v>FRONTAL TRIPLEX</v>
          </cell>
          <cell r="R377" t="str">
            <v>FENWICK</v>
          </cell>
          <cell r="S377" t="str">
            <v>H30D</v>
          </cell>
          <cell r="T377" t="str">
            <v>GASOIL</v>
          </cell>
          <cell r="V377" t="str">
            <v>POSITIONNEUR</v>
          </cell>
          <cell r="X377">
            <v>3</v>
          </cell>
          <cell r="AC377">
            <v>44104</v>
          </cell>
          <cell r="AI377">
            <v>44286</v>
          </cell>
          <cell r="AJ377">
            <v>44256</v>
          </cell>
          <cell r="AK377">
            <v>2021</v>
          </cell>
          <cell r="AQ377" t="str">
            <v>LLD</v>
          </cell>
          <cell r="AR377" t="str">
            <v>FENWICK LEASE</v>
          </cell>
          <cell r="AS377" t="str">
            <v>FENWICK LEASE</v>
          </cell>
          <cell r="AT377" t="str">
            <v>2020LACH58</v>
          </cell>
          <cell r="BB377" t="str">
            <v>NON</v>
          </cell>
          <cell r="BC377" t="str">
            <v>OUI</v>
          </cell>
          <cell r="BD377" t="str">
            <v>PREVENTIF ET CURATIF</v>
          </cell>
          <cell r="BE377" t="str">
            <v>NON</v>
          </cell>
          <cell r="BF377" t="str">
            <v>OUI</v>
          </cell>
          <cell r="BG377">
            <v>560</v>
          </cell>
          <cell r="BH377">
            <v>390</v>
          </cell>
          <cell r="BI377">
            <v>170</v>
          </cell>
          <cell r="BU377">
            <v>800</v>
          </cell>
          <cell r="BX377" t="str">
            <v>INT</v>
          </cell>
          <cell r="CP377" t="str">
            <v>NON</v>
          </cell>
          <cell r="DT377" t="str">
            <v/>
          </cell>
          <cell r="DX377">
            <v>0</v>
          </cell>
        </row>
        <row r="378">
          <cell r="C378" t="str">
            <v>H2X392B01154</v>
          </cell>
          <cell r="D378" t="str">
            <v>MATERIEL</v>
          </cell>
          <cell r="E378" t="str">
            <v>INACTIF</v>
          </cell>
          <cell r="F378" t="str">
            <v/>
          </cell>
          <cell r="G378" t="str">
            <v/>
          </cell>
          <cell r="H378" t="str">
            <v>LARIVIERE</v>
          </cell>
          <cell r="I378" t="str">
            <v>MANTES LA JOLIE</v>
          </cell>
          <cell r="J378" t="str">
            <v>ILE DE France CENTRE</v>
          </cell>
          <cell r="K378" t="str">
            <v>03F</v>
          </cell>
          <cell r="L378" t="str">
            <v>RENOUVELLEMENT</v>
          </cell>
          <cell r="M378">
            <v>2018</v>
          </cell>
          <cell r="N378" t="str">
            <v>RENOUVELLEMENT</v>
          </cell>
          <cell r="O378" t="str">
            <v>08.DOSSIER CLOT</v>
          </cell>
          <cell r="P378" t="str">
            <v>CHA</v>
          </cell>
          <cell r="Q378" t="str">
            <v>FRONTAL TRIPLEX</v>
          </cell>
          <cell r="R378" t="str">
            <v>FENWICK</v>
          </cell>
          <cell r="S378" t="str">
            <v>H25D</v>
          </cell>
          <cell r="T378" t="str">
            <v>GASOIL</v>
          </cell>
          <cell r="V378" t="str">
            <v>SANS POSITIONNEUR</v>
          </cell>
          <cell r="X378">
            <v>2.5</v>
          </cell>
          <cell r="AD378">
            <v>40695</v>
          </cell>
          <cell r="AG378">
            <v>40695</v>
          </cell>
          <cell r="AI378">
            <v>43251</v>
          </cell>
          <cell r="AJ378">
            <v>43221</v>
          </cell>
          <cell r="AK378">
            <v>2018</v>
          </cell>
          <cell r="AL378">
            <v>3</v>
          </cell>
          <cell r="AM378">
            <v>43072</v>
          </cell>
          <cell r="AN378">
            <v>42944</v>
          </cell>
          <cell r="AO378">
            <v>12</v>
          </cell>
          <cell r="AP378">
            <v>43277</v>
          </cell>
          <cell r="AQ378" t="str">
            <v>LLD</v>
          </cell>
          <cell r="AR378" t="str">
            <v>LOIRE OCEAN MANUTENTION</v>
          </cell>
          <cell r="AS378" t="str">
            <v>LOIRE OCEAN MANUTENTION</v>
          </cell>
          <cell r="AT378" t="str">
            <v/>
          </cell>
          <cell r="AU378" t="str">
            <v>HS001355</v>
          </cell>
          <cell r="AV378" t="str">
            <v>OUI</v>
          </cell>
          <cell r="AW378" t="str">
            <v>1ER JUIN</v>
          </cell>
          <cell r="AX378">
            <v>52479</v>
          </cell>
          <cell r="AY378" t="str">
            <v>CTR</v>
          </cell>
          <cell r="AZ378" t="str">
            <v/>
          </cell>
          <cell r="BA378">
            <v>84</v>
          </cell>
          <cell r="BB378" t="str">
            <v>NON</v>
          </cell>
          <cell r="BC378" t="str">
            <v>OUI</v>
          </cell>
          <cell r="BD378" t="str">
            <v>PREVENTIF ET CURATIF</v>
          </cell>
          <cell r="BE378" t="str">
            <v>OUI</v>
          </cell>
          <cell r="BF378" t="str">
            <v>OUI</v>
          </cell>
          <cell r="BG378">
            <v>606.59</v>
          </cell>
          <cell r="BH378">
            <v>606.59</v>
          </cell>
          <cell r="BI378">
            <v>0</v>
          </cell>
          <cell r="BN378">
            <v>532</v>
          </cell>
          <cell r="BO378">
            <v>4.3899999999999997</v>
          </cell>
          <cell r="BP378" t="str">
            <v>FORFAIT</v>
          </cell>
          <cell r="BQ378">
            <v>67</v>
          </cell>
          <cell r="BR378">
            <v>9.0535820895522399</v>
          </cell>
          <cell r="BU378">
            <v>800</v>
          </cell>
          <cell r="BX378" t="str">
            <v>INT</v>
          </cell>
          <cell r="CP378" t="str">
            <v>NON</v>
          </cell>
          <cell r="DT378" t="str">
            <v/>
          </cell>
          <cell r="DX378">
            <v>0</v>
          </cell>
        </row>
        <row r="379">
          <cell r="C379" t="str">
            <v>H2X393J02439</v>
          </cell>
          <cell r="D379" t="str">
            <v>MATERIEL</v>
          </cell>
          <cell r="E379" t="str">
            <v>ACTIF</v>
          </cell>
          <cell r="F379" t="str">
            <v/>
          </cell>
          <cell r="G379" t="str">
            <v/>
          </cell>
          <cell r="H379" t="str">
            <v>LARIVIERE</v>
          </cell>
          <cell r="I379" t="str">
            <v>MANTES LA JOLIE</v>
          </cell>
          <cell r="J379" t="str">
            <v>ILE DE France CENTRE</v>
          </cell>
          <cell r="K379" t="str">
            <v>03F</v>
          </cell>
          <cell r="L379" t="str">
            <v/>
          </cell>
          <cell r="M379" t="str">
            <v/>
          </cell>
          <cell r="O379" t="str">
            <v/>
          </cell>
          <cell r="P379" t="str">
            <v>CHA</v>
          </cell>
          <cell r="Q379" t="str">
            <v>FRONTAL TRIPLEX</v>
          </cell>
          <cell r="R379" t="str">
            <v>FENWICK</v>
          </cell>
          <cell r="S379" t="str">
            <v>H30D</v>
          </cell>
          <cell r="T379" t="str">
            <v>GASOIL</v>
          </cell>
          <cell r="V379" t="str">
            <v>POSITIONNEUR</v>
          </cell>
          <cell r="X379">
            <v>3</v>
          </cell>
          <cell r="AD379">
            <v>43252</v>
          </cell>
          <cell r="AE379">
            <v>43259</v>
          </cell>
          <cell r="AG379">
            <v>43252</v>
          </cell>
          <cell r="AI379">
            <v>45808</v>
          </cell>
          <cell r="AJ379">
            <v>45778</v>
          </cell>
          <cell r="AK379">
            <v>2025</v>
          </cell>
          <cell r="AL379">
            <v>3</v>
          </cell>
          <cell r="AM379">
            <v>45629</v>
          </cell>
          <cell r="AO379">
            <v>12</v>
          </cell>
          <cell r="AQ379" t="str">
            <v>LLD</v>
          </cell>
          <cell r="AR379" t="str">
            <v>FENWICK LEASE</v>
          </cell>
          <cell r="AS379" t="str">
            <v>FENWICK LEASE</v>
          </cell>
          <cell r="AT379" t="str">
            <v>2018LACH12</v>
          </cell>
          <cell r="AU379" t="str">
            <v>001552506-00</v>
          </cell>
          <cell r="AV379" t="str">
            <v>OUI</v>
          </cell>
          <cell r="AW379" t="str">
            <v>SIG</v>
          </cell>
          <cell r="AX379">
            <v>72096</v>
          </cell>
          <cell r="AY379" t="str">
            <v>CTR</v>
          </cell>
          <cell r="AZ379" t="str">
            <v/>
          </cell>
          <cell r="BA379">
            <v>84</v>
          </cell>
          <cell r="BB379" t="str">
            <v>NON</v>
          </cell>
          <cell r="BC379" t="str">
            <v>OUI</v>
          </cell>
          <cell r="BD379" t="str">
            <v>PREVENTIF ET CURATIF</v>
          </cell>
          <cell r="BE379" t="str">
            <v>NON</v>
          </cell>
          <cell r="BF379" t="str">
            <v>OUI</v>
          </cell>
          <cell r="BG379">
            <v>541.91</v>
          </cell>
          <cell r="BH379">
            <v>379.38</v>
          </cell>
          <cell r="BI379">
            <v>162.53</v>
          </cell>
          <cell r="BN379">
            <v>541.91</v>
          </cell>
          <cell r="BO379">
            <v>4.21</v>
          </cell>
          <cell r="BP379" t="str">
            <v>FORFAIT</v>
          </cell>
          <cell r="BQ379">
            <v>67</v>
          </cell>
          <cell r="BR379">
            <v>8.0882089552238803</v>
          </cell>
          <cell r="BU379">
            <v>800</v>
          </cell>
          <cell r="BV379">
            <v>5600</v>
          </cell>
          <cell r="BW379">
            <v>974</v>
          </cell>
          <cell r="BX379" t="str">
            <v>INT</v>
          </cell>
          <cell r="CP379" t="str">
            <v>RC</v>
          </cell>
          <cell r="DS379">
            <v>44207</v>
          </cell>
          <cell r="DT379">
            <v>44388</v>
          </cell>
          <cell r="DV379">
            <v>31.419354838709676</v>
          </cell>
          <cell r="DW379">
            <v>377.0322580645161</v>
          </cell>
          <cell r="DX379">
            <v>2639.2258064516127</v>
          </cell>
        </row>
        <row r="380">
          <cell r="C380" t="str">
            <v>H2X393J02439</v>
          </cell>
          <cell r="D380" t="str">
            <v>COMMANDE</v>
          </cell>
          <cell r="E380" t="str">
            <v>INACTIF</v>
          </cell>
          <cell r="F380" t="str">
            <v/>
          </cell>
          <cell r="G380" t="str">
            <v/>
          </cell>
          <cell r="H380" t="str">
            <v>LARIVIERE</v>
          </cell>
          <cell r="I380" t="str">
            <v>MANTES LA JOLIE</v>
          </cell>
          <cell r="J380" t="str">
            <v>ILE DE France CENTRE</v>
          </cell>
          <cell r="K380" t="str">
            <v>03F</v>
          </cell>
          <cell r="L380" t="str">
            <v/>
          </cell>
          <cell r="M380" t="str">
            <v/>
          </cell>
          <cell r="O380" t="str">
            <v/>
          </cell>
          <cell r="P380" t="str">
            <v>CHA</v>
          </cell>
          <cell r="Q380" t="str">
            <v>FRONTAL TRIPLEX</v>
          </cell>
          <cell r="R380" t="str">
            <v>FENWICK</v>
          </cell>
          <cell r="S380" t="str">
            <v>H30D</v>
          </cell>
          <cell r="T380" t="str">
            <v>GASOIL</v>
          </cell>
          <cell r="V380" t="str">
            <v>POSITIONNEUR</v>
          </cell>
          <cell r="X380">
            <v>3</v>
          </cell>
          <cell r="AD380">
            <v>43174</v>
          </cell>
          <cell r="AE380">
            <v>43259</v>
          </cell>
          <cell r="AG380">
            <v>43174</v>
          </cell>
          <cell r="AI380">
            <v>45838</v>
          </cell>
          <cell r="AJ380">
            <v>45809</v>
          </cell>
          <cell r="AK380">
            <v>2025</v>
          </cell>
          <cell r="AL380">
            <v>3</v>
          </cell>
          <cell r="AM380">
            <v>45656</v>
          </cell>
          <cell r="AO380">
            <v>12</v>
          </cell>
          <cell r="AQ380" t="str">
            <v>LLD</v>
          </cell>
          <cell r="AR380" t="str">
            <v>FENWICK LEASE</v>
          </cell>
          <cell r="AS380" t="str">
            <v>FENWICK LEASE</v>
          </cell>
          <cell r="AT380" t="str">
            <v>2018LACH12</v>
          </cell>
          <cell r="AU380" t="str">
            <v>001552506-00</v>
          </cell>
          <cell r="AV380" t="str">
            <v>OUI</v>
          </cell>
          <cell r="AW380" t="str">
            <v>SIG</v>
          </cell>
          <cell r="AX380">
            <v>72096</v>
          </cell>
          <cell r="AY380" t="str">
            <v>CTR</v>
          </cell>
          <cell r="AZ380" t="str">
            <v/>
          </cell>
          <cell r="BA380">
            <v>84</v>
          </cell>
          <cell r="BB380" t="str">
            <v>NON</v>
          </cell>
          <cell r="BC380" t="str">
            <v>OUI</v>
          </cell>
          <cell r="BD380" t="str">
            <v>PREVENTIF ET CURATIF</v>
          </cell>
          <cell r="BE380" t="str">
            <v>NON</v>
          </cell>
          <cell r="BF380" t="str">
            <v>OUI</v>
          </cell>
          <cell r="BG380">
            <v>541.91</v>
          </cell>
          <cell r="BH380">
            <v>379.38</v>
          </cell>
          <cell r="BI380">
            <v>162.53</v>
          </cell>
          <cell r="BN380">
            <v>541.91</v>
          </cell>
          <cell r="BO380">
            <v>4.21</v>
          </cell>
          <cell r="BP380" t="str">
            <v>FORFAIT</v>
          </cell>
          <cell r="BQ380">
            <v>67</v>
          </cell>
          <cell r="BR380">
            <v>8.0882089552238803</v>
          </cell>
          <cell r="BU380">
            <v>800</v>
          </cell>
          <cell r="BW380">
            <v>974</v>
          </cell>
          <cell r="BX380" t="str">
            <v>INT</v>
          </cell>
          <cell r="CP380" t="str">
            <v>NON</v>
          </cell>
          <cell r="DS380">
            <v>44207</v>
          </cell>
          <cell r="DT380">
            <v>44388</v>
          </cell>
          <cell r="DV380">
            <v>31.419354838709676</v>
          </cell>
          <cell r="DW380">
            <v>377.0322580645161</v>
          </cell>
          <cell r="DX380">
            <v>2639.2258064516127</v>
          </cell>
        </row>
        <row r="381">
          <cell r="C381" t="str">
            <v>H2X393E01855</v>
          </cell>
          <cell r="D381" t="str">
            <v>MATERIEL</v>
          </cell>
          <cell r="E381" t="str">
            <v>ACTIF</v>
          </cell>
          <cell r="F381" t="str">
            <v/>
          </cell>
          <cell r="G381" t="str">
            <v/>
          </cell>
          <cell r="H381" t="str">
            <v>LARIVIERE</v>
          </cell>
          <cell r="I381" t="str">
            <v>MELUN</v>
          </cell>
          <cell r="J381" t="str">
            <v>ILE DE France CENTRE</v>
          </cell>
          <cell r="K381" t="str">
            <v>057</v>
          </cell>
          <cell r="L381" t="str">
            <v>RENOUVELLEMENT</v>
          </cell>
          <cell r="M381">
            <v>2021</v>
          </cell>
          <cell r="N381" t="str">
            <v>RENOUVELLEMENT</v>
          </cell>
          <cell r="O381" t="str">
            <v/>
          </cell>
          <cell r="P381" t="str">
            <v>CHA</v>
          </cell>
          <cell r="Q381" t="str">
            <v>FRONTAL TRIPLEX</v>
          </cell>
          <cell r="R381" t="str">
            <v>FENWICK</v>
          </cell>
          <cell r="S381" t="str">
            <v>H30D</v>
          </cell>
          <cell r="T381" t="str">
            <v>GASOIL</v>
          </cell>
          <cell r="V381" t="str">
            <v>POSITIONNEUR</v>
          </cell>
          <cell r="W381" t="str">
            <v/>
          </cell>
          <cell r="X381">
            <v>3</v>
          </cell>
          <cell r="AD381">
            <v>41791</v>
          </cell>
          <cell r="AE381">
            <v>41791</v>
          </cell>
          <cell r="AG381">
            <v>41791</v>
          </cell>
          <cell r="AI381">
            <v>44347</v>
          </cell>
          <cell r="AJ381">
            <v>44317</v>
          </cell>
          <cell r="AK381">
            <v>2021</v>
          </cell>
          <cell r="AL381">
            <v>3</v>
          </cell>
          <cell r="AM381">
            <v>44168</v>
          </cell>
          <cell r="AN381">
            <v>44019</v>
          </cell>
          <cell r="AO381">
            <v>12</v>
          </cell>
          <cell r="AQ381" t="str">
            <v>LLD</v>
          </cell>
          <cell r="AR381" t="str">
            <v>FENWICK LEASE</v>
          </cell>
          <cell r="AS381" t="str">
            <v>FENWICK LEASE</v>
          </cell>
          <cell r="AT381" t="str">
            <v/>
          </cell>
          <cell r="AU381" t="str">
            <v>001127656-00</v>
          </cell>
          <cell r="AV381" t="str">
            <v>OUI</v>
          </cell>
          <cell r="AW381" t="str">
            <v>SIG</v>
          </cell>
          <cell r="AX381">
            <v>66469</v>
          </cell>
          <cell r="AY381" t="str">
            <v>CTR</v>
          </cell>
          <cell r="AZ381" t="str">
            <v/>
          </cell>
          <cell r="BA381">
            <v>84</v>
          </cell>
          <cell r="BB381" t="str">
            <v>NON</v>
          </cell>
          <cell r="BC381" t="str">
            <v>OUI</v>
          </cell>
          <cell r="BD381" t="str">
            <v>PREVENTIF ET CURATIF</v>
          </cell>
          <cell r="BE381" t="str">
            <v>NON</v>
          </cell>
          <cell r="BF381" t="str">
            <v>OUI</v>
          </cell>
          <cell r="BG381">
            <v>538.24</v>
          </cell>
          <cell r="BH381">
            <v>377</v>
          </cell>
          <cell r="BI381">
            <v>161.24</v>
          </cell>
          <cell r="BN381">
            <v>534</v>
          </cell>
          <cell r="BO381">
            <v>4.24</v>
          </cell>
          <cell r="BP381" t="str">
            <v>FORFAIT</v>
          </cell>
          <cell r="BQ381">
            <v>67</v>
          </cell>
          <cell r="BR381">
            <v>8.0334328358208964</v>
          </cell>
          <cell r="BU381">
            <v>800</v>
          </cell>
          <cell r="BV381">
            <v>5600</v>
          </cell>
          <cell r="BW381">
            <v>6891</v>
          </cell>
          <cell r="BX381" t="str">
            <v>INT</v>
          </cell>
          <cell r="CP381" t="str">
            <v>RC</v>
          </cell>
          <cell r="DF381">
            <v>44347</v>
          </cell>
          <cell r="DG381">
            <v>2021</v>
          </cell>
          <cell r="DH381">
            <v>390</v>
          </cell>
          <cell r="DI381">
            <v>170</v>
          </cell>
          <cell r="DK381">
            <v>560</v>
          </cell>
          <cell r="DS381">
            <v>44162</v>
          </cell>
          <cell r="DT381">
            <v>44343</v>
          </cell>
          <cell r="DV381">
            <v>88.34615384615384</v>
          </cell>
          <cell r="DW381">
            <v>1060.1538461538462</v>
          </cell>
          <cell r="DX381">
            <v>7421.0769230769238</v>
          </cell>
        </row>
        <row r="382">
          <cell r="C382" t="str">
            <v>H2X393E03279</v>
          </cell>
          <cell r="D382" t="str">
            <v>MATERIEL</v>
          </cell>
          <cell r="E382" t="str">
            <v>ACTIF</v>
          </cell>
          <cell r="F382" t="str">
            <v/>
          </cell>
          <cell r="G382" t="str">
            <v/>
          </cell>
          <cell r="H382" t="str">
            <v>LARIVIERE</v>
          </cell>
          <cell r="I382" t="str">
            <v>MELUN</v>
          </cell>
          <cell r="J382" t="str">
            <v>ILE DE France CENTRE</v>
          </cell>
          <cell r="K382" t="str">
            <v>057</v>
          </cell>
          <cell r="L382" t="str">
            <v>RENOUVELLEMENT</v>
          </cell>
          <cell r="M382">
            <v>2021</v>
          </cell>
          <cell r="N382" t="str">
            <v>RENOUVELLEMENT</v>
          </cell>
          <cell r="O382" t="str">
            <v/>
          </cell>
          <cell r="P382" t="str">
            <v>CHA</v>
          </cell>
          <cell r="Q382" t="str">
            <v>FRONTAL TRIPLEX</v>
          </cell>
          <cell r="R382" t="str">
            <v>FENWICK</v>
          </cell>
          <cell r="S382" t="str">
            <v>H30D</v>
          </cell>
          <cell r="T382" t="str">
            <v>GASOIL</v>
          </cell>
          <cell r="V382" t="str">
            <v>POSITIONNEUR</v>
          </cell>
          <cell r="W382" t="str">
            <v/>
          </cell>
          <cell r="X382">
            <v>3</v>
          </cell>
          <cell r="AB382" t="str">
            <v>4805 mm</v>
          </cell>
          <cell r="AD382">
            <v>41883</v>
          </cell>
          <cell r="AE382">
            <v>41883</v>
          </cell>
          <cell r="AG382">
            <v>41883</v>
          </cell>
          <cell r="AI382">
            <v>44439</v>
          </cell>
          <cell r="AJ382">
            <v>44409</v>
          </cell>
          <cell r="AK382">
            <v>2021</v>
          </cell>
          <cell r="AL382">
            <v>3</v>
          </cell>
          <cell r="AM382">
            <v>44257</v>
          </cell>
          <cell r="AN382">
            <v>44084</v>
          </cell>
          <cell r="AO382">
            <v>12</v>
          </cell>
          <cell r="AQ382" t="str">
            <v>LLD</v>
          </cell>
          <cell r="AR382" t="str">
            <v>FENWICK LEASE</v>
          </cell>
          <cell r="AS382" t="str">
            <v>FENWICK LEASE</v>
          </cell>
          <cell r="AT382" t="str">
            <v/>
          </cell>
          <cell r="AU382" t="str">
            <v>001174450-00</v>
          </cell>
          <cell r="AV382" t="str">
            <v>OUI</v>
          </cell>
          <cell r="AW382" t="str">
            <v>SIG</v>
          </cell>
          <cell r="AX382">
            <v>66467</v>
          </cell>
          <cell r="AY382" t="str">
            <v>CTR</v>
          </cell>
          <cell r="AZ382" t="str">
            <v/>
          </cell>
          <cell r="BA382">
            <v>84</v>
          </cell>
          <cell r="BB382" t="str">
            <v>NON</v>
          </cell>
          <cell r="BC382" t="str">
            <v>OUI</v>
          </cell>
          <cell r="BD382" t="str">
            <v>PREVENTIF ET CURATIF</v>
          </cell>
          <cell r="BE382" t="str">
            <v>NON</v>
          </cell>
          <cell r="BF382" t="str">
            <v>OUI</v>
          </cell>
          <cell r="BG382">
            <v>538.24</v>
          </cell>
          <cell r="BH382">
            <v>377</v>
          </cell>
          <cell r="BI382">
            <v>161.24</v>
          </cell>
          <cell r="BN382">
            <v>534</v>
          </cell>
          <cell r="BO382">
            <v>4.62</v>
          </cell>
          <cell r="BP382" t="str">
            <v>FORFAIT</v>
          </cell>
          <cell r="BQ382">
            <v>67</v>
          </cell>
          <cell r="BR382">
            <v>8.0334328358208964</v>
          </cell>
          <cell r="BU382">
            <v>800</v>
          </cell>
          <cell r="BV382">
            <v>5600</v>
          </cell>
          <cell r="BW382">
            <v>5525</v>
          </cell>
          <cell r="BX382" t="str">
            <v>INT</v>
          </cell>
          <cell r="CP382" t="str">
            <v>RC</v>
          </cell>
          <cell r="DF382">
            <v>44439</v>
          </cell>
          <cell r="DG382">
            <v>2021</v>
          </cell>
          <cell r="DH382">
            <v>390</v>
          </cell>
          <cell r="DI382">
            <v>170</v>
          </cell>
          <cell r="DK382">
            <v>560</v>
          </cell>
          <cell r="DS382">
            <v>44162</v>
          </cell>
          <cell r="DT382">
            <v>44343</v>
          </cell>
          <cell r="DV382">
            <v>73.666666666666671</v>
          </cell>
          <cell r="DW382">
            <v>884</v>
          </cell>
          <cell r="DX382">
            <v>6188</v>
          </cell>
        </row>
        <row r="383">
          <cell r="C383" t="str">
            <v>H2X392E00726</v>
          </cell>
          <cell r="D383" t="str">
            <v>MATERIEL</v>
          </cell>
          <cell r="E383" t="str">
            <v>ACTIF</v>
          </cell>
          <cell r="F383" t="str">
            <v/>
          </cell>
          <cell r="G383" t="str">
            <v/>
          </cell>
          <cell r="H383" t="str">
            <v>LARIVIERE</v>
          </cell>
          <cell r="I383" t="str">
            <v>MERIGNAC</v>
          </cell>
          <cell r="J383" t="str">
            <v>SUD OUEST</v>
          </cell>
          <cell r="K383">
            <v>333</v>
          </cell>
          <cell r="L383" t="str">
            <v>RENOUVELLEMENT</v>
          </cell>
          <cell r="M383">
            <v>2021</v>
          </cell>
          <cell r="N383" t="str">
            <v>RENOUVELLEMENT</v>
          </cell>
          <cell r="O383" t="str">
            <v/>
          </cell>
          <cell r="P383" t="str">
            <v>CHA</v>
          </cell>
          <cell r="Q383" t="str">
            <v>FRONTAL TRIPLEX</v>
          </cell>
          <cell r="R383" t="str">
            <v>FENWICK</v>
          </cell>
          <cell r="S383" t="str">
            <v>H25D</v>
          </cell>
          <cell r="T383" t="str">
            <v>GASOIL</v>
          </cell>
          <cell r="V383" t="str">
            <v/>
          </cell>
          <cell r="W383" t="str">
            <v/>
          </cell>
          <cell r="X383">
            <v>2.5</v>
          </cell>
          <cell r="AD383">
            <v>41760</v>
          </cell>
          <cell r="AE383">
            <v>41760</v>
          </cell>
          <cell r="AG383">
            <v>41760</v>
          </cell>
          <cell r="AI383">
            <v>44316</v>
          </cell>
          <cell r="AJ383">
            <v>44287</v>
          </cell>
          <cell r="AK383">
            <v>2021</v>
          </cell>
          <cell r="AL383">
            <v>3</v>
          </cell>
          <cell r="AM383">
            <v>44136</v>
          </cell>
          <cell r="AN383">
            <v>44019</v>
          </cell>
          <cell r="AO383">
            <v>12</v>
          </cell>
          <cell r="AQ383" t="str">
            <v>LLD</v>
          </cell>
          <cell r="AR383" t="str">
            <v>FENWICK LEASE</v>
          </cell>
          <cell r="AS383" t="str">
            <v>FENWICK LEASE</v>
          </cell>
          <cell r="AT383" t="str">
            <v/>
          </cell>
          <cell r="AU383" t="str">
            <v>001127725-00</v>
          </cell>
          <cell r="AV383" t="str">
            <v>OUI</v>
          </cell>
          <cell r="AW383" t="str">
            <v>SIG</v>
          </cell>
          <cell r="AX383">
            <v>59232</v>
          </cell>
          <cell r="AY383" t="str">
            <v>CTR</v>
          </cell>
          <cell r="AZ383" t="str">
            <v/>
          </cell>
          <cell r="BA383">
            <v>84</v>
          </cell>
          <cell r="BB383" t="str">
            <v>NON</v>
          </cell>
          <cell r="BC383" t="str">
            <v>OUI</v>
          </cell>
          <cell r="BD383" t="str">
            <v>PREVENTIF ET CURATIF</v>
          </cell>
          <cell r="BE383" t="str">
            <v>NON</v>
          </cell>
          <cell r="BF383" t="str">
            <v>OUI</v>
          </cell>
          <cell r="BG383">
            <v>492.02</v>
          </cell>
          <cell r="BH383">
            <v>339</v>
          </cell>
          <cell r="BI383">
            <v>153.02000000000001</v>
          </cell>
          <cell r="BN383">
            <v>488</v>
          </cell>
          <cell r="BO383">
            <v>4.08</v>
          </cell>
          <cell r="BP383" t="str">
            <v>FORFAIT</v>
          </cell>
          <cell r="BQ383">
            <v>67</v>
          </cell>
          <cell r="BR383">
            <v>7.3435820895522381</v>
          </cell>
          <cell r="BU383">
            <v>800</v>
          </cell>
          <cell r="BV383">
            <v>5600</v>
          </cell>
          <cell r="BW383">
            <v>3781</v>
          </cell>
          <cell r="BX383" t="str">
            <v>INT</v>
          </cell>
          <cell r="CP383" t="str">
            <v>RC</v>
          </cell>
          <cell r="DF383">
            <v>44316</v>
          </cell>
          <cell r="DG383">
            <v>2021</v>
          </cell>
          <cell r="DH383">
            <v>400</v>
          </cell>
          <cell r="DI383">
            <v>175</v>
          </cell>
          <cell r="DK383">
            <v>575</v>
          </cell>
          <cell r="DS383">
            <v>44267</v>
          </cell>
          <cell r="DT383">
            <v>44451</v>
          </cell>
          <cell r="DV383">
            <v>46.109756097560975</v>
          </cell>
          <cell r="DW383">
            <v>553.31707317073165</v>
          </cell>
          <cell r="DX383">
            <v>3873.2195121951218</v>
          </cell>
        </row>
        <row r="384">
          <cell r="C384" t="str">
            <v>H2X393E01812</v>
          </cell>
          <cell r="D384" t="str">
            <v>MATERIEL</v>
          </cell>
          <cell r="E384" t="str">
            <v>ACTIF</v>
          </cell>
          <cell r="F384" t="str">
            <v/>
          </cell>
          <cell r="G384" t="str">
            <v/>
          </cell>
          <cell r="H384" t="str">
            <v>LARIVIERE</v>
          </cell>
          <cell r="I384" t="str">
            <v>MERIGNAC</v>
          </cell>
          <cell r="J384" t="str">
            <v>SUD OUEST</v>
          </cell>
          <cell r="K384">
            <v>333</v>
          </cell>
          <cell r="L384" t="str">
            <v>RENOUVELLEMENT</v>
          </cell>
          <cell r="M384">
            <v>2021</v>
          </cell>
          <cell r="N384" t="str">
            <v>RENOUVELLEMENT</v>
          </cell>
          <cell r="O384" t="str">
            <v/>
          </cell>
          <cell r="P384" t="str">
            <v>CHA</v>
          </cell>
          <cell r="Q384" t="str">
            <v>FRONTAL TRIPLEX</v>
          </cell>
          <cell r="R384" t="str">
            <v>FENWICK</v>
          </cell>
          <cell r="S384" t="str">
            <v>H30D</v>
          </cell>
          <cell r="T384" t="str">
            <v>GASOIL</v>
          </cell>
          <cell r="V384" t="str">
            <v>POSITIONNEUR</v>
          </cell>
          <cell r="X384">
            <v>3</v>
          </cell>
          <cell r="AD384">
            <v>41760</v>
          </cell>
          <cell r="AE384">
            <v>41774</v>
          </cell>
          <cell r="AG384">
            <v>41760</v>
          </cell>
          <cell r="AI384">
            <v>44316</v>
          </cell>
          <cell r="AJ384">
            <v>44287</v>
          </cell>
          <cell r="AK384">
            <v>2021</v>
          </cell>
          <cell r="AL384">
            <v>3</v>
          </cell>
          <cell r="AM384">
            <v>44136</v>
          </cell>
          <cell r="AN384">
            <v>44019</v>
          </cell>
          <cell r="AO384">
            <v>12</v>
          </cell>
          <cell r="AQ384" t="str">
            <v>LLD</v>
          </cell>
          <cell r="AR384" t="str">
            <v>FENWICK LEASE</v>
          </cell>
          <cell r="AS384" t="str">
            <v>FENWICK LEASE</v>
          </cell>
          <cell r="AT384" t="str">
            <v/>
          </cell>
          <cell r="AU384" t="str">
            <v>001127724-00</v>
          </cell>
          <cell r="AV384" t="str">
            <v>OUI</v>
          </cell>
          <cell r="AW384" t="str">
            <v>SIG</v>
          </cell>
          <cell r="AX384">
            <v>66469</v>
          </cell>
          <cell r="AY384" t="str">
            <v>CTR</v>
          </cell>
          <cell r="AZ384" t="str">
            <v/>
          </cell>
          <cell r="BA384">
            <v>84</v>
          </cell>
          <cell r="BB384" t="str">
            <v>NON</v>
          </cell>
          <cell r="BC384" t="str">
            <v>OUI</v>
          </cell>
          <cell r="BD384" t="str">
            <v>PREVENTIF ET CURATIF</v>
          </cell>
          <cell r="BE384" t="str">
            <v>NON</v>
          </cell>
          <cell r="BF384" t="str">
            <v>OUI</v>
          </cell>
          <cell r="BG384">
            <v>538.24</v>
          </cell>
          <cell r="BH384">
            <v>377</v>
          </cell>
          <cell r="BI384">
            <v>161.24</v>
          </cell>
          <cell r="BN384">
            <v>534</v>
          </cell>
          <cell r="BO384">
            <v>4.24</v>
          </cell>
          <cell r="BP384" t="str">
            <v>FORFAIT</v>
          </cell>
          <cell r="BQ384">
            <v>67</v>
          </cell>
          <cell r="BR384">
            <v>8.0334328358208964</v>
          </cell>
          <cell r="BU384">
            <v>800</v>
          </cell>
          <cell r="BV384">
            <v>5600</v>
          </cell>
          <cell r="BW384">
            <v>4593</v>
          </cell>
          <cell r="BX384" t="str">
            <v>INT</v>
          </cell>
          <cell r="CP384" t="str">
            <v>RC</v>
          </cell>
          <cell r="DF384">
            <v>44316</v>
          </cell>
          <cell r="DG384">
            <v>2021</v>
          </cell>
          <cell r="DH384">
            <v>390</v>
          </cell>
          <cell r="DI384">
            <v>170</v>
          </cell>
          <cell r="DK384">
            <v>560</v>
          </cell>
          <cell r="DS384">
            <v>44267</v>
          </cell>
          <cell r="DT384">
            <v>44451</v>
          </cell>
          <cell r="DV384">
            <v>56.703703703703702</v>
          </cell>
          <cell r="DW384">
            <v>680.44444444444446</v>
          </cell>
          <cell r="DX384">
            <v>4763.1111111111113</v>
          </cell>
        </row>
        <row r="385">
          <cell r="C385" t="str">
            <v>H2X393D55112</v>
          </cell>
          <cell r="D385" t="str">
            <v>MATERIEL</v>
          </cell>
          <cell r="E385" t="str">
            <v>ACTIF</v>
          </cell>
          <cell r="F385" t="str">
            <v/>
          </cell>
          <cell r="G385" t="str">
            <v/>
          </cell>
          <cell r="H385" t="str">
            <v>LARIVIERE</v>
          </cell>
          <cell r="I385" t="str">
            <v>METZ</v>
          </cell>
          <cell r="J385" t="str">
            <v>EST</v>
          </cell>
          <cell r="K385" t="str">
            <v>02P</v>
          </cell>
          <cell r="L385" t="str">
            <v>RENOUVELLEMENT</v>
          </cell>
          <cell r="M385">
            <v>2021</v>
          </cell>
          <cell r="N385" t="str">
            <v>RENOUVELLEMENT</v>
          </cell>
          <cell r="O385" t="str">
            <v>01.EXPRESSION DE BESOIN EN COURS</v>
          </cell>
          <cell r="P385" t="str">
            <v>CHA</v>
          </cell>
          <cell r="Q385" t="str">
            <v>FRONTAL STANDARD</v>
          </cell>
          <cell r="R385" t="str">
            <v>FENWICK</v>
          </cell>
          <cell r="S385" t="str">
            <v>H30D</v>
          </cell>
          <cell r="T385" t="str">
            <v>GASOIL</v>
          </cell>
          <cell r="V385" t="str">
            <v>POSITIONNEUR</v>
          </cell>
          <cell r="W385" t="str">
            <v/>
          </cell>
          <cell r="X385">
            <v>3</v>
          </cell>
          <cell r="AB385" t="str">
            <v>4450 mm</v>
          </cell>
          <cell r="AD385">
            <v>41730</v>
          </cell>
          <cell r="AE385">
            <v>41730</v>
          </cell>
          <cell r="AG385">
            <v>41730</v>
          </cell>
          <cell r="AI385">
            <v>44286</v>
          </cell>
          <cell r="AJ385">
            <v>44256</v>
          </cell>
          <cell r="AK385">
            <v>2021</v>
          </cell>
          <cell r="AL385">
            <v>3</v>
          </cell>
          <cell r="AM385">
            <v>44106</v>
          </cell>
          <cell r="AN385">
            <v>44019</v>
          </cell>
          <cell r="AO385">
            <v>12</v>
          </cell>
          <cell r="AQ385" t="str">
            <v>LLD</v>
          </cell>
          <cell r="AR385" t="str">
            <v>FENWICK LEASE</v>
          </cell>
          <cell r="AS385" t="str">
            <v>FENWICK LEASE</v>
          </cell>
          <cell r="AT385" t="str">
            <v/>
          </cell>
          <cell r="AU385" t="str">
            <v>001127661-00</v>
          </cell>
          <cell r="AV385" t="str">
            <v>OUI</v>
          </cell>
          <cell r="AW385" t="str">
            <v>SIG</v>
          </cell>
          <cell r="AX385">
            <v>61384</v>
          </cell>
          <cell r="AY385" t="str">
            <v>CTR</v>
          </cell>
          <cell r="AZ385" t="str">
            <v/>
          </cell>
          <cell r="BA385">
            <v>84</v>
          </cell>
          <cell r="BB385" t="str">
            <v>NON</v>
          </cell>
          <cell r="BC385" t="str">
            <v>OUI</v>
          </cell>
          <cell r="BD385" t="str">
            <v>PREVENTIF ET CURATIF</v>
          </cell>
          <cell r="BE385" t="str">
            <v>NON</v>
          </cell>
          <cell r="BF385" t="str">
            <v>OUI</v>
          </cell>
          <cell r="BG385">
            <v>514.24</v>
          </cell>
          <cell r="BH385">
            <v>353</v>
          </cell>
          <cell r="BI385">
            <v>161.24</v>
          </cell>
          <cell r="BN385">
            <v>510</v>
          </cell>
          <cell r="BO385">
            <v>4.24</v>
          </cell>
          <cell r="BP385" t="str">
            <v>FORFAIT</v>
          </cell>
          <cell r="BQ385">
            <v>67</v>
          </cell>
          <cell r="BR385">
            <v>7.6752238805970148</v>
          </cell>
          <cell r="BU385">
            <v>800</v>
          </cell>
          <cell r="BV385">
            <v>5600</v>
          </cell>
          <cell r="BW385">
            <v>3654</v>
          </cell>
          <cell r="BX385" t="str">
            <v>INT</v>
          </cell>
          <cell r="CP385" t="str">
            <v>RC</v>
          </cell>
          <cell r="DF385">
            <v>44286</v>
          </cell>
          <cell r="DG385">
            <v>2021</v>
          </cell>
          <cell r="DH385">
            <v>390</v>
          </cell>
          <cell r="DI385">
            <v>170</v>
          </cell>
          <cell r="DK385">
            <v>560</v>
          </cell>
          <cell r="DS385">
            <v>44158</v>
          </cell>
          <cell r="DT385">
            <v>44339</v>
          </cell>
          <cell r="DV385">
            <v>114.1875</v>
          </cell>
          <cell r="DW385">
            <v>1370.25</v>
          </cell>
          <cell r="DX385">
            <v>9591.75</v>
          </cell>
        </row>
        <row r="386">
          <cell r="C386" t="str">
            <v>renouv H2X393D55112</v>
          </cell>
          <cell r="D386" t="str">
            <v>ENGAGEMENT</v>
          </cell>
          <cell r="E386" t="str">
            <v>ACTIF</v>
          </cell>
          <cell r="F386" t="str">
            <v>DE Envoi Prestataire</v>
          </cell>
          <cell r="G386" t="str">
            <v/>
          </cell>
          <cell r="H386" t="str">
            <v>LARIVIERE</v>
          </cell>
          <cell r="I386" t="str">
            <v>METZ</v>
          </cell>
          <cell r="J386" t="str">
            <v>EST</v>
          </cell>
          <cell r="K386" t="str">
            <v>02P</v>
          </cell>
          <cell r="L386" t="str">
            <v>RENOUVELLEMENT</v>
          </cell>
          <cell r="M386">
            <v>2021</v>
          </cell>
          <cell r="N386" t="str">
            <v>RENOUVELLEMENT</v>
          </cell>
          <cell r="O386" t="str">
            <v>01.EXPRESSION DE BESOIN EN COURS</v>
          </cell>
          <cell r="P386" t="str">
            <v>CHA</v>
          </cell>
          <cell r="Q386" t="str">
            <v>FRONTAL STANDARD</v>
          </cell>
          <cell r="R386" t="str">
            <v>FENWICK</v>
          </cell>
          <cell r="S386" t="str">
            <v>H30D</v>
          </cell>
          <cell r="T386" t="str">
            <v>GASOIL</v>
          </cell>
          <cell r="W386" t="str">
            <v/>
          </cell>
          <cell r="X386">
            <v>3</v>
          </cell>
          <cell r="AC386">
            <v>44104</v>
          </cell>
          <cell r="AI386">
            <v>44286</v>
          </cell>
          <cell r="AJ386">
            <v>44256</v>
          </cell>
          <cell r="AK386">
            <v>2021</v>
          </cell>
          <cell r="AQ386" t="str">
            <v>LLD</v>
          </cell>
          <cell r="AR386" t="str">
            <v>FENWICK LEASE</v>
          </cell>
          <cell r="AS386" t="str">
            <v>FENWICK LEASE</v>
          </cell>
          <cell r="AT386" t="str">
            <v>2020LACH59</v>
          </cell>
          <cell r="BB386" t="str">
            <v>NON</v>
          </cell>
          <cell r="BC386" t="str">
            <v>OUI</v>
          </cell>
          <cell r="BD386" t="str">
            <v>PREVENTIF ET CURATIF</v>
          </cell>
          <cell r="BE386" t="str">
            <v>NON</v>
          </cell>
          <cell r="BF386" t="str">
            <v>OUI</v>
          </cell>
          <cell r="BG386">
            <v>560</v>
          </cell>
          <cell r="BH386">
            <v>390</v>
          </cell>
          <cell r="BI386">
            <v>170</v>
          </cell>
          <cell r="BU386">
            <v>800</v>
          </cell>
          <cell r="BX386" t="str">
            <v>INT</v>
          </cell>
          <cell r="CP386" t="str">
            <v>NON</v>
          </cell>
          <cell r="DT386" t="str">
            <v/>
          </cell>
          <cell r="DX386">
            <v>0</v>
          </cell>
        </row>
        <row r="387">
          <cell r="C387" t="str">
            <v>H2X392B02240</v>
          </cell>
          <cell r="D387" t="str">
            <v>MATERIEL</v>
          </cell>
          <cell r="E387" t="str">
            <v>INACTIF</v>
          </cell>
          <cell r="F387" t="str">
            <v/>
          </cell>
          <cell r="G387" t="str">
            <v/>
          </cell>
          <cell r="H387" t="str">
            <v>LARIVIERE</v>
          </cell>
          <cell r="I387" t="str">
            <v>MONT DE MARSAN</v>
          </cell>
          <cell r="J387" t="str">
            <v>SUD OUEST</v>
          </cell>
          <cell r="K387" t="str">
            <v>04H</v>
          </cell>
          <cell r="L387" t="str">
            <v>RENOUVELLEMENT</v>
          </cell>
          <cell r="M387">
            <v>2018</v>
          </cell>
          <cell r="N387" t="str">
            <v>RENOUVELLEMENT</v>
          </cell>
          <cell r="O387" t="str">
            <v>08.DOSSIER CLOT</v>
          </cell>
          <cell r="P387" t="str">
            <v>CHA</v>
          </cell>
          <cell r="Q387" t="str">
            <v>FRONTAL STANDARD</v>
          </cell>
          <cell r="R387" t="str">
            <v>FENWICK</v>
          </cell>
          <cell r="S387" t="str">
            <v>H25D</v>
          </cell>
          <cell r="T387" t="str">
            <v>GASOIL</v>
          </cell>
          <cell r="V387" t="str">
            <v>SANS POSITIONNEUR</v>
          </cell>
          <cell r="X387">
            <v>2.5</v>
          </cell>
          <cell r="AC387">
            <v>44104</v>
          </cell>
          <cell r="AD387">
            <v>40878</v>
          </cell>
          <cell r="AG387">
            <v>40878</v>
          </cell>
          <cell r="AI387">
            <v>43434</v>
          </cell>
          <cell r="AJ387">
            <v>43405</v>
          </cell>
          <cell r="AK387">
            <v>2018</v>
          </cell>
          <cell r="AL387">
            <v>3</v>
          </cell>
          <cell r="AM387">
            <v>43252</v>
          </cell>
          <cell r="AN387">
            <v>42944</v>
          </cell>
          <cell r="AO387">
            <v>12</v>
          </cell>
          <cell r="AP387">
            <v>43446</v>
          </cell>
          <cell r="AQ387" t="str">
            <v>LLD</v>
          </cell>
          <cell r="AR387" t="str">
            <v>LOIRE OCEAN MANUTENTION</v>
          </cell>
          <cell r="AS387" t="str">
            <v>LOIRE OCEAN MANUTENTION</v>
          </cell>
          <cell r="AT387" t="str">
            <v/>
          </cell>
          <cell r="AU387" t="str">
            <v>HS001513</v>
          </cell>
          <cell r="AV387" t="str">
            <v>OUI</v>
          </cell>
          <cell r="AW387" t="str">
            <v>1ER DECEMBRE</v>
          </cell>
          <cell r="AX387">
            <v>48839</v>
          </cell>
          <cell r="AY387" t="str">
            <v>CTR</v>
          </cell>
          <cell r="AZ387" t="str">
            <v/>
          </cell>
          <cell r="BA387">
            <v>84</v>
          </cell>
          <cell r="BB387" t="str">
            <v>NON</v>
          </cell>
          <cell r="BC387" t="str">
            <v>OUI</v>
          </cell>
          <cell r="BD387" t="str">
            <v>PREVENTIF ET CURATIF</v>
          </cell>
          <cell r="BE387" t="str">
            <v>OUI</v>
          </cell>
          <cell r="BF387" t="str">
            <v>OUI</v>
          </cell>
          <cell r="BG387">
            <v>547.27</v>
          </cell>
          <cell r="BH387">
            <v>547.27</v>
          </cell>
          <cell r="BI387">
            <v>0</v>
          </cell>
          <cell r="BN387">
            <v>506</v>
          </cell>
          <cell r="BO387">
            <v>4.3899999999999997</v>
          </cell>
          <cell r="BP387" t="str">
            <v>FORFAIT</v>
          </cell>
          <cell r="BQ387">
            <v>67</v>
          </cell>
          <cell r="BR387">
            <v>8.1682089552238804</v>
          </cell>
          <cell r="BU387">
            <v>800</v>
          </cell>
          <cell r="BW387">
            <v>1746</v>
          </cell>
          <cell r="BX387" t="str">
            <v>INT</v>
          </cell>
          <cell r="CP387" t="str">
            <v>SUPP</v>
          </cell>
          <cell r="DS387">
            <v>43347</v>
          </cell>
          <cell r="DT387">
            <v>43528</v>
          </cell>
          <cell r="DV387">
            <v>21.824999999999999</v>
          </cell>
          <cell r="DW387">
            <v>261.89999999999998</v>
          </cell>
          <cell r="DX387">
            <v>1833.2999999999997</v>
          </cell>
        </row>
        <row r="388">
          <cell r="C388" t="str">
            <v>H2X393J05166</v>
          </cell>
          <cell r="D388" t="str">
            <v>MATERIEL</v>
          </cell>
          <cell r="E388" t="str">
            <v>ACTIF</v>
          </cell>
          <cell r="F388" t="str">
            <v/>
          </cell>
          <cell r="G388" t="str">
            <v/>
          </cell>
          <cell r="H388" t="str">
            <v>LARIVIERE</v>
          </cell>
          <cell r="I388" t="str">
            <v>MONT DE MARSAN</v>
          </cell>
          <cell r="J388" t="str">
            <v>SUD OUEST</v>
          </cell>
          <cell r="K388" t="str">
            <v>04H</v>
          </cell>
          <cell r="L388" t="str">
            <v/>
          </cell>
          <cell r="M388" t="str">
            <v/>
          </cell>
          <cell r="O388" t="str">
            <v/>
          </cell>
          <cell r="P388" t="str">
            <v>CHA</v>
          </cell>
          <cell r="Q388" t="str">
            <v>FRONTAL STANDARD</v>
          </cell>
          <cell r="R388" t="str">
            <v>FENWICK</v>
          </cell>
          <cell r="S388" t="str">
            <v>H30D</v>
          </cell>
          <cell r="T388" t="str">
            <v>GASOIL</v>
          </cell>
          <cell r="V388" t="str">
            <v>POSITIONNEUR</v>
          </cell>
          <cell r="X388">
            <v>3</v>
          </cell>
          <cell r="AC388">
            <v>44104</v>
          </cell>
          <cell r="AD388">
            <v>43435</v>
          </cell>
          <cell r="AE388">
            <v>43425</v>
          </cell>
          <cell r="AG388">
            <v>43435</v>
          </cell>
          <cell r="AI388">
            <v>45991</v>
          </cell>
          <cell r="AJ388">
            <v>45962</v>
          </cell>
          <cell r="AK388">
            <v>2025</v>
          </cell>
          <cell r="AL388">
            <v>3</v>
          </cell>
          <cell r="AM388">
            <v>45809</v>
          </cell>
          <cell r="AO388">
            <v>12</v>
          </cell>
          <cell r="AQ388" t="str">
            <v>LLD</v>
          </cell>
          <cell r="AR388" t="str">
            <v>FENWICK LEASE</v>
          </cell>
          <cell r="AS388" t="str">
            <v>FENWICK LEASE</v>
          </cell>
          <cell r="AT388" t="str">
            <v>2018LACH47</v>
          </cell>
          <cell r="AU388" t="str">
            <v>001577992-00</v>
          </cell>
          <cell r="AV388" t="str">
            <v>OUI</v>
          </cell>
          <cell r="AW388" t="str">
            <v>SIG</v>
          </cell>
          <cell r="AX388">
            <v>68201</v>
          </cell>
          <cell r="AY388" t="str">
            <v>CTR</v>
          </cell>
          <cell r="AZ388" t="str">
            <v/>
          </cell>
          <cell r="BA388">
            <v>84</v>
          </cell>
          <cell r="BB388" t="str">
            <v>NON</v>
          </cell>
          <cell r="BC388" t="str">
            <v>OUI</v>
          </cell>
          <cell r="BD388" t="str">
            <v>PREVENTIF ET CURATIF</v>
          </cell>
          <cell r="BE388" t="str">
            <v>NON</v>
          </cell>
          <cell r="BF388" t="str">
            <v>OUI</v>
          </cell>
          <cell r="BG388">
            <v>529.59</v>
          </cell>
          <cell r="BH388">
            <v>367.06</v>
          </cell>
          <cell r="BI388">
            <v>162.53</v>
          </cell>
          <cell r="BN388">
            <v>529.59</v>
          </cell>
          <cell r="BO388">
            <v>4.21</v>
          </cell>
          <cell r="BP388" t="str">
            <v>FORFAIT</v>
          </cell>
          <cell r="BQ388">
            <v>67</v>
          </cell>
          <cell r="BR388">
            <v>7.9043283582089554</v>
          </cell>
          <cell r="BU388">
            <v>800</v>
          </cell>
          <cell r="BV388">
            <v>5600</v>
          </cell>
          <cell r="BW388">
            <v>586</v>
          </cell>
          <cell r="BX388" t="str">
            <v>INT</v>
          </cell>
          <cell r="CP388" t="str">
            <v>RC</v>
          </cell>
          <cell r="DS388">
            <v>44144</v>
          </cell>
          <cell r="DT388">
            <v>44325</v>
          </cell>
          <cell r="DV388">
            <v>25.478260869565219</v>
          </cell>
          <cell r="DW388">
            <v>305.73913043478262</v>
          </cell>
          <cell r="DX388">
            <v>2140.1739130434785</v>
          </cell>
        </row>
        <row r="389">
          <cell r="C389" t="str">
            <v>H2X393J05166</v>
          </cell>
          <cell r="D389" t="str">
            <v>COMMANDE</v>
          </cell>
          <cell r="E389" t="str">
            <v>INACTIF</v>
          </cell>
          <cell r="F389" t="str">
            <v/>
          </cell>
          <cell r="G389" t="str">
            <v/>
          </cell>
          <cell r="H389" t="str">
            <v>LARIVIERE</v>
          </cell>
          <cell r="I389" t="str">
            <v>MONT DE MARSAN</v>
          </cell>
          <cell r="J389" t="str">
            <v>SUD OUEST</v>
          </cell>
          <cell r="K389" t="str">
            <v>04H</v>
          </cell>
          <cell r="L389" t="str">
            <v/>
          </cell>
          <cell r="M389" t="str">
            <v/>
          </cell>
          <cell r="O389" t="str">
            <v/>
          </cell>
          <cell r="P389" t="str">
            <v>CHA</v>
          </cell>
          <cell r="Q389" t="str">
            <v>FRONTAL STANDARD</v>
          </cell>
          <cell r="R389" t="str">
            <v>FENWICK</v>
          </cell>
          <cell r="S389" t="str">
            <v>H30D</v>
          </cell>
          <cell r="T389" t="str">
            <v>GASOIL</v>
          </cell>
          <cell r="V389" t="str">
            <v>POSITIONNEUR</v>
          </cell>
          <cell r="X389">
            <v>3</v>
          </cell>
          <cell r="AC389">
            <v>44104</v>
          </cell>
          <cell r="AD389">
            <v>43362</v>
          </cell>
          <cell r="AE389">
            <v>43425</v>
          </cell>
          <cell r="AG389">
            <v>43362</v>
          </cell>
          <cell r="AI389">
            <v>45991</v>
          </cell>
          <cell r="AJ389">
            <v>45962</v>
          </cell>
          <cell r="AK389">
            <v>2025</v>
          </cell>
          <cell r="AL389">
            <v>3</v>
          </cell>
          <cell r="AM389">
            <v>45809</v>
          </cell>
          <cell r="AO389">
            <v>12</v>
          </cell>
          <cell r="AQ389" t="str">
            <v>LLD</v>
          </cell>
          <cell r="AR389" t="str">
            <v>FENWICK LEASE</v>
          </cell>
          <cell r="AS389" t="str">
            <v>FENWICK LEASE</v>
          </cell>
          <cell r="AT389" t="str">
            <v>2018LACH47</v>
          </cell>
          <cell r="AU389" t="str">
            <v>001577992-00</v>
          </cell>
          <cell r="AV389" t="str">
            <v>OUI</v>
          </cell>
          <cell r="AW389" t="str">
            <v>SIG</v>
          </cell>
          <cell r="AX389">
            <v>68201</v>
          </cell>
          <cell r="AY389" t="str">
            <v>CTR</v>
          </cell>
          <cell r="AZ389" t="str">
            <v/>
          </cell>
          <cell r="BA389">
            <v>84</v>
          </cell>
          <cell r="BB389" t="str">
            <v>NON</v>
          </cell>
          <cell r="BC389" t="str">
            <v>OUI</v>
          </cell>
          <cell r="BD389" t="str">
            <v>PREVENTIF ET CURATIF</v>
          </cell>
          <cell r="BE389" t="str">
            <v>NON</v>
          </cell>
          <cell r="BF389" t="str">
            <v>OUI</v>
          </cell>
          <cell r="BG389">
            <v>529.59</v>
          </cell>
          <cell r="BH389">
            <v>367.06</v>
          </cell>
          <cell r="BI389">
            <v>162.53</v>
          </cell>
          <cell r="BN389">
            <v>529.59</v>
          </cell>
          <cell r="BO389">
            <v>4.21</v>
          </cell>
          <cell r="BP389" t="str">
            <v>FORFAIT</v>
          </cell>
          <cell r="BQ389">
            <v>67</v>
          </cell>
          <cell r="BR389">
            <v>7.9043283582089554</v>
          </cell>
          <cell r="BU389">
            <v>800</v>
          </cell>
          <cell r="BW389">
            <v>586</v>
          </cell>
          <cell r="BX389" t="str">
            <v>INT</v>
          </cell>
          <cell r="CP389" t="str">
            <v>NON</v>
          </cell>
          <cell r="DS389">
            <v>44144</v>
          </cell>
          <cell r="DT389">
            <v>44325</v>
          </cell>
          <cell r="DV389">
            <v>25.478260869565219</v>
          </cell>
          <cell r="DW389">
            <v>305.73913043478262</v>
          </cell>
          <cell r="DX389">
            <v>2140.1739130434785</v>
          </cell>
        </row>
        <row r="390">
          <cell r="C390" t="str">
            <v>H2X393D54102</v>
          </cell>
          <cell r="D390" t="str">
            <v>MATERIEL</v>
          </cell>
          <cell r="E390" t="str">
            <v>ACTIF</v>
          </cell>
          <cell r="F390" t="str">
            <v/>
          </cell>
          <cell r="G390" t="str">
            <v/>
          </cell>
          <cell r="H390" t="str">
            <v>LARIVIERE</v>
          </cell>
          <cell r="I390" t="str">
            <v>MONTAUBAN</v>
          </cell>
          <cell r="J390" t="str">
            <v>SUD OUEST</v>
          </cell>
          <cell r="K390" t="str">
            <v>03C</v>
          </cell>
          <cell r="L390" t="str">
            <v>RENOUVELLEMENT</v>
          </cell>
          <cell r="M390">
            <v>2021</v>
          </cell>
          <cell r="N390" t="str">
            <v>RENOUVELLEMENT</v>
          </cell>
          <cell r="O390" t="str">
            <v>07.COMMANDE EN COURS</v>
          </cell>
          <cell r="P390" t="str">
            <v>CHA</v>
          </cell>
          <cell r="Q390" t="str">
            <v>FRONTAL STANDARD</v>
          </cell>
          <cell r="R390" t="str">
            <v>FENWICK</v>
          </cell>
          <cell r="S390" t="str">
            <v>H30D</v>
          </cell>
          <cell r="T390" t="str">
            <v>GASOIL</v>
          </cell>
          <cell r="V390" t="str">
            <v>POSITIONNEUR</v>
          </cell>
          <cell r="X390">
            <v>3</v>
          </cell>
          <cell r="AC390">
            <v>44104</v>
          </cell>
          <cell r="AD390">
            <v>41730</v>
          </cell>
          <cell r="AE390">
            <v>41716</v>
          </cell>
          <cell r="AG390">
            <v>41730</v>
          </cell>
          <cell r="AI390">
            <v>44286</v>
          </cell>
          <cell r="AJ390">
            <v>44256</v>
          </cell>
          <cell r="AK390">
            <v>2021</v>
          </cell>
          <cell r="AL390">
            <v>3</v>
          </cell>
          <cell r="AM390">
            <v>44106</v>
          </cell>
          <cell r="AN390">
            <v>44019</v>
          </cell>
          <cell r="AO390">
            <v>12</v>
          </cell>
          <cell r="AQ390" t="str">
            <v>LLD</v>
          </cell>
          <cell r="AR390" t="str">
            <v>FENWICK LEASE</v>
          </cell>
          <cell r="AS390" t="str">
            <v>FENWICK LEASE</v>
          </cell>
          <cell r="AT390" t="str">
            <v/>
          </cell>
          <cell r="AU390" t="str">
            <v>001131850-00</v>
          </cell>
          <cell r="AV390" t="str">
            <v>OUI</v>
          </cell>
          <cell r="AW390" t="str">
            <v>SIG</v>
          </cell>
          <cell r="AX390">
            <v>61384</v>
          </cell>
          <cell r="AY390" t="str">
            <v>CTR</v>
          </cell>
          <cell r="AZ390" t="str">
            <v/>
          </cell>
          <cell r="BA390">
            <v>84</v>
          </cell>
          <cell r="BB390" t="str">
            <v>NON</v>
          </cell>
          <cell r="BC390" t="str">
            <v>OUI</v>
          </cell>
          <cell r="BD390" t="str">
            <v>PREVENTIF ET CURATIF</v>
          </cell>
          <cell r="BE390" t="str">
            <v>NON</v>
          </cell>
          <cell r="BF390" t="str">
            <v>OUI</v>
          </cell>
          <cell r="BG390">
            <v>534.24</v>
          </cell>
          <cell r="BH390">
            <v>373</v>
          </cell>
          <cell r="BI390">
            <v>161.24</v>
          </cell>
          <cell r="BN390">
            <v>530</v>
          </cell>
          <cell r="BO390">
            <v>4.24</v>
          </cell>
          <cell r="BP390" t="str">
            <v>FORFAIT</v>
          </cell>
          <cell r="BQ390">
            <v>67</v>
          </cell>
          <cell r="BR390">
            <v>7.9737313432835819</v>
          </cell>
          <cell r="BU390">
            <v>800</v>
          </cell>
          <cell r="BV390">
            <v>5600</v>
          </cell>
          <cell r="BW390">
            <v>3107</v>
          </cell>
          <cell r="BX390" t="str">
            <v>INT</v>
          </cell>
          <cell r="CP390" t="str">
            <v>RC</v>
          </cell>
          <cell r="DF390">
            <v>44286</v>
          </cell>
          <cell r="DG390">
            <v>2021</v>
          </cell>
          <cell r="DH390">
            <v>390</v>
          </cell>
          <cell r="DI390">
            <v>170</v>
          </cell>
          <cell r="DK390">
            <v>560</v>
          </cell>
          <cell r="DS390">
            <v>44148</v>
          </cell>
          <cell r="DT390">
            <v>44329</v>
          </cell>
          <cell r="DV390">
            <v>39.329113924050631</v>
          </cell>
          <cell r="DW390">
            <v>471.94936708860757</v>
          </cell>
          <cell r="DX390">
            <v>3303.6455696202529</v>
          </cell>
        </row>
        <row r="391">
          <cell r="C391" t="str">
            <v>RENOUV H2X393D54102</v>
          </cell>
          <cell r="D391" t="str">
            <v>ENGAGEMENT</v>
          </cell>
          <cell r="E391" t="str">
            <v>INACTIF</v>
          </cell>
          <cell r="G391" t="str">
            <v/>
          </cell>
          <cell r="H391" t="str">
            <v>LARIVIERE</v>
          </cell>
          <cell r="I391" t="str">
            <v>MONTAUBAN</v>
          </cell>
          <cell r="J391" t="str">
            <v>SUD OUEST</v>
          </cell>
          <cell r="K391" t="str">
            <v>03C</v>
          </cell>
          <cell r="L391" t="str">
            <v>RENOUVELLEMENT</v>
          </cell>
          <cell r="M391">
            <v>2021</v>
          </cell>
          <cell r="N391" t="str">
            <v>RENOUVELLEMENT</v>
          </cell>
          <cell r="O391" t="str">
            <v>07.COMMANDE EN COURS</v>
          </cell>
          <cell r="P391" t="str">
            <v>CHA</v>
          </cell>
          <cell r="Q391" t="str">
            <v>FRONTAL STANDARD</v>
          </cell>
          <cell r="R391" t="str">
            <v>FENWICK</v>
          </cell>
          <cell r="S391" t="str">
            <v>H30D</v>
          </cell>
          <cell r="T391" t="str">
            <v>GASOIL</v>
          </cell>
          <cell r="V391" t="str">
            <v>POSITIONNEUR</v>
          </cell>
          <cell r="X391">
            <v>3</v>
          </cell>
          <cell r="AC391">
            <v>44104</v>
          </cell>
          <cell r="AD391">
            <v>44166</v>
          </cell>
          <cell r="AI391">
            <v>44286</v>
          </cell>
          <cell r="AJ391">
            <v>44256</v>
          </cell>
          <cell r="AK391">
            <v>2021</v>
          </cell>
          <cell r="AQ391" t="str">
            <v>LLD</v>
          </cell>
          <cell r="AR391" t="str">
            <v>FENWICK LEASE</v>
          </cell>
          <cell r="AS391" t="str">
            <v>FENWICK LEASE</v>
          </cell>
          <cell r="AT391" t="str">
            <v>2020LACH61</v>
          </cell>
          <cell r="AU391" t="str">
            <v xml:space="preserve"> </v>
          </cell>
          <cell r="BB391" t="str">
            <v>NON</v>
          </cell>
          <cell r="BC391" t="str">
            <v>OUI</v>
          </cell>
          <cell r="BD391" t="str">
            <v>PREVENTIF ET CURATIF</v>
          </cell>
          <cell r="BE391" t="str">
            <v>NON</v>
          </cell>
          <cell r="BF391" t="str">
            <v>OUI</v>
          </cell>
          <cell r="BG391">
            <v>560</v>
          </cell>
          <cell r="BH391">
            <v>390</v>
          </cell>
          <cell r="BI391">
            <v>170</v>
          </cell>
          <cell r="BU391">
            <v>800</v>
          </cell>
          <cell r="BX391" t="str">
            <v>INT</v>
          </cell>
          <cell r="CP391" t="str">
            <v>NON</v>
          </cell>
          <cell r="DT391" t="str">
            <v/>
          </cell>
          <cell r="DX391">
            <v>0</v>
          </cell>
        </row>
        <row r="392">
          <cell r="C392" t="str">
            <v>RENOUV H2X393D54102</v>
          </cell>
          <cell r="D392" t="str">
            <v>COMMANDE</v>
          </cell>
          <cell r="E392" t="str">
            <v>ACTIF</v>
          </cell>
          <cell r="F392" t="str">
            <v>Contrat SG/loueur</v>
          </cell>
          <cell r="G392" t="str">
            <v/>
          </cell>
          <cell r="H392" t="str">
            <v>LARIVIERE</v>
          </cell>
          <cell r="I392" t="str">
            <v>MONTAUBAN</v>
          </cell>
          <cell r="J392" t="str">
            <v>SUD OUEST</v>
          </cell>
          <cell r="K392" t="str">
            <v>03C</v>
          </cell>
          <cell r="L392" t="str">
            <v>RENOUVELLEMENT</v>
          </cell>
          <cell r="M392">
            <v>2021</v>
          </cell>
          <cell r="N392" t="str">
            <v>RENOUVELLEMENT</v>
          </cell>
          <cell r="O392" t="str">
            <v>07.COMMANDE EN COURS</v>
          </cell>
          <cell r="P392" t="str">
            <v>CHA</v>
          </cell>
          <cell r="Q392" t="str">
            <v>FRONTAL STANDARD</v>
          </cell>
          <cell r="R392" t="str">
            <v>FENWICK</v>
          </cell>
          <cell r="S392" t="str">
            <v>H30D</v>
          </cell>
          <cell r="T392" t="str">
            <v>GASOIL</v>
          </cell>
          <cell r="V392" t="str">
            <v>POSITIONNEUR</v>
          </cell>
          <cell r="X392">
            <v>3</v>
          </cell>
          <cell r="AB392" t="str">
            <v>4 495 mm</v>
          </cell>
          <cell r="AC392">
            <v>44104</v>
          </cell>
          <cell r="AD392">
            <v>44166</v>
          </cell>
          <cell r="AE392">
            <v>44362</v>
          </cell>
          <cell r="AI392">
            <v>44286</v>
          </cell>
          <cell r="AJ392">
            <v>44256</v>
          </cell>
          <cell r="AK392">
            <v>2021</v>
          </cell>
          <cell r="AQ392" t="str">
            <v>LLD</v>
          </cell>
          <cell r="AR392" t="str">
            <v>FENWICK LEASE</v>
          </cell>
          <cell r="AS392" t="str">
            <v>FENWICK LEASE</v>
          </cell>
          <cell r="AT392" t="str">
            <v>2020LACH61</v>
          </cell>
          <cell r="AU392" t="str">
            <v>001742236-00</v>
          </cell>
          <cell r="AV392" t="str">
            <v>OUI</v>
          </cell>
          <cell r="AW392" t="str">
            <v>1ER JANVIER</v>
          </cell>
          <cell r="AY392" t="str">
            <v>CTR</v>
          </cell>
          <cell r="BA392">
            <v>84</v>
          </cell>
          <cell r="BB392" t="str">
            <v>NON</v>
          </cell>
          <cell r="BC392" t="str">
            <v>OUI</v>
          </cell>
          <cell r="BD392" t="str">
            <v>PREVENTIF ET CURATIF</v>
          </cell>
          <cell r="BE392" t="str">
            <v>NON</v>
          </cell>
          <cell r="BF392" t="str">
            <v>OUI</v>
          </cell>
          <cell r="BG392">
            <v>542.36</v>
          </cell>
          <cell r="BH392">
            <v>375.91</v>
          </cell>
          <cell r="BI392">
            <v>166.45000000000002</v>
          </cell>
          <cell r="BU392">
            <v>800</v>
          </cell>
          <cell r="BX392" t="str">
            <v>INT</v>
          </cell>
          <cell r="CP392" t="str">
            <v>NON</v>
          </cell>
          <cell r="DT392" t="str">
            <v/>
          </cell>
          <cell r="DX392">
            <v>0</v>
          </cell>
        </row>
        <row r="393">
          <cell r="C393" t="str">
            <v>H2X393D55084</v>
          </cell>
          <cell r="D393" t="str">
            <v>MATERIEL</v>
          </cell>
          <cell r="E393" t="str">
            <v>ACTIF</v>
          </cell>
          <cell r="F393" t="str">
            <v/>
          </cell>
          <cell r="G393" t="str">
            <v/>
          </cell>
          <cell r="H393" t="str">
            <v>LARIVIERE</v>
          </cell>
          <cell r="I393" t="str">
            <v>MONTAUBAN</v>
          </cell>
          <cell r="J393" t="str">
            <v>SUD OUEST</v>
          </cell>
          <cell r="K393" t="str">
            <v>03C</v>
          </cell>
          <cell r="L393" t="str">
            <v>RENOUVELLEMENT</v>
          </cell>
          <cell r="M393">
            <v>2021</v>
          </cell>
          <cell r="N393" t="str">
            <v>RENOUVELLEMENT</v>
          </cell>
          <cell r="O393" t="str">
            <v>07.COMMANDE EN COURS</v>
          </cell>
          <cell r="P393" t="str">
            <v>CHA</v>
          </cell>
          <cell r="Q393" t="str">
            <v>FRONTAL STANDARD</v>
          </cell>
          <cell r="R393" t="str">
            <v>FENWICK</v>
          </cell>
          <cell r="S393" t="str">
            <v>H30D</v>
          </cell>
          <cell r="T393" t="str">
            <v>GASOIL</v>
          </cell>
          <cell r="V393" t="str">
            <v>POSITIONNEUR</v>
          </cell>
          <cell r="X393">
            <v>3</v>
          </cell>
          <cell r="AC393">
            <v>44104</v>
          </cell>
          <cell r="AD393">
            <v>41730</v>
          </cell>
          <cell r="AE393">
            <v>41716</v>
          </cell>
          <cell r="AG393">
            <v>41730</v>
          </cell>
          <cell r="AI393">
            <v>44286</v>
          </cell>
          <cell r="AJ393">
            <v>44256</v>
          </cell>
          <cell r="AK393">
            <v>2021</v>
          </cell>
          <cell r="AL393">
            <v>3</v>
          </cell>
          <cell r="AM393">
            <v>44106</v>
          </cell>
          <cell r="AN393">
            <v>44019</v>
          </cell>
          <cell r="AO393">
            <v>12</v>
          </cell>
          <cell r="AQ393" t="str">
            <v>LLD</v>
          </cell>
          <cell r="AR393" t="str">
            <v>FENWICK LEASE</v>
          </cell>
          <cell r="AS393" t="str">
            <v>FENWICK LEASE</v>
          </cell>
          <cell r="AT393" t="str">
            <v/>
          </cell>
          <cell r="AU393" t="str">
            <v>001127669-00</v>
          </cell>
          <cell r="AV393" t="str">
            <v>OUI</v>
          </cell>
          <cell r="AW393" t="str">
            <v>SIG</v>
          </cell>
          <cell r="AX393">
            <v>61384</v>
          </cell>
          <cell r="AY393" t="str">
            <v>CTR</v>
          </cell>
          <cell r="AZ393" t="str">
            <v/>
          </cell>
          <cell r="BA393">
            <v>84</v>
          </cell>
          <cell r="BB393" t="str">
            <v>NON</v>
          </cell>
          <cell r="BC393" t="str">
            <v>OUI</v>
          </cell>
          <cell r="BD393" t="str">
            <v>PREVENTIF ET CURATIF</v>
          </cell>
          <cell r="BE393" t="str">
            <v>NON</v>
          </cell>
          <cell r="BF393" t="str">
            <v>OUI</v>
          </cell>
          <cell r="BG393">
            <v>514.24</v>
          </cell>
          <cell r="BH393">
            <v>353</v>
          </cell>
          <cell r="BI393">
            <v>161.24</v>
          </cell>
          <cell r="BN393">
            <v>510</v>
          </cell>
          <cell r="BO393">
            <v>4.24</v>
          </cell>
          <cell r="BP393" t="str">
            <v>FORFAIT</v>
          </cell>
          <cell r="BQ393">
            <v>67</v>
          </cell>
          <cell r="BR393">
            <v>7.6752238805970148</v>
          </cell>
          <cell r="BU393">
            <v>800</v>
          </cell>
          <cell r="BV393">
            <v>5600</v>
          </cell>
          <cell r="BW393">
            <v>3331</v>
          </cell>
          <cell r="BX393" t="str">
            <v>INT</v>
          </cell>
          <cell r="CP393" t="str">
            <v>RC</v>
          </cell>
          <cell r="DF393">
            <v>44286</v>
          </cell>
          <cell r="DG393">
            <v>2021</v>
          </cell>
          <cell r="DH393">
            <v>390</v>
          </cell>
          <cell r="DI393">
            <v>170</v>
          </cell>
          <cell r="DK393">
            <v>560</v>
          </cell>
          <cell r="DS393">
            <v>44148</v>
          </cell>
          <cell r="DT393">
            <v>44329</v>
          </cell>
          <cell r="DV393">
            <v>42.164556962025316</v>
          </cell>
          <cell r="DW393">
            <v>505.97468354430379</v>
          </cell>
          <cell r="DX393">
            <v>3541.8227848101264</v>
          </cell>
        </row>
        <row r="394">
          <cell r="C394" t="str">
            <v>RENOUV H2X393D55084</v>
          </cell>
          <cell r="D394" t="str">
            <v>ENGAGEMENT</v>
          </cell>
          <cell r="E394" t="str">
            <v>INACTIF</v>
          </cell>
          <cell r="G394" t="str">
            <v/>
          </cell>
          <cell r="H394" t="str">
            <v>LARIVIERE</v>
          </cell>
          <cell r="I394" t="str">
            <v>MONTAUBAN</v>
          </cell>
          <cell r="J394" t="str">
            <v>SUD OUEST</v>
          </cell>
          <cell r="K394" t="str">
            <v>03C</v>
          </cell>
          <cell r="L394" t="str">
            <v>RENOUVELLEMENT</v>
          </cell>
          <cell r="M394">
            <v>2021</v>
          </cell>
          <cell r="N394" t="str">
            <v>RENOUVELLEMENT</v>
          </cell>
          <cell r="O394" t="str">
            <v>07.COMMANDE EN COURS</v>
          </cell>
          <cell r="P394" t="str">
            <v>CHA</v>
          </cell>
          <cell r="Q394" t="str">
            <v>FRONTAL STANDARD</v>
          </cell>
          <cell r="R394" t="str">
            <v>FENWICK</v>
          </cell>
          <cell r="S394" t="str">
            <v>H30D</v>
          </cell>
          <cell r="T394" t="str">
            <v>GASOIL</v>
          </cell>
          <cell r="V394" t="str">
            <v>POSITIONNEUR</v>
          </cell>
          <cell r="X394">
            <v>3</v>
          </cell>
          <cell r="AC394">
            <v>44104</v>
          </cell>
          <cell r="AD394">
            <v>44166</v>
          </cell>
          <cell r="AI394">
            <v>44286</v>
          </cell>
          <cell r="AJ394">
            <v>44256</v>
          </cell>
          <cell r="AK394">
            <v>2021</v>
          </cell>
          <cell r="AQ394" t="str">
            <v>LLD</v>
          </cell>
          <cell r="AR394" t="str">
            <v>FENWICK LEASE</v>
          </cell>
          <cell r="AS394" t="str">
            <v>FENWICK LEASE</v>
          </cell>
          <cell r="AT394" t="str">
            <v>2020LACH60</v>
          </cell>
          <cell r="AU394" t="str">
            <v xml:space="preserve"> </v>
          </cell>
          <cell r="BB394" t="str">
            <v>NON</v>
          </cell>
          <cell r="BC394" t="str">
            <v>OUI</v>
          </cell>
          <cell r="BD394" t="str">
            <v>PREVENTIF ET CURATIF</v>
          </cell>
          <cell r="BE394" t="str">
            <v>NON</v>
          </cell>
          <cell r="BF394" t="str">
            <v>OUI</v>
          </cell>
          <cell r="BG394">
            <v>560</v>
          </cell>
          <cell r="BH394">
            <v>390</v>
          </cell>
          <cell r="BI394">
            <v>170</v>
          </cell>
          <cell r="BU394">
            <v>800</v>
          </cell>
          <cell r="BX394" t="str">
            <v>INT</v>
          </cell>
          <cell r="CP394" t="str">
            <v>NON</v>
          </cell>
          <cell r="DT394" t="str">
            <v/>
          </cell>
          <cell r="DX394">
            <v>0</v>
          </cell>
        </row>
        <row r="395">
          <cell r="C395" t="str">
            <v>RENOUV H2X393D55084</v>
          </cell>
          <cell r="D395" t="str">
            <v>COMMANDE</v>
          </cell>
          <cell r="E395" t="str">
            <v>ACTIF</v>
          </cell>
          <cell r="F395" t="str">
            <v>Contrat SG/loueur</v>
          </cell>
          <cell r="G395" t="str">
            <v/>
          </cell>
          <cell r="H395" t="str">
            <v>LARIVIERE</v>
          </cell>
          <cell r="I395" t="str">
            <v>MONTAUBAN</v>
          </cell>
          <cell r="J395" t="str">
            <v>SUD OUEST</v>
          </cell>
          <cell r="K395" t="str">
            <v>03C</v>
          </cell>
          <cell r="L395" t="str">
            <v>RENOUVELLEMENT</v>
          </cell>
          <cell r="M395">
            <v>2021</v>
          </cell>
          <cell r="N395" t="str">
            <v>RENOUVELLEMENT</v>
          </cell>
          <cell r="O395" t="str">
            <v>07.COMMANDE EN COURS</v>
          </cell>
          <cell r="P395" t="str">
            <v>CHA</v>
          </cell>
          <cell r="Q395" t="str">
            <v>FRONTAL STANDARD</v>
          </cell>
          <cell r="R395" t="str">
            <v>FENWICK</v>
          </cell>
          <cell r="S395" t="str">
            <v>H30D</v>
          </cell>
          <cell r="T395" t="str">
            <v>GASOIL</v>
          </cell>
          <cell r="V395" t="str">
            <v>POSITIONNEUR</v>
          </cell>
          <cell r="X395">
            <v>3</v>
          </cell>
          <cell r="AB395" t="str">
            <v>4 495 mm</v>
          </cell>
          <cell r="AC395">
            <v>44104</v>
          </cell>
          <cell r="AD395">
            <v>44166</v>
          </cell>
          <cell r="AE395">
            <v>44362</v>
          </cell>
          <cell r="AI395">
            <v>44286</v>
          </cell>
          <cell r="AJ395">
            <v>44256</v>
          </cell>
          <cell r="AK395">
            <v>2021</v>
          </cell>
          <cell r="AQ395" t="str">
            <v>LLD</v>
          </cell>
          <cell r="AR395" t="str">
            <v>FENWICK LEASE</v>
          </cell>
          <cell r="AS395" t="str">
            <v>FENWICK LEASE</v>
          </cell>
          <cell r="AT395" t="str">
            <v>2020LACH60</v>
          </cell>
          <cell r="AU395" t="str">
            <v>001742234-00</v>
          </cell>
          <cell r="AV395" t="str">
            <v>OUI</v>
          </cell>
          <cell r="AW395" t="str">
            <v>1ER JANVIER</v>
          </cell>
          <cell r="AY395" t="str">
            <v>CTR</v>
          </cell>
          <cell r="BA395">
            <v>84</v>
          </cell>
          <cell r="BB395" t="str">
            <v>NON</v>
          </cell>
          <cell r="BC395" t="str">
            <v>OUI</v>
          </cell>
          <cell r="BD395" t="str">
            <v>PREVENTIF ET CURATIF</v>
          </cell>
          <cell r="BE395" t="str">
            <v>NON</v>
          </cell>
          <cell r="BF395" t="str">
            <v>OUI</v>
          </cell>
          <cell r="BG395">
            <v>542.36</v>
          </cell>
          <cell r="BH395">
            <v>375.91</v>
          </cell>
          <cell r="BI395">
            <v>166.45000000000002</v>
          </cell>
          <cell r="BU395">
            <v>800</v>
          </cell>
          <cell r="BX395" t="str">
            <v>INT</v>
          </cell>
          <cell r="CP395" t="str">
            <v>NON</v>
          </cell>
          <cell r="DT395" t="str">
            <v/>
          </cell>
          <cell r="DX395">
            <v>0</v>
          </cell>
        </row>
        <row r="396">
          <cell r="C396" t="str">
            <v>H2X393E02659</v>
          </cell>
          <cell r="D396" t="str">
            <v>MATERIEL</v>
          </cell>
          <cell r="E396" t="str">
            <v>ACTIF</v>
          </cell>
          <cell r="F396" t="str">
            <v/>
          </cell>
          <cell r="G396" t="str">
            <v/>
          </cell>
          <cell r="H396" t="str">
            <v>LARIVIERE</v>
          </cell>
          <cell r="I396" t="str">
            <v>MONTPELLIER</v>
          </cell>
          <cell r="J396" t="str">
            <v>SUD EST</v>
          </cell>
          <cell r="K396" t="str">
            <v>04A</v>
          </cell>
          <cell r="L396" t="str">
            <v>RENOUVELLEMENT</v>
          </cell>
          <cell r="M396">
            <v>2021</v>
          </cell>
          <cell r="N396" t="str">
            <v>RENOUVELLEMENT</v>
          </cell>
          <cell r="O396" t="str">
            <v/>
          </cell>
          <cell r="P396" t="str">
            <v>CHA</v>
          </cell>
          <cell r="Q396" t="str">
            <v>FRONTAL STANDARD</v>
          </cell>
          <cell r="R396" t="str">
            <v>FENWICK</v>
          </cell>
          <cell r="S396" t="str">
            <v>H30D</v>
          </cell>
          <cell r="T396" t="str">
            <v>GASOIL</v>
          </cell>
          <cell r="V396" t="str">
            <v>POSITIONNEUR</v>
          </cell>
          <cell r="X396">
            <v>3</v>
          </cell>
          <cell r="AC396">
            <v>44104</v>
          </cell>
          <cell r="AD396">
            <v>41852</v>
          </cell>
          <cell r="AE396">
            <v>41843</v>
          </cell>
          <cell r="AG396">
            <v>41852</v>
          </cell>
          <cell r="AI396">
            <v>44408</v>
          </cell>
          <cell r="AJ396">
            <v>44378</v>
          </cell>
          <cell r="AK396">
            <v>2021</v>
          </cell>
          <cell r="AL396">
            <v>3</v>
          </cell>
          <cell r="AM396">
            <v>44227</v>
          </cell>
          <cell r="AN396">
            <v>44084</v>
          </cell>
          <cell r="AO396">
            <v>12</v>
          </cell>
          <cell r="AQ396" t="str">
            <v>LLD</v>
          </cell>
          <cell r="AR396" t="str">
            <v>FENWICK LEASE</v>
          </cell>
          <cell r="AS396" t="str">
            <v>FENWICK LEASE</v>
          </cell>
          <cell r="AT396" t="str">
            <v/>
          </cell>
          <cell r="AU396" t="str">
            <v>001160560-00</v>
          </cell>
          <cell r="AV396" t="str">
            <v>OUI</v>
          </cell>
          <cell r="AW396" t="str">
            <v>SIG</v>
          </cell>
          <cell r="AX396">
            <v>62550</v>
          </cell>
          <cell r="AY396" t="str">
            <v>CTR</v>
          </cell>
          <cell r="AZ396" t="str">
            <v/>
          </cell>
          <cell r="BA396">
            <v>84</v>
          </cell>
          <cell r="BB396" t="str">
            <v>NON</v>
          </cell>
          <cell r="BC396" t="str">
            <v>OUI</v>
          </cell>
          <cell r="BD396" t="str">
            <v>PREVENTIF ET CURATIF</v>
          </cell>
          <cell r="BE396" t="str">
            <v>NON</v>
          </cell>
          <cell r="BF396" t="str">
            <v>OUI</v>
          </cell>
          <cell r="BG396">
            <v>514.24</v>
          </cell>
          <cell r="BH396">
            <v>353</v>
          </cell>
          <cell r="BI396">
            <v>161.24</v>
          </cell>
          <cell r="BN396">
            <v>510</v>
          </cell>
          <cell r="BO396">
            <v>4.24</v>
          </cell>
          <cell r="BP396" t="str">
            <v>FORFAIT</v>
          </cell>
          <cell r="BQ396">
            <v>67</v>
          </cell>
          <cell r="BR396">
            <v>7.6752238805970148</v>
          </cell>
          <cell r="BU396">
            <v>800</v>
          </cell>
          <cell r="BV396">
            <v>5600</v>
          </cell>
          <cell r="BW396">
            <v>2597</v>
          </cell>
          <cell r="BX396" t="str">
            <v>INT</v>
          </cell>
          <cell r="CP396" t="str">
            <v>RC</v>
          </cell>
          <cell r="DF396">
            <v>44408</v>
          </cell>
          <cell r="DG396">
            <v>2021</v>
          </cell>
          <cell r="DH396">
            <v>390</v>
          </cell>
          <cell r="DI396">
            <v>170</v>
          </cell>
          <cell r="DK396">
            <v>560</v>
          </cell>
          <cell r="DS396">
            <v>44209</v>
          </cell>
          <cell r="DT396">
            <v>44390</v>
          </cell>
          <cell r="DV396">
            <v>33.727272727272727</v>
          </cell>
          <cell r="DW396">
            <v>404.72727272727275</v>
          </cell>
          <cell r="DX396">
            <v>2833.090909090909</v>
          </cell>
        </row>
        <row r="397">
          <cell r="C397" t="str">
            <v>NON DEFINIE</v>
          </cell>
          <cell r="D397" t="str">
            <v>DEMANDE</v>
          </cell>
          <cell r="E397" t="str">
            <v>INACTIF</v>
          </cell>
          <cell r="G397" t="str">
            <v>1 supplémentaire en cours d'étude. 29/01 pas de retour et ras au busget</v>
          </cell>
          <cell r="H397" t="str">
            <v>LARIVIERE</v>
          </cell>
          <cell r="I397" t="str">
            <v>MONTPELLIER</v>
          </cell>
          <cell r="J397" t="str">
            <v>SUD EST</v>
          </cell>
          <cell r="K397" t="str">
            <v>04A</v>
          </cell>
          <cell r="M397">
            <v>2021</v>
          </cell>
          <cell r="P397" t="str">
            <v>CHA</v>
          </cell>
          <cell r="Q397" t="str">
            <v>FRONTAL STANDARD</v>
          </cell>
          <cell r="R397" t="str">
            <v>FENWICK</v>
          </cell>
          <cell r="S397" t="str">
            <v>H30D</v>
          </cell>
          <cell r="T397" t="str">
            <v>GASOIL</v>
          </cell>
          <cell r="V397" t="str">
            <v>POSITIONNEUR</v>
          </cell>
          <cell r="X397">
            <v>3</v>
          </cell>
          <cell r="AE397">
            <v>44197</v>
          </cell>
          <cell r="AI397">
            <v>44197</v>
          </cell>
          <cell r="AJ397">
            <v>44197</v>
          </cell>
          <cell r="AK397">
            <v>2021</v>
          </cell>
          <cell r="AQ397" t="str">
            <v>LLD</v>
          </cell>
          <cell r="AR397" t="str">
            <v>FENWICK LEASE</v>
          </cell>
          <cell r="AS397" t="str">
            <v>FENWICK LEASE</v>
          </cell>
          <cell r="BB397" t="str">
            <v>NON</v>
          </cell>
          <cell r="BC397" t="str">
            <v>OUI</v>
          </cell>
          <cell r="BD397" t="str">
            <v>PREVENTIF ET CURATIF</v>
          </cell>
          <cell r="BE397" t="str">
            <v>NON</v>
          </cell>
          <cell r="BF397" t="str">
            <v>OUI</v>
          </cell>
          <cell r="CP397" t="str">
            <v>NON</v>
          </cell>
          <cell r="DT397" t="str">
            <v/>
          </cell>
          <cell r="DX397">
            <v>0</v>
          </cell>
        </row>
        <row r="398">
          <cell r="C398" t="str">
            <v>FD25J173638</v>
          </cell>
          <cell r="D398" t="str">
            <v>MATERIEL</v>
          </cell>
          <cell r="E398" t="str">
            <v>INACTIF</v>
          </cell>
          <cell r="F398" t="str">
            <v/>
          </cell>
          <cell r="G398" t="str">
            <v>Le 16/09/19 suite point avec Laurent Guilleau  va transférer le chariot sur Strasbourg à la suite des multiples pannes de leur chariots / le 23/09/19 relance Emmanuel ILTIS si date prévue (il me tient informé)</v>
          </cell>
          <cell r="H398" t="str">
            <v>LARIVIERE</v>
          </cell>
          <cell r="I398" t="str">
            <v>MULHOUSE</v>
          </cell>
          <cell r="J398" t="str">
            <v>EST</v>
          </cell>
          <cell r="K398" t="str">
            <v>059</v>
          </cell>
          <cell r="L398" t="str">
            <v/>
          </cell>
          <cell r="M398">
            <v>2019</v>
          </cell>
          <cell r="N398" t="str">
            <v>TRANSFERT</v>
          </cell>
          <cell r="O398" t="str">
            <v>08.DOSSIER CLOT</v>
          </cell>
          <cell r="P398" t="str">
            <v>CHA</v>
          </cell>
          <cell r="R398" t="str">
            <v>YANG</v>
          </cell>
          <cell r="S398" t="str">
            <v/>
          </cell>
          <cell r="T398" t="str">
            <v>GASOIL</v>
          </cell>
          <cell r="V398" t="str">
            <v/>
          </cell>
          <cell r="W398" t="str">
            <v/>
          </cell>
          <cell r="X398">
            <v>2.5</v>
          </cell>
          <cell r="AC398">
            <v>44104</v>
          </cell>
          <cell r="AD398">
            <v>37774</v>
          </cell>
          <cell r="AG398">
            <v>37774</v>
          </cell>
          <cell r="AI398">
            <v>43745</v>
          </cell>
          <cell r="AJ398">
            <v>43739</v>
          </cell>
          <cell r="AK398">
            <v>2019</v>
          </cell>
          <cell r="AL398">
            <v>0</v>
          </cell>
          <cell r="AM398" t="str">
            <v/>
          </cell>
          <cell r="AO398">
            <v>0</v>
          </cell>
          <cell r="AQ398" t="str">
            <v>PROPRIETE</v>
          </cell>
          <cell r="AR398" t="str">
            <v>PROPRIETE</v>
          </cell>
          <cell r="AS398" t="str">
            <v>PROPRIETE</v>
          </cell>
          <cell r="AT398" t="str">
            <v/>
          </cell>
          <cell r="AU398" t="str">
            <v>PROPRIETE</v>
          </cell>
          <cell r="AV398" t="str">
            <v>NON</v>
          </cell>
          <cell r="AW398" t="str">
            <v>NON</v>
          </cell>
          <cell r="AY398" t="str">
            <v>CTR</v>
          </cell>
          <cell r="AZ398" t="str">
            <v/>
          </cell>
          <cell r="BA398">
            <v>0</v>
          </cell>
          <cell r="BB398" t="str">
            <v>NON</v>
          </cell>
          <cell r="BC398" t="str">
            <v>NON</v>
          </cell>
          <cell r="BD398" t="str">
            <v>NON</v>
          </cell>
          <cell r="BE398" t="str">
            <v>NON</v>
          </cell>
          <cell r="BF398" t="str">
            <v>NON</v>
          </cell>
          <cell r="BG398">
            <v>0</v>
          </cell>
          <cell r="BH398">
            <v>0</v>
          </cell>
          <cell r="BI398">
            <v>0</v>
          </cell>
          <cell r="BN398">
            <v>0</v>
          </cell>
          <cell r="BO398">
            <v>0</v>
          </cell>
          <cell r="BP398" t="str">
            <v>REEL</v>
          </cell>
          <cell r="BQ398">
            <v>0</v>
          </cell>
          <cell r="BR398">
            <v>0</v>
          </cell>
          <cell r="BU398">
            <v>0</v>
          </cell>
          <cell r="BX398" t="str">
            <v>INT</v>
          </cell>
          <cell r="CP398" t="str">
            <v>NON</v>
          </cell>
          <cell r="DT398" t="str">
            <v/>
          </cell>
          <cell r="DX398">
            <v>0</v>
          </cell>
        </row>
        <row r="399">
          <cell r="C399" t="str">
            <v>H2X392D50783</v>
          </cell>
          <cell r="D399" t="str">
            <v>MATERIEL</v>
          </cell>
          <cell r="E399" t="str">
            <v>INACTIF</v>
          </cell>
          <cell r="F399" t="str">
            <v/>
          </cell>
          <cell r="G399" t="str">
            <v>Le 23/09/19 Demande de visite sur site, 8/01/20 déblocage attente retour Fenwick pour propo</v>
          </cell>
          <cell r="H399" t="str">
            <v>LARIVIERE</v>
          </cell>
          <cell r="I399" t="str">
            <v>MULHOUSE</v>
          </cell>
          <cell r="J399" t="str">
            <v>EST</v>
          </cell>
          <cell r="K399" t="str">
            <v>059</v>
          </cell>
          <cell r="L399" t="str">
            <v>RENOUVELLEMENT</v>
          </cell>
          <cell r="M399">
            <v>2020</v>
          </cell>
          <cell r="N399" t="str">
            <v>PROLONGATION</v>
          </cell>
          <cell r="O399" t="str">
            <v>08.DOSSIER CLOT</v>
          </cell>
          <cell r="P399" t="str">
            <v>CHA</v>
          </cell>
          <cell r="R399" t="str">
            <v>FENWICK</v>
          </cell>
          <cell r="S399" t="str">
            <v>H25D</v>
          </cell>
          <cell r="T399" t="str">
            <v>GASOIL</v>
          </cell>
          <cell r="V399" t="str">
            <v/>
          </cell>
          <cell r="W399" t="str">
            <v/>
          </cell>
          <cell r="X399">
            <v>2.5</v>
          </cell>
          <cell r="AC399">
            <v>44104</v>
          </cell>
          <cell r="AD399">
            <v>41395</v>
          </cell>
          <cell r="AE399">
            <v>41385</v>
          </cell>
          <cell r="AG399">
            <v>41395</v>
          </cell>
          <cell r="AI399">
            <v>43951</v>
          </cell>
          <cell r="AJ399">
            <v>43922</v>
          </cell>
          <cell r="AK399">
            <v>2020</v>
          </cell>
          <cell r="AL399">
            <v>3</v>
          </cell>
          <cell r="AM399">
            <v>43770</v>
          </cell>
          <cell r="AN399">
            <v>43672</v>
          </cell>
          <cell r="AO399">
            <v>12</v>
          </cell>
          <cell r="AQ399" t="str">
            <v>LLD</v>
          </cell>
          <cell r="AR399" t="str">
            <v>LOIRE OCEAN MANUTENTION</v>
          </cell>
          <cell r="AS399" t="str">
            <v>LOIRE OCEAN MANUTENTION</v>
          </cell>
          <cell r="AT399" t="str">
            <v/>
          </cell>
          <cell r="AU399" t="str">
            <v>HS002007</v>
          </cell>
          <cell r="AV399" t="str">
            <v>OUI</v>
          </cell>
          <cell r="AW399" t="str">
            <v>1ER MAI</v>
          </cell>
          <cell r="AX399">
            <v>42851</v>
          </cell>
          <cell r="AY399" t="str">
            <v>CTR</v>
          </cell>
          <cell r="AZ399" t="str">
            <v/>
          </cell>
          <cell r="BA399">
            <v>84</v>
          </cell>
          <cell r="BB399" t="str">
            <v>NON</v>
          </cell>
          <cell r="BC399" t="str">
            <v>OUI</v>
          </cell>
          <cell r="BD399" t="str">
            <v>PREVENTIF ET CURATIF</v>
          </cell>
          <cell r="BE399" t="str">
            <v>NON</v>
          </cell>
          <cell r="BF399" t="str">
            <v>OUI</v>
          </cell>
          <cell r="BG399">
            <v>547.11</v>
          </cell>
          <cell r="BH399">
            <v>547.11</v>
          </cell>
          <cell r="BI399">
            <v>0</v>
          </cell>
          <cell r="BN399">
            <v>509</v>
          </cell>
          <cell r="BO399">
            <v>4.43</v>
          </cell>
          <cell r="BP399" t="str">
            <v>FORFAIT</v>
          </cell>
          <cell r="BQ399">
            <v>67</v>
          </cell>
          <cell r="BR399">
            <v>8.1658208955223888</v>
          </cell>
          <cell r="BU399">
            <v>800</v>
          </cell>
          <cell r="BW399">
            <v>6344</v>
          </cell>
          <cell r="BX399" t="str">
            <v>INT</v>
          </cell>
          <cell r="CP399" t="str">
            <v>RC</v>
          </cell>
          <cell r="DS399">
            <v>44008</v>
          </cell>
          <cell r="DT399">
            <v>44191</v>
          </cell>
          <cell r="DV399">
            <v>73.767441860465112</v>
          </cell>
          <cell r="DW399">
            <v>885.20930232558135</v>
          </cell>
          <cell r="DX399">
            <v>6196.4651162790697</v>
          </cell>
        </row>
        <row r="400">
          <cell r="C400" t="str">
            <v>H2X392D50783</v>
          </cell>
          <cell r="D400" t="str">
            <v>MATERIEL</v>
          </cell>
          <cell r="E400" t="str">
            <v>INACTIF</v>
          </cell>
          <cell r="H400" t="str">
            <v>LARIVIERE</v>
          </cell>
          <cell r="I400" t="str">
            <v>MULHOUSE</v>
          </cell>
          <cell r="J400" t="str">
            <v>EST</v>
          </cell>
          <cell r="K400" t="str">
            <v>059</v>
          </cell>
          <cell r="L400" t="str">
            <v/>
          </cell>
          <cell r="M400">
            <v>2020</v>
          </cell>
          <cell r="N400" t="str">
            <v>RENOUVELLEMENT</v>
          </cell>
          <cell r="O400" t="str">
            <v>08.DOSSIER CLOT</v>
          </cell>
          <cell r="P400" t="str">
            <v>CHA</v>
          </cell>
          <cell r="R400" t="str">
            <v>FENWICK</v>
          </cell>
          <cell r="S400" t="str">
            <v>H25D</v>
          </cell>
          <cell r="T400" t="str">
            <v>GASOIL</v>
          </cell>
          <cell r="V400" t="str">
            <v/>
          </cell>
          <cell r="W400" t="str">
            <v/>
          </cell>
          <cell r="X400">
            <v>2.5</v>
          </cell>
          <cell r="AC400">
            <v>44104</v>
          </cell>
          <cell r="AD400">
            <v>43952</v>
          </cell>
          <cell r="AE400">
            <v>41385</v>
          </cell>
          <cell r="AG400">
            <v>43952</v>
          </cell>
          <cell r="AI400">
            <v>44135</v>
          </cell>
          <cell r="AJ400">
            <v>44105</v>
          </cell>
          <cell r="AK400">
            <v>2020</v>
          </cell>
          <cell r="AL400">
            <v>3</v>
          </cell>
          <cell r="AM400">
            <v>43953</v>
          </cell>
          <cell r="AN400">
            <v>43672</v>
          </cell>
          <cell r="AO400">
            <v>12</v>
          </cell>
          <cell r="AP400">
            <v>44135</v>
          </cell>
          <cell r="AQ400" t="str">
            <v>LLD</v>
          </cell>
          <cell r="AR400" t="str">
            <v>FENWICK LEASE</v>
          </cell>
          <cell r="AS400" t="str">
            <v>FENWICK LEASE</v>
          </cell>
          <cell r="AT400" t="str">
            <v/>
          </cell>
          <cell r="AU400" t="str">
            <v>HS002007</v>
          </cell>
          <cell r="AV400" t="str">
            <v>OUI</v>
          </cell>
          <cell r="AW400" t="str">
            <v>1ER MAI</v>
          </cell>
          <cell r="AX400">
            <v>42851</v>
          </cell>
          <cell r="AY400" t="str">
            <v>AV1</v>
          </cell>
          <cell r="AZ400" t="str">
            <v>PROLONGATION</v>
          </cell>
          <cell r="BA400">
            <v>84</v>
          </cell>
          <cell r="BB400" t="str">
            <v>NON</v>
          </cell>
          <cell r="BC400" t="str">
            <v>OUI</v>
          </cell>
          <cell r="BD400" t="str">
            <v>PREVENTIF ET CURATIF</v>
          </cell>
          <cell r="BE400" t="str">
            <v>NON</v>
          </cell>
          <cell r="BF400" t="str">
            <v>OUI</v>
          </cell>
          <cell r="BG400">
            <v>547.11</v>
          </cell>
          <cell r="BH400">
            <v>547.11</v>
          </cell>
          <cell r="BI400">
            <v>0</v>
          </cell>
          <cell r="BN400">
            <v>509</v>
          </cell>
          <cell r="BO400">
            <v>4.43</v>
          </cell>
          <cell r="BP400" t="str">
            <v>FORFAIT</v>
          </cell>
          <cell r="BQ400">
            <v>67</v>
          </cell>
          <cell r="BR400">
            <v>8.1658208955223888</v>
          </cell>
          <cell r="BU400">
            <v>800</v>
          </cell>
          <cell r="BW400">
            <v>6344</v>
          </cell>
          <cell r="BX400" t="str">
            <v>INT</v>
          </cell>
          <cell r="CP400" t="str">
            <v>NON</v>
          </cell>
          <cell r="DS400">
            <v>44008</v>
          </cell>
          <cell r="DT400">
            <v>44191</v>
          </cell>
          <cell r="DV400">
            <v>73.767441860465112</v>
          </cell>
          <cell r="DW400">
            <v>885.20930232558135</v>
          </cell>
          <cell r="DX400">
            <v>6196.4651162790697</v>
          </cell>
        </row>
        <row r="401">
          <cell r="C401" t="str">
            <v>H2X387X03758</v>
          </cell>
          <cell r="D401" t="str">
            <v>MATERIEL</v>
          </cell>
          <cell r="E401" t="str">
            <v>ACTIF</v>
          </cell>
          <cell r="H401" t="str">
            <v>LARIVIERE</v>
          </cell>
          <cell r="I401" t="str">
            <v>MULHOUSE</v>
          </cell>
          <cell r="J401" t="str">
            <v>EST</v>
          </cell>
          <cell r="K401" t="str">
            <v>059</v>
          </cell>
          <cell r="P401" t="str">
            <v>CHA</v>
          </cell>
          <cell r="Q401" t="str">
            <v>FRONTAL STANDARD</v>
          </cell>
          <cell r="R401" t="str">
            <v>FENWICK</v>
          </cell>
          <cell r="S401" t="str">
            <v>E25</v>
          </cell>
          <cell r="T401" t="str">
            <v>ELECTRIQUE</v>
          </cell>
          <cell r="V401" t="str">
            <v>POSITIONNEUR</v>
          </cell>
          <cell r="W401" t="str">
            <v>(CHA) DOSSERET</v>
          </cell>
          <cell r="X401">
            <v>2.5</v>
          </cell>
          <cell r="AB401" t="str">
            <v>5030 mm</v>
          </cell>
          <cell r="AC401">
            <v>44104</v>
          </cell>
          <cell r="AD401">
            <v>43993</v>
          </cell>
          <cell r="AE401">
            <v>44132</v>
          </cell>
          <cell r="AF401">
            <v>44145</v>
          </cell>
          <cell r="AG401">
            <v>44136</v>
          </cell>
          <cell r="AI401">
            <v>46691</v>
          </cell>
          <cell r="AJ401">
            <v>46661</v>
          </cell>
          <cell r="AK401">
            <v>2027</v>
          </cell>
          <cell r="AL401">
            <v>3</v>
          </cell>
          <cell r="AM401">
            <v>46509</v>
          </cell>
          <cell r="AO401">
            <v>12</v>
          </cell>
          <cell r="AQ401" t="str">
            <v>LLD</v>
          </cell>
          <cell r="AR401" t="str">
            <v>FENWICK LEASE</v>
          </cell>
          <cell r="AS401" t="str">
            <v>FENWICK LEASE</v>
          </cell>
          <cell r="AT401" t="str">
            <v>2020LACH10</v>
          </cell>
          <cell r="AU401" t="str">
            <v>001729427-00</v>
          </cell>
          <cell r="AV401" t="str">
            <v>OUI</v>
          </cell>
          <cell r="AW401" t="str">
            <v>1ER JANVIER</v>
          </cell>
          <cell r="AX401">
            <v>68686</v>
          </cell>
          <cell r="AY401" t="str">
            <v>CTR</v>
          </cell>
          <cell r="BA401">
            <v>84</v>
          </cell>
          <cell r="BB401" t="str">
            <v>NON</v>
          </cell>
          <cell r="BC401" t="str">
            <v>OUI</v>
          </cell>
          <cell r="BD401" t="str">
            <v>PREVENTIF ET CURATIF</v>
          </cell>
          <cell r="BE401" t="str">
            <v>NON</v>
          </cell>
          <cell r="BF401" t="str">
            <v>OUI</v>
          </cell>
          <cell r="BG401">
            <v>547.11</v>
          </cell>
          <cell r="BH401">
            <v>449.02</v>
          </cell>
          <cell r="BI401">
            <v>116.62</v>
          </cell>
          <cell r="BO401">
            <v>4.43</v>
          </cell>
          <cell r="BP401" t="str">
            <v>FORFAIT</v>
          </cell>
          <cell r="BQ401">
            <v>67</v>
          </cell>
          <cell r="BR401">
            <v>8.1658208955223888</v>
          </cell>
          <cell r="BU401">
            <v>800</v>
          </cell>
          <cell r="BV401">
            <v>5600</v>
          </cell>
          <cell r="BW401">
            <v>50</v>
          </cell>
          <cell r="BX401" t="str">
            <v>INT</v>
          </cell>
          <cell r="CP401" t="str">
            <v>RC</v>
          </cell>
          <cell r="CQ401" t="str">
            <v>E25</v>
          </cell>
          <cell r="DS401">
            <v>44183</v>
          </cell>
          <cell r="DT401">
            <v>44365</v>
          </cell>
          <cell r="DV401">
            <v>50</v>
          </cell>
          <cell r="DW401">
            <v>600</v>
          </cell>
          <cell r="DX401">
            <v>4200</v>
          </cell>
        </row>
        <row r="402">
          <cell r="C402" t="str">
            <v>Renouv H2X392D50783</v>
          </cell>
          <cell r="D402" t="str">
            <v>COMMANDE</v>
          </cell>
          <cell r="E402" t="str">
            <v>INACTIF</v>
          </cell>
          <cell r="F402" t="str">
            <v/>
          </cell>
          <cell r="H402" t="str">
            <v>LARIVIERE</v>
          </cell>
          <cell r="I402" t="str">
            <v>MULHOUSE</v>
          </cell>
          <cell r="J402" t="str">
            <v>EST</v>
          </cell>
          <cell r="K402" t="str">
            <v>059</v>
          </cell>
          <cell r="L402" t="str">
            <v/>
          </cell>
          <cell r="M402" t="str">
            <v/>
          </cell>
          <cell r="O402" t="str">
            <v/>
          </cell>
          <cell r="P402" t="str">
            <v>CHA</v>
          </cell>
          <cell r="Q402" t="str">
            <v>FRONTAL STANDARD</v>
          </cell>
          <cell r="R402" t="str">
            <v>FENWICK</v>
          </cell>
          <cell r="S402" t="str">
            <v>E25</v>
          </cell>
          <cell r="T402" t="str">
            <v>ELECTRIQUE</v>
          </cell>
          <cell r="V402" t="str">
            <v>POSITIONNEUR</v>
          </cell>
          <cell r="W402" t="str">
            <v>(CHA) DOSSERET</v>
          </cell>
          <cell r="X402">
            <v>2.5</v>
          </cell>
          <cell r="AB402" t="str">
            <v>5 030 mm</v>
          </cell>
          <cell r="AC402">
            <v>44104</v>
          </cell>
          <cell r="AD402">
            <v>43993</v>
          </cell>
          <cell r="AE402">
            <v>44132</v>
          </cell>
          <cell r="AG402">
            <v>43993</v>
          </cell>
          <cell r="AI402">
            <v>44136</v>
          </cell>
          <cell r="AJ402">
            <v>44136</v>
          </cell>
          <cell r="AK402">
            <v>2020</v>
          </cell>
          <cell r="AL402" t="str">
            <v/>
          </cell>
          <cell r="AO402" t="str">
            <v/>
          </cell>
          <cell r="AP402">
            <v>44134</v>
          </cell>
          <cell r="AQ402" t="str">
            <v>LLD</v>
          </cell>
          <cell r="AR402" t="str">
            <v>LOIRE OCEAN MANUTENTION</v>
          </cell>
          <cell r="AS402" t="str">
            <v>LOIRE OCEAN MANUTENTION</v>
          </cell>
          <cell r="AT402" t="str">
            <v>2020LACH10</v>
          </cell>
          <cell r="AU402" t="str">
            <v>001729427-00</v>
          </cell>
          <cell r="AV402" t="str">
            <v/>
          </cell>
          <cell r="AW402" t="str">
            <v/>
          </cell>
          <cell r="AX402" t="str">
            <v/>
          </cell>
          <cell r="AY402" t="str">
            <v>CTR</v>
          </cell>
          <cell r="AZ402" t="str">
            <v/>
          </cell>
          <cell r="BA402">
            <v>84</v>
          </cell>
          <cell r="BB402" t="str">
            <v>NON</v>
          </cell>
          <cell r="BC402" t="str">
            <v>OUI</v>
          </cell>
          <cell r="BD402" t="str">
            <v>PREVENTIF ET CURATIF</v>
          </cell>
          <cell r="BE402" t="str">
            <v>OUI</v>
          </cell>
          <cell r="BF402" t="str">
            <v>OUI</v>
          </cell>
          <cell r="BG402">
            <v>565.64</v>
          </cell>
          <cell r="BH402">
            <v>449.02</v>
          </cell>
          <cell r="BI402">
            <v>116.62</v>
          </cell>
          <cell r="BN402" t="str">
            <v/>
          </cell>
          <cell r="BO402">
            <v>0</v>
          </cell>
          <cell r="BP402" t="str">
            <v>FORFAIT</v>
          </cell>
          <cell r="BQ402">
            <v>67</v>
          </cell>
          <cell r="BR402">
            <v>8.4423880597014929</v>
          </cell>
          <cell r="BU402">
            <v>800</v>
          </cell>
          <cell r="BX402" t="str">
            <v>INT</v>
          </cell>
          <cell r="CP402" t="str">
            <v>NON</v>
          </cell>
          <cell r="DT402" t="str">
            <v/>
          </cell>
          <cell r="DX402">
            <v>0</v>
          </cell>
        </row>
        <row r="403">
          <cell r="C403" t="str">
            <v>Renouv H2X392D50783</v>
          </cell>
          <cell r="D403" t="str">
            <v>ENGAGEMENT</v>
          </cell>
          <cell r="E403" t="str">
            <v>INACTIF</v>
          </cell>
          <cell r="G403" t="str">
            <v xml:space="preserve"> </v>
          </cell>
          <cell r="H403" t="str">
            <v>LARIVIERE</v>
          </cell>
          <cell r="I403" t="str">
            <v>MULHOUSE</v>
          </cell>
          <cell r="J403" t="str">
            <v>EST</v>
          </cell>
          <cell r="K403" t="str">
            <v>059</v>
          </cell>
          <cell r="P403" t="str">
            <v>CHA</v>
          </cell>
          <cell r="Q403" t="str">
            <v>FRONTAL STANDARD</v>
          </cell>
          <cell r="R403" t="str">
            <v>FENWICK</v>
          </cell>
          <cell r="S403" t="str">
            <v>E25</v>
          </cell>
          <cell r="T403" t="str">
            <v>ELECTRIQUE</v>
          </cell>
          <cell r="V403" t="str">
            <v>POSITIONNEUR</v>
          </cell>
          <cell r="W403" t="str">
            <v>(CHA) DOSSERET</v>
          </cell>
          <cell r="X403">
            <v>2.5</v>
          </cell>
          <cell r="AC403">
            <v>44104</v>
          </cell>
          <cell r="AD403">
            <v>43993</v>
          </cell>
          <cell r="AE403">
            <v>44136</v>
          </cell>
          <cell r="AI403">
            <v>44136</v>
          </cell>
          <cell r="AJ403">
            <v>44136</v>
          </cell>
          <cell r="AK403">
            <v>2020</v>
          </cell>
          <cell r="AL403" t="str">
            <v/>
          </cell>
          <cell r="AM403" t="str">
            <v/>
          </cell>
          <cell r="AO403" t="str">
            <v/>
          </cell>
          <cell r="AQ403" t="str">
            <v>LLD</v>
          </cell>
          <cell r="AR403" t="str">
            <v>LOIRE OCEAN MANUTENTION</v>
          </cell>
          <cell r="AS403" t="str">
            <v>LOIRE OCEAN MANUTENTION</v>
          </cell>
          <cell r="AT403" t="str">
            <v>2020LACH10</v>
          </cell>
          <cell r="BA403">
            <v>84</v>
          </cell>
          <cell r="BB403" t="str">
            <v>NON</v>
          </cell>
          <cell r="BC403" t="str">
            <v>OUI</v>
          </cell>
          <cell r="BD403" t="str">
            <v>PREVENTIF ET CURATIF</v>
          </cell>
          <cell r="BE403" t="str">
            <v>OUI</v>
          </cell>
          <cell r="BF403" t="str">
            <v>OUI</v>
          </cell>
          <cell r="BG403">
            <v>565.64</v>
          </cell>
          <cell r="BH403">
            <v>449.02</v>
          </cell>
          <cell r="BI403">
            <v>116.62</v>
          </cell>
          <cell r="BN403">
            <v>547.11</v>
          </cell>
          <cell r="BO403">
            <v>0</v>
          </cell>
          <cell r="BP403" t="str">
            <v>FORFAIT</v>
          </cell>
          <cell r="BQ403">
            <v>67</v>
          </cell>
          <cell r="BR403">
            <v>8.4423880597014929</v>
          </cell>
          <cell r="BU403">
            <v>800</v>
          </cell>
          <cell r="BX403" t="str">
            <v>INT</v>
          </cell>
          <cell r="CP403" t="str">
            <v>NON</v>
          </cell>
          <cell r="DT403" t="str">
            <v/>
          </cell>
          <cell r="DX403">
            <v>0</v>
          </cell>
        </row>
        <row r="404">
          <cell r="C404" t="str">
            <v>H2X393E00175</v>
          </cell>
          <cell r="D404" t="str">
            <v>MATERIEL</v>
          </cell>
          <cell r="E404" t="str">
            <v>ACTIF</v>
          </cell>
          <cell r="F404" t="str">
            <v/>
          </cell>
          <cell r="G404" t="str">
            <v>Le 22/11/2018 En attente retour NS pour axe d'affectation entre 07/18 à 10/18 si on laisse sur Belfort fermé ou pas …</v>
          </cell>
          <cell r="H404" t="str">
            <v>LARIVIERE</v>
          </cell>
          <cell r="I404" t="str">
            <v>MULHOUSE</v>
          </cell>
          <cell r="J404" t="str">
            <v>EST</v>
          </cell>
          <cell r="K404" t="str">
            <v>059</v>
          </cell>
          <cell r="L404" t="str">
            <v>RENOUVELLEMENT</v>
          </cell>
          <cell r="M404">
            <v>2021</v>
          </cell>
          <cell r="N404" t="str">
            <v>RENOUVELLEMENT</v>
          </cell>
          <cell r="O404" t="str">
            <v>01.EXPRESSION DE BESOIN EN COURS</v>
          </cell>
          <cell r="P404" t="str">
            <v>CHA</v>
          </cell>
          <cell r="Q404" t="str">
            <v>FRONTAL STANDARD</v>
          </cell>
          <cell r="R404" t="str">
            <v>FENWICK</v>
          </cell>
          <cell r="S404" t="str">
            <v>H30D</v>
          </cell>
          <cell r="T404" t="str">
            <v>GASOIL</v>
          </cell>
          <cell r="V404" t="str">
            <v>POSITIONNEUR</v>
          </cell>
          <cell r="X404">
            <v>3</v>
          </cell>
          <cell r="AC404">
            <v>44104</v>
          </cell>
          <cell r="AD404">
            <v>43405</v>
          </cell>
          <cell r="AE404">
            <v>41709</v>
          </cell>
          <cell r="AG404">
            <v>41699</v>
          </cell>
          <cell r="AH404">
            <v>43405</v>
          </cell>
          <cell r="AI404">
            <v>44286</v>
          </cell>
          <cell r="AJ404">
            <v>44256</v>
          </cell>
          <cell r="AK404">
            <v>2021</v>
          </cell>
          <cell r="AL404">
            <v>3</v>
          </cell>
          <cell r="AM404">
            <v>44106</v>
          </cell>
          <cell r="AN404">
            <v>44019</v>
          </cell>
          <cell r="AO404">
            <v>12</v>
          </cell>
          <cell r="AQ404" t="str">
            <v>LLD</v>
          </cell>
          <cell r="AR404" t="str">
            <v>FENWICK LEASE</v>
          </cell>
          <cell r="AS404" t="str">
            <v>FENWICK LEASE</v>
          </cell>
          <cell r="AT404" t="str">
            <v/>
          </cell>
          <cell r="AU404" t="str">
            <v>001127735-00</v>
          </cell>
          <cell r="AV404" t="str">
            <v>OUI</v>
          </cell>
          <cell r="AW404" t="str">
            <v>SIG</v>
          </cell>
          <cell r="AX404">
            <v>61384</v>
          </cell>
          <cell r="AY404" t="str">
            <v>AV1</v>
          </cell>
          <cell r="AZ404" t="str">
            <v>MUTA INTERNE</v>
          </cell>
          <cell r="BA404">
            <v>84</v>
          </cell>
          <cell r="BB404" t="str">
            <v>NON</v>
          </cell>
          <cell r="BC404" t="str">
            <v>OUI</v>
          </cell>
          <cell r="BD404" t="str">
            <v>PREVENTIF ET CURATIF</v>
          </cell>
          <cell r="BE404" t="str">
            <v>NON</v>
          </cell>
          <cell r="BF404" t="str">
            <v>OUI</v>
          </cell>
          <cell r="BG404">
            <v>514.24</v>
          </cell>
          <cell r="BH404">
            <v>353</v>
          </cell>
          <cell r="BI404">
            <v>161.24</v>
          </cell>
          <cell r="BN404">
            <v>510</v>
          </cell>
          <cell r="BO404">
            <v>4.24</v>
          </cell>
          <cell r="BP404" t="str">
            <v>FORFAIT</v>
          </cell>
          <cell r="BQ404">
            <v>67</v>
          </cell>
          <cell r="BR404">
            <v>7.6752238805970148</v>
          </cell>
          <cell r="BU404">
            <v>800</v>
          </cell>
          <cell r="BV404">
            <v>5600</v>
          </cell>
          <cell r="BW404">
            <v>2107</v>
          </cell>
          <cell r="BX404" t="str">
            <v>INT</v>
          </cell>
          <cell r="CP404" t="str">
            <v>RC</v>
          </cell>
          <cell r="DF404">
            <v>44286</v>
          </cell>
          <cell r="DG404">
            <v>2021</v>
          </cell>
          <cell r="DH404">
            <v>390</v>
          </cell>
          <cell r="DI404">
            <v>170</v>
          </cell>
          <cell r="DK404">
            <v>560</v>
          </cell>
          <cell r="DS404">
            <v>44183</v>
          </cell>
          <cell r="DT404">
            <v>44365</v>
          </cell>
          <cell r="DV404">
            <v>26.012345679012345</v>
          </cell>
          <cell r="DW404">
            <v>312.14814814814815</v>
          </cell>
          <cell r="DX404">
            <v>2185.037037037037</v>
          </cell>
        </row>
        <row r="405">
          <cell r="C405" t="str">
            <v>RENOUV H2X393E00175</v>
          </cell>
          <cell r="D405" t="str">
            <v>ENGAGEMENT</v>
          </cell>
          <cell r="E405" t="str">
            <v>INACTIF</v>
          </cell>
          <cell r="H405" t="str">
            <v>LARIVIERE</v>
          </cell>
          <cell r="I405" t="str">
            <v>MULHOUSE</v>
          </cell>
          <cell r="J405" t="str">
            <v>EST</v>
          </cell>
          <cell r="K405" t="str">
            <v>059</v>
          </cell>
          <cell r="L405" t="str">
            <v>RENOUVELLEMENT</v>
          </cell>
          <cell r="M405">
            <v>2021</v>
          </cell>
          <cell r="N405" t="str">
            <v>RENOUVELLEMENT</v>
          </cell>
          <cell r="P405" t="str">
            <v>CHA</v>
          </cell>
          <cell r="Q405" t="str">
            <v>FRONTAL STANDARD</v>
          </cell>
          <cell r="R405" t="str">
            <v>FENWICK</v>
          </cell>
          <cell r="S405" t="str">
            <v>H30D</v>
          </cell>
          <cell r="T405" t="str">
            <v>GASOIL</v>
          </cell>
          <cell r="V405" t="str">
            <v>POSITIONNEUR</v>
          </cell>
          <cell r="X405">
            <v>3</v>
          </cell>
          <cell r="AC405">
            <v>44105</v>
          </cell>
          <cell r="AI405">
            <v>44286</v>
          </cell>
          <cell r="AJ405">
            <v>44256</v>
          </cell>
          <cell r="AK405">
            <v>2021</v>
          </cell>
          <cell r="AQ405" t="str">
            <v>LLD</v>
          </cell>
          <cell r="AR405" t="str">
            <v>FENWICK LEASE</v>
          </cell>
          <cell r="AS405" t="str">
            <v>FENWICK LEASE</v>
          </cell>
          <cell r="AT405" t="str">
            <v>2020LACH62</v>
          </cell>
          <cell r="BB405" t="str">
            <v>NON</v>
          </cell>
          <cell r="BC405" t="str">
            <v>OUI</v>
          </cell>
          <cell r="BD405" t="str">
            <v>PREVENTIF ET CURATIF</v>
          </cell>
          <cell r="BE405" t="str">
            <v>NON</v>
          </cell>
          <cell r="BF405" t="str">
            <v>OUI</v>
          </cell>
          <cell r="BG405">
            <v>560</v>
          </cell>
          <cell r="BH405">
            <v>390</v>
          </cell>
          <cell r="BI405">
            <v>170</v>
          </cell>
          <cell r="BU405">
            <v>800</v>
          </cell>
          <cell r="BX405" t="str">
            <v>INT</v>
          </cell>
          <cell r="CP405" t="str">
            <v>NON</v>
          </cell>
          <cell r="DT405" t="str">
            <v/>
          </cell>
          <cell r="DX405">
            <v>0</v>
          </cell>
        </row>
        <row r="406">
          <cell r="C406" t="str">
            <v>RENOUV H2X393E00175</v>
          </cell>
          <cell r="D406" t="str">
            <v>COMMANDE</v>
          </cell>
          <cell r="E406" t="str">
            <v>ACTIF</v>
          </cell>
          <cell r="F406" t="str">
            <v>ARC de Commande</v>
          </cell>
          <cell r="H406" t="str">
            <v>LARIVIERE</v>
          </cell>
          <cell r="I406" t="str">
            <v>MULHOUSE</v>
          </cell>
          <cell r="J406" t="str">
            <v>EST</v>
          </cell>
          <cell r="K406" t="str">
            <v>059</v>
          </cell>
          <cell r="L406" t="str">
            <v>RENOUVELLEMENT</v>
          </cell>
          <cell r="M406">
            <v>2021</v>
          </cell>
          <cell r="N406" t="str">
            <v>RENOUVELLEMENT</v>
          </cell>
          <cell r="P406" t="str">
            <v>CHA</v>
          </cell>
          <cell r="Q406" t="str">
            <v>FRONTAL STANDARD</v>
          </cell>
          <cell r="R406" t="str">
            <v>FENWICK</v>
          </cell>
          <cell r="S406" t="str">
            <v>E30</v>
          </cell>
          <cell r="T406" t="str">
            <v>ELECTRIQUE</v>
          </cell>
          <cell r="V406" t="str">
            <v>POSITIONNEUR</v>
          </cell>
          <cell r="W406" t="str">
            <v>(CHA) DOSSERET</v>
          </cell>
          <cell r="X406">
            <v>3</v>
          </cell>
          <cell r="AC406">
            <v>44105</v>
          </cell>
          <cell r="AD406">
            <v>44293</v>
          </cell>
          <cell r="AE406">
            <v>44407</v>
          </cell>
          <cell r="AG406">
            <v>44286</v>
          </cell>
          <cell r="AI406">
            <v>44286</v>
          </cell>
          <cell r="AJ406">
            <v>44256</v>
          </cell>
          <cell r="AK406">
            <v>2021</v>
          </cell>
          <cell r="AQ406" t="str">
            <v>LLD</v>
          </cell>
          <cell r="AR406" t="str">
            <v>FENWICK LEASE</v>
          </cell>
          <cell r="AS406" t="str">
            <v>FENWICK LEASE</v>
          </cell>
          <cell r="AT406" t="str">
            <v>2020LACH62</v>
          </cell>
          <cell r="BB406" t="str">
            <v>NON</v>
          </cell>
          <cell r="BC406" t="str">
            <v>OUI</v>
          </cell>
          <cell r="BD406" t="str">
            <v>PREVENTIF ET CURATIF</v>
          </cell>
          <cell r="BE406" t="str">
            <v>NON</v>
          </cell>
          <cell r="BF406" t="str">
            <v>OUI</v>
          </cell>
          <cell r="BG406">
            <v>560</v>
          </cell>
          <cell r="BH406">
            <v>390</v>
          </cell>
          <cell r="BI406">
            <v>170</v>
          </cell>
          <cell r="BU406">
            <v>800</v>
          </cell>
          <cell r="BX406" t="str">
            <v>INT</v>
          </cell>
          <cell r="CP406" t="str">
            <v>NON</v>
          </cell>
          <cell r="DT406" t="str">
            <v/>
          </cell>
          <cell r="DX406">
            <v>0</v>
          </cell>
        </row>
        <row r="407">
          <cell r="C407" t="str">
            <v>NON DEFINIE</v>
          </cell>
          <cell r="D407" t="str">
            <v>DEMANDE</v>
          </cell>
          <cell r="E407" t="str">
            <v>INACTIF</v>
          </cell>
          <cell r="F407" t="str">
            <v/>
          </cell>
          <cell r="G407" t="str">
            <v/>
          </cell>
          <cell r="H407" t="str">
            <v>LARIVIERE</v>
          </cell>
          <cell r="I407" t="str">
            <v>MULHOUSE</v>
          </cell>
          <cell r="J407" t="str">
            <v>EST</v>
          </cell>
          <cell r="K407" t="str">
            <v>059</v>
          </cell>
          <cell r="L407" t="str">
            <v>SUPPLEMENTAIRE</v>
          </cell>
          <cell r="M407">
            <v>2019</v>
          </cell>
          <cell r="N407" t="str">
            <v>SUPPLEMENTAIRE</v>
          </cell>
          <cell r="O407" t="str">
            <v>08.DOSSIER CLOT</v>
          </cell>
          <cell r="P407" t="str">
            <v>CHA</v>
          </cell>
          <cell r="S407" t="str">
            <v/>
          </cell>
          <cell r="V407" t="str">
            <v/>
          </cell>
          <cell r="W407" t="str">
            <v/>
          </cell>
          <cell r="X407">
            <v>2.5</v>
          </cell>
          <cell r="AD407">
            <v>43466</v>
          </cell>
          <cell r="AG407">
            <v>43466</v>
          </cell>
          <cell r="AI407">
            <v>43466</v>
          </cell>
          <cell r="AJ407">
            <v>43466</v>
          </cell>
          <cell r="AK407">
            <v>2019</v>
          </cell>
          <cell r="AL407" t="str">
            <v/>
          </cell>
          <cell r="AM407">
            <v>43376</v>
          </cell>
          <cell r="AO407" t="str">
            <v/>
          </cell>
          <cell r="AT407" t="str">
            <v/>
          </cell>
          <cell r="AU407" t="str">
            <v/>
          </cell>
          <cell r="AV407" t="str">
            <v/>
          </cell>
          <cell r="AW407" t="str">
            <v/>
          </cell>
          <cell r="AX407" t="str">
            <v/>
          </cell>
          <cell r="AY407" t="str">
            <v/>
          </cell>
          <cell r="AZ407" t="str">
            <v/>
          </cell>
          <cell r="BA407" t="str">
            <v/>
          </cell>
          <cell r="BB407" t="str">
            <v/>
          </cell>
          <cell r="BC407" t="str">
            <v/>
          </cell>
          <cell r="BD407" t="str">
            <v/>
          </cell>
          <cell r="BE407" t="str">
            <v/>
          </cell>
          <cell r="BF407" t="str">
            <v/>
          </cell>
          <cell r="BG407">
            <v>0</v>
          </cell>
          <cell r="BH407" t="str">
            <v/>
          </cell>
          <cell r="BI407">
            <v>0</v>
          </cell>
          <cell r="BN407" t="str">
            <v/>
          </cell>
          <cell r="BO407">
            <v>0</v>
          </cell>
          <cell r="BR407">
            <v>0</v>
          </cell>
          <cell r="BU407">
            <v>0</v>
          </cell>
          <cell r="BX407" t="str">
            <v>INT</v>
          </cell>
          <cell r="CP407" t="str">
            <v>NON</v>
          </cell>
          <cell r="DT407" t="str">
            <v/>
          </cell>
          <cell r="DX407">
            <v>0</v>
          </cell>
        </row>
        <row r="408">
          <cell r="C408" t="str">
            <v>H2X392C01436</v>
          </cell>
          <cell r="D408" t="str">
            <v>MATERIEL</v>
          </cell>
          <cell r="E408" t="str">
            <v>INACTIF</v>
          </cell>
          <cell r="F408" t="str">
            <v/>
          </cell>
          <cell r="G408" t="str">
            <v/>
          </cell>
          <cell r="H408" t="str">
            <v>LARIVIERE</v>
          </cell>
          <cell r="I408" t="str">
            <v>NANCY</v>
          </cell>
          <cell r="J408" t="str">
            <v>EST</v>
          </cell>
          <cell r="K408" t="str">
            <v>02A</v>
          </cell>
          <cell r="L408" t="str">
            <v>RENOUVELLEMENT</v>
          </cell>
          <cell r="M408">
            <v>2019</v>
          </cell>
          <cell r="N408" t="str">
            <v>RENOUVELLEMENT</v>
          </cell>
          <cell r="O408" t="str">
            <v>08.DOSSIER CLOT</v>
          </cell>
          <cell r="P408" t="str">
            <v>CHA</v>
          </cell>
          <cell r="R408" t="str">
            <v>FENWICK</v>
          </cell>
          <cell r="S408" t="str">
            <v>H25D</v>
          </cell>
          <cell r="T408" t="str">
            <v>GASOIL</v>
          </cell>
          <cell r="V408" t="str">
            <v/>
          </cell>
          <cell r="W408" t="str">
            <v/>
          </cell>
          <cell r="X408">
            <v>2.5</v>
          </cell>
          <cell r="AD408">
            <v>41091</v>
          </cell>
          <cell r="AE408">
            <v>41099</v>
          </cell>
          <cell r="AG408">
            <v>41091</v>
          </cell>
          <cell r="AI408">
            <v>43646</v>
          </cell>
          <cell r="AJ408">
            <v>43617</v>
          </cell>
          <cell r="AK408">
            <v>2019</v>
          </cell>
          <cell r="AL408">
            <v>3</v>
          </cell>
          <cell r="AM408">
            <v>43464</v>
          </cell>
          <cell r="AN408">
            <v>43297</v>
          </cell>
          <cell r="AO408">
            <v>12</v>
          </cell>
          <cell r="AP408">
            <v>43480</v>
          </cell>
          <cell r="AQ408" t="str">
            <v>LLD</v>
          </cell>
          <cell r="AR408" t="str">
            <v>LOIRE OCEAN MANUTENTION</v>
          </cell>
          <cell r="AS408" t="str">
            <v>LOIRE OCEAN MANUTENTION</v>
          </cell>
          <cell r="AT408" t="str">
            <v/>
          </cell>
          <cell r="AU408" t="str">
            <v>HS001678</v>
          </cell>
          <cell r="AV408" t="str">
            <v>OUI</v>
          </cell>
          <cell r="AW408" t="str">
            <v>1ER AOUT</v>
          </cell>
          <cell r="AX408">
            <v>45791</v>
          </cell>
          <cell r="AY408" t="str">
            <v>CTR</v>
          </cell>
          <cell r="AZ408" t="str">
            <v/>
          </cell>
          <cell r="BA408">
            <v>84</v>
          </cell>
          <cell r="BB408" t="str">
            <v>NON</v>
          </cell>
          <cell r="BC408" t="str">
            <v>OUI</v>
          </cell>
          <cell r="BD408" t="str">
            <v>PREVENTIF ET CURATIF</v>
          </cell>
          <cell r="BE408" t="str">
            <v>OUI</v>
          </cell>
          <cell r="BF408" t="str">
            <v>OUI</v>
          </cell>
          <cell r="BG408">
            <v>534.13</v>
          </cell>
          <cell r="BH408">
            <v>534.13</v>
          </cell>
          <cell r="BI408">
            <v>0</v>
          </cell>
          <cell r="BN408">
            <v>506</v>
          </cell>
          <cell r="BO408">
            <v>4.3899999999999997</v>
          </cell>
          <cell r="BP408" t="str">
            <v>FORFAIT</v>
          </cell>
          <cell r="BQ408">
            <v>67</v>
          </cell>
          <cell r="BR408">
            <v>7.9720895522388062</v>
          </cell>
          <cell r="BU408">
            <v>800</v>
          </cell>
          <cell r="BW408">
            <v>2675</v>
          </cell>
          <cell r="BX408" t="str">
            <v>INT</v>
          </cell>
          <cell r="CP408" t="str">
            <v>NON</v>
          </cell>
          <cell r="DS408">
            <v>43537</v>
          </cell>
          <cell r="DT408">
            <v>43721</v>
          </cell>
          <cell r="DV408">
            <v>33.4375</v>
          </cell>
          <cell r="DW408">
            <v>401.25</v>
          </cell>
          <cell r="DX408">
            <v>2808.75</v>
          </cell>
        </row>
        <row r="409">
          <cell r="C409" t="str">
            <v>H2X393D55400</v>
          </cell>
          <cell r="D409" t="str">
            <v>MATERIEL</v>
          </cell>
          <cell r="E409" t="str">
            <v>ACTIF</v>
          </cell>
          <cell r="F409" t="str">
            <v/>
          </cell>
          <cell r="G409" t="str">
            <v/>
          </cell>
          <cell r="H409" t="str">
            <v>LARIVIERE</v>
          </cell>
          <cell r="I409" t="str">
            <v>NANCY</v>
          </cell>
          <cell r="J409" t="str">
            <v>EST</v>
          </cell>
          <cell r="K409" t="str">
            <v>02A</v>
          </cell>
          <cell r="L409" t="str">
            <v>RENOUVELLEMENT</v>
          </cell>
          <cell r="M409">
            <v>2021</v>
          </cell>
          <cell r="N409" t="str">
            <v>RENOUVELLEMENT</v>
          </cell>
          <cell r="O409" t="str">
            <v/>
          </cell>
          <cell r="P409" t="str">
            <v>CHA</v>
          </cell>
          <cell r="Q409" t="str">
            <v>FRONTAL TRIPLEX</v>
          </cell>
          <cell r="R409" t="str">
            <v>FENWICK</v>
          </cell>
          <cell r="S409" t="str">
            <v>H30D</v>
          </cell>
          <cell r="T409" t="str">
            <v>GASOIL</v>
          </cell>
          <cell r="V409" t="str">
            <v>POSITIONNEUR</v>
          </cell>
          <cell r="W409" t="str">
            <v/>
          </cell>
          <cell r="X409">
            <v>3</v>
          </cell>
          <cell r="AD409">
            <v>43466</v>
          </cell>
          <cell r="AE409">
            <v>41647</v>
          </cell>
          <cell r="AG409">
            <v>43466</v>
          </cell>
          <cell r="AI409">
            <v>44316</v>
          </cell>
          <cell r="AJ409">
            <v>44287</v>
          </cell>
          <cell r="AK409">
            <v>2021</v>
          </cell>
          <cell r="AL409">
            <v>3</v>
          </cell>
          <cell r="AM409">
            <v>44136</v>
          </cell>
          <cell r="AN409">
            <v>44019</v>
          </cell>
          <cell r="AO409">
            <v>12</v>
          </cell>
          <cell r="AQ409" t="str">
            <v>LLD</v>
          </cell>
          <cell r="AR409" t="str">
            <v>FENWICK LEASE</v>
          </cell>
          <cell r="AS409" t="str">
            <v>FENWICK LEASE</v>
          </cell>
          <cell r="AT409" t="str">
            <v/>
          </cell>
          <cell r="AU409" t="str">
            <v>001127742-00</v>
          </cell>
          <cell r="AV409" t="str">
            <v>OUI</v>
          </cell>
          <cell r="AW409" t="str">
            <v>SIG</v>
          </cell>
          <cell r="AX409">
            <v>65230</v>
          </cell>
          <cell r="AY409" t="str">
            <v>AV1</v>
          </cell>
          <cell r="AZ409" t="str">
            <v>MUTA INTERNE</v>
          </cell>
          <cell r="BA409">
            <v>84</v>
          </cell>
          <cell r="BB409" t="str">
            <v>NON</v>
          </cell>
          <cell r="BC409" t="str">
            <v>OUI</v>
          </cell>
          <cell r="BD409" t="str">
            <v>PREVENTIF ET CURATIF</v>
          </cell>
          <cell r="BE409" t="str">
            <v>NON</v>
          </cell>
          <cell r="BF409" t="str">
            <v>OUI</v>
          </cell>
          <cell r="BG409">
            <v>538.24</v>
          </cell>
          <cell r="BH409">
            <v>377</v>
          </cell>
          <cell r="BI409">
            <v>161.24</v>
          </cell>
          <cell r="BN409">
            <v>534</v>
          </cell>
          <cell r="BO409">
            <v>4.24</v>
          </cell>
          <cell r="BP409" t="str">
            <v>FORFAIT</v>
          </cell>
          <cell r="BQ409">
            <v>67</v>
          </cell>
          <cell r="BR409">
            <v>8.0334328358208964</v>
          </cell>
          <cell r="BU409">
            <v>800</v>
          </cell>
          <cell r="BV409">
            <v>5600</v>
          </cell>
          <cell r="BW409">
            <v>1955</v>
          </cell>
          <cell r="BX409" t="str">
            <v>INT</v>
          </cell>
          <cell r="CP409" t="str">
            <v>RC</v>
          </cell>
          <cell r="DF409">
            <v>44316</v>
          </cell>
          <cell r="DG409">
            <v>2021</v>
          </cell>
          <cell r="DH409">
            <v>390</v>
          </cell>
          <cell r="DI409">
            <v>170</v>
          </cell>
          <cell r="DK409">
            <v>560</v>
          </cell>
          <cell r="DS409">
            <v>44253</v>
          </cell>
          <cell r="DT409">
            <v>44434</v>
          </cell>
          <cell r="DV409">
            <v>23</v>
          </cell>
          <cell r="DW409">
            <v>276</v>
          </cell>
          <cell r="DX409">
            <v>1932</v>
          </cell>
        </row>
        <row r="410">
          <cell r="C410" t="str">
            <v>H2X392E00042</v>
          </cell>
          <cell r="D410" t="str">
            <v>MATERIEL</v>
          </cell>
          <cell r="E410" t="str">
            <v>ACTIF</v>
          </cell>
          <cell r="F410" t="str">
            <v/>
          </cell>
          <cell r="G410" t="str">
            <v/>
          </cell>
          <cell r="H410" t="str">
            <v>LARIVIERE</v>
          </cell>
          <cell r="I410" t="str">
            <v>NANTES</v>
          </cell>
          <cell r="J410" t="str">
            <v>CENTRE OUEST</v>
          </cell>
          <cell r="K410" t="str">
            <v>0B1</v>
          </cell>
          <cell r="L410" t="str">
            <v>RENOUVELLEMENT</v>
          </cell>
          <cell r="M410">
            <v>2021</v>
          </cell>
          <cell r="N410" t="str">
            <v>RENOUVELLEMENT</v>
          </cell>
          <cell r="O410" t="str">
            <v>07.COMMANDE EN COURS</v>
          </cell>
          <cell r="P410" t="str">
            <v>CHA</v>
          </cell>
          <cell r="Q410" t="str">
            <v>FRONTAL STANDARD</v>
          </cell>
          <cell r="R410" t="str">
            <v>FENWICK</v>
          </cell>
          <cell r="S410" t="str">
            <v>H25D</v>
          </cell>
          <cell r="T410" t="str">
            <v>GASOIL</v>
          </cell>
          <cell r="V410" t="str">
            <v>POSITIONNEUR</v>
          </cell>
          <cell r="X410">
            <v>2.5</v>
          </cell>
          <cell r="AD410">
            <v>41730</v>
          </cell>
          <cell r="AE410">
            <v>41708</v>
          </cell>
          <cell r="AG410">
            <v>41730</v>
          </cell>
          <cell r="AI410">
            <v>44286</v>
          </cell>
          <cell r="AJ410">
            <v>44256</v>
          </cell>
          <cell r="AK410">
            <v>2021</v>
          </cell>
          <cell r="AL410">
            <v>3</v>
          </cell>
          <cell r="AM410">
            <v>44106</v>
          </cell>
          <cell r="AN410">
            <v>44019</v>
          </cell>
          <cell r="AO410">
            <v>12</v>
          </cell>
          <cell r="AQ410" t="str">
            <v>LLD</v>
          </cell>
          <cell r="AR410" t="str">
            <v>FENWICK LEASE</v>
          </cell>
          <cell r="AS410" t="str">
            <v>FENWICK LEASE</v>
          </cell>
          <cell r="AT410" t="str">
            <v/>
          </cell>
          <cell r="AU410" t="str">
            <v>001127719-00</v>
          </cell>
          <cell r="AV410" t="str">
            <v>OUI</v>
          </cell>
          <cell r="AW410" t="str">
            <v>SIG</v>
          </cell>
          <cell r="AX410">
            <v>54883</v>
          </cell>
          <cell r="AY410" t="str">
            <v>CTR</v>
          </cell>
          <cell r="AZ410" t="str">
            <v/>
          </cell>
          <cell r="BA410">
            <v>84</v>
          </cell>
          <cell r="BB410" t="str">
            <v>NON</v>
          </cell>
          <cell r="BC410" t="str">
            <v>OUI</v>
          </cell>
          <cell r="BD410" t="str">
            <v>PREVENTIF ET CURATIF</v>
          </cell>
          <cell r="BE410" t="str">
            <v>NON</v>
          </cell>
          <cell r="BF410" t="str">
            <v>OUI</v>
          </cell>
          <cell r="BG410">
            <v>466.02</v>
          </cell>
          <cell r="BH410">
            <v>313</v>
          </cell>
          <cell r="BI410">
            <v>153.02000000000001</v>
          </cell>
          <cell r="BN410">
            <v>462</v>
          </cell>
          <cell r="BO410">
            <v>4.0199999999999996</v>
          </cell>
          <cell r="BP410" t="str">
            <v>FORFAIT</v>
          </cell>
          <cell r="BQ410">
            <v>67</v>
          </cell>
          <cell r="BR410">
            <v>6.955522388059701</v>
          </cell>
          <cell r="BU410">
            <v>800</v>
          </cell>
          <cell r="BV410">
            <v>5600</v>
          </cell>
          <cell r="BW410">
            <v>5326</v>
          </cell>
          <cell r="BX410" t="str">
            <v>INT</v>
          </cell>
          <cell r="CP410" t="str">
            <v>RC</v>
          </cell>
          <cell r="DF410">
            <v>44286</v>
          </cell>
          <cell r="DG410">
            <v>2021</v>
          </cell>
          <cell r="DH410">
            <v>400</v>
          </cell>
          <cell r="DI410">
            <v>175</v>
          </cell>
          <cell r="DK410">
            <v>575</v>
          </cell>
          <cell r="DS410">
            <v>44137</v>
          </cell>
          <cell r="DT410">
            <v>44318</v>
          </cell>
          <cell r="DV410">
            <v>71.013333333333335</v>
          </cell>
          <cell r="DW410">
            <v>852.16000000000008</v>
          </cell>
          <cell r="DX410">
            <v>5965.1200000000008</v>
          </cell>
        </row>
        <row r="411">
          <cell r="C411" t="str">
            <v>RENOUV H2X392E00042</v>
          </cell>
          <cell r="D411" t="str">
            <v>COMMANDE</v>
          </cell>
          <cell r="E411" t="str">
            <v>ACTIF</v>
          </cell>
          <cell r="F411" t="str">
            <v>Contrat SG/loueur</v>
          </cell>
          <cell r="G411" t="str">
            <v xml:space="preserve"> </v>
          </cell>
          <cell r="H411" t="str">
            <v>LARIVIERE</v>
          </cell>
          <cell r="I411" t="str">
            <v>NANTES</v>
          </cell>
          <cell r="J411" t="str">
            <v>CENTRE OUEST</v>
          </cell>
          <cell r="K411" t="str">
            <v>0B1</v>
          </cell>
          <cell r="L411" t="str">
            <v>RENOUVELLEMENT</v>
          </cell>
          <cell r="M411">
            <v>2021</v>
          </cell>
          <cell r="N411" t="str">
            <v>RENOUVELLEMENT</v>
          </cell>
          <cell r="O411" t="str">
            <v>07.COMMANDE EN COURS</v>
          </cell>
          <cell r="P411" t="str">
            <v>CHA</v>
          </cell>
          <cell r="Q411" t="str">
            <v>FRONTAL STANDARD</v>
          </cell>
          <cell r="R411" t="str">
            <v>FENWICK</v>
          </cell>
          <cell r="S411" t="str">
            <v>H25D</v>
          </cell>
          <cell r="T411" t="str">
            <v>GASOIL</v>
          </cell>
          <cell r="V411" t="str">
            <v>POSITIONNEUR</v>
          </cell>
          <cell r="X411">
            <v>2.5</v>
          </cell>
          <cell r="AB411" t="str">
            <v>4 530 mm</v>
          </cell>
          <cell r="AC411">
            <v>44096</v>
          </cell>
          <cell r="AD411">
            <v>44161</v>
          </cell>
          <cell r="AE411">
            <v>44301</v>
          </cell>
          <cell r="AI411">
            <v>44286</v>
          </cell>
          <cell r="AJ411">
            <v>44256</v>
          </cell>
          <cell r="AK411">
            <v>2021</v>
          </cell>
          <cell r="AQ411" t="str">
            <v>LLD</v>
          </cell>
          <cell r="AR411" t="str">
            <v>FENWICK LEASE</v>
          </cell>
          <cell r="AS411" t="str">
            <v>FENWICK LEASE</v>
          </cell>
          <cell r="AT411" t="str">
            <v>2020LACH39</v>
          </cell>
          <cell r="AU411" t="str">
            <v>001735646-00</v>
          </cell>
          <cell r="AV411" t="str">
            <v>OUI</v>
          </cell>
          <cell r="AW411" t="str">
            <v>1ER JANVIER</v>
          </cell>
          <cell r="AY411" t="str">
            <v>CTR</v>
          </cell>
          <cell r="BA411">
            <v>84</v>
          </cell>
          <cell r="BB411" t="str">
            <v>NON</v>
          </cell>
          <cell r="BC411" t="str">
            <v>OUI</v>
          </cell>
          <cell r="BD411" t="str">
            <v>PREVENTIF ET CURATIF</v>
          </cell>
          <cell r="BE411" t="str">
            <v>NON</v>
          </cell>
          <cell r="BF411" t="str">
            <v>OUI</v>
          </cell>
          <cell r="BG411">
            <v>491.92000000000007</v>
          </cell>
          <cell r="BH411">
            <v>333.96000000000004</v>
          </cell>
          <cell r="BI411">
            <v>157.96</v>
          </cell>
          <cell r="BU411">
            <v>800</v>
          </cell>
          <cell r="BX411" t="str">
            <v>INT</v>
          </cell>
          <cell r="CP411" t="str">
            <v>NON</v>
          </cell>
          <cell r="DT411" t="str">
            <v/>
          </cell>
          <cell r="DX411">
            <v>0</v>
          </cell>
        </row>
        <row r="412">
          <cell r="C412" t="str">
            <v>RENOUV H2X392E00042</v>
          </cell>
          <cell r="D412" t="str">
            <v>ENGAGEMENT</v>
          </cell>
          <cell r="E412" t="str">
            <v>INACTIF</v>
          </cell>
          <cell r="H412" t="str">
            <v>LARIVIERE</v>
          </cell>
          <cell r="I412" t="str">
            <v>NANTES</v>
          </cell>
          <cell r="J412" t="str">
            <v>CENTRE OUEST</v>
          </cell>
          <cell r="K412" t="str">
            <v>0B1</v>
          </cell>
          <cell r="L412" t="str">
            <v>RENOUVELLEMENT</v>
          </cell>
          <cell r="M412">
            <v>2021</v>
          </cell>
          <cell r="N412" t="str">
            <v>RENOUVELLEMENT</v>
          </cell>
          <cell r="P412" t="str">
            <v>CHA</v>
          </cell>
          <cell r="Q412" t="str">
            <v>FRONTAL STANDARD</v>
          </cell>
          <cell r="R412" t="str">
            <v>FENWICK</v>
          </cell>
          <cell r="S412" t="str">
            <v>H25D</v>
          </cell>
          <cell r="T412" t="str">
            <v>GASOIL</v>
          </cell>
          <cell r="V412" t="str">
            <v>POSITIONNEUR</v>
          </cell>
          <cell r="X412">
            <v>2.5</v>
          </cell>
          <cell r="AC412">
            <v>44096</v>
          </cell>
          <cell r="AI412">
            <v>44287</v>
          </cell>
          <cell r="AJ412">
            <v>44256</v>
          </cell>
          <cell r="AK412">
            <v>2021</v>
          </cell>
          <cell r="AQ412" t="str">
            <v>LLD</v>
          </cell>
          <cell r="AR412" t="str">
            <v>FENWICK LEASE</v>
          </cell>
          <cell r="AS412" t="str">
            <v>FENWICK LEASE</v>
          </cell>
          <cell r="AT412" t="str">
            <v>2020LACH39</v>
          </cell>
          <cell r="AU412" t="str">
            <v>001735646-00</v>
          </cell>
          <cell r="AY412" t="str">
            <v>CTR</v>
          </cell>
          <cell r="BA412">
            <v>84</v>
          </cell>
          <cell r="BB412" t="str">
            <v>NON</v>
          </cell>
          <cell r="BC412" t="str">
            <v>OUI</v>
          </cell>
          <cell r="BD412" t="str">
            <v>PREVENTIF ET CURATIF</v>
          </cell>
          <cell r="BE412" t="str">
            <v>NON</v>
          </cell>
          <cell r="BF412" t="str">
            <v>OUI</v>
          </cell>
          <cell r="BG412">
            <v>491.92000000000007</v>
          </cell>
          <cell r="BH412">
            <v>333.96000000000004</v>
          </cell>
          <cell r="BI412">
            <v>157.96</v>
          </cell>
          <cell r="BU412">
            <v>800</v>
          </cell>
          <cell r="BX412" t="str">
            <v>INT</v>
          </cell>
          <cell r="CP412" t="str">
            <v>NON</v>
          </cell>
          <cell r="DT412" t="str">
            <v/>
          </cell>
          <cell r="DX412">
            <v>0</v>
          </cell>
        </row>
        <row r="413">
          <cell r="C413" t="str">
            <v>H2X393B04332</v>
          </cell>
          <cell r="D413" t="str">
            <v>MATERIEL</v>
          </cell>
          <cell r="E413" t="str">
            <v>INACTIF</v>
          </cell>
          <cell r="F413" t="str">
            <v/>
          </cell>
          <cell r="G413" t="str">
            <v/>
          </cell>
          <cell r="H413" t="str">
            <v>LARIVIERE</v>
          </cell>
          <cell r="I413" t="str">
            <v>NANTES</v>
          </cell>
          <cell r="J413" t="str">
            <v>CENTRE OUEST</v>
          </cell>
          <cell r="K413" t="str">
            <v>0B1</v>
          </cell>
          <cell r="L413" t="str">
            <v>RENOUVELLEMENT</v>
          </cell>
          <cell r="M413">
            <v>2018</v>
          </cell>
          <cell r="N413" t="str">
            <v>RENOUVELLEMENT</v>
          </cell>
          <cell r="O413" t="str">
            <v>08.DOSSIER CLOT</v>
          </cell>
          <cell r="P413" t="str">
            <v>CHA</v>
          </cell>
          <cell r="Q413" t="str">
            <v>FRONTAL STANDARD</v>
          </cell>
          <cell r="R413" t="str">
            <v>FENWICK</v>
          </cell>
          <cell r="S413" t="str">
            <v>H30D</v>
          </cell>
          <cell r="T413" t="str">
            <v>GASOIL</v>
          </cell>
          <cell r="V413" t="str">
            <v>SANS POSITIONNEUR</v>
          </cell>
          <cell r="X413">
            <v>3</v>
          </cell>
          <cell r="AD413">
            <v>40848</v>
          </cell>
          <cell r="AG413">
            <v>40848</v>
          </cell>
          <cell r="AI413">
            <v>43404</v>
          </cell>
          <cell r="AJ413">
            <v>43374</v>
          </cell>
          <cell r="AK413">
            <v>2018</v>
          </cell>
          <cell r="AL413">
            <v>3</v>
          </cell>
          <cell r="AM413">
            <v>43222</v>
          </cell>
          <cell r="AN413">
            <v>42944</v>
          </cell>
          <cell r="AO413">
            <v>12</v>
          </cell>
          <cell r="AP413">
            <v>43418</v>
          </cell>
          <cell r="AQ413" t="str">
            <v>LLD</v>
          </cell>
          <cell r="AR413" t="str">
            <v>LOIRE OCEAN MANUTENTION</v>
          </cell>
          <cell r="AS413" t="str">
            <v>LOIRE OCEAN MANUTENTION</v>
          </cell>
          <cell r="AT413" t="str">
            <v/>
          </cell>
          <cell r="AU413" t="str">
            <v>NA003387</v>
          </cell>
          <cell r="AV413" t="str">
            <v>OUI</v>
          </cell>
          <cell r="AW413" t="str">
            <v>1ER NOVEMBRE</v>
          </cell>
          <cell r="AX413">
            <v>55690</v>
          </cell>
          <cell r="AY413" t="str">
            <v>CTR</v>
          </cell>
          <cell r="AZ413" t="str">
            <v/>
          </cell>
          <cell r="BA413">
            <v>84</v>
          </cell>
          <cell r="BB413" t="str">
            <v>NON</v>
          </cell>
          <cell r="BC413" t="str">
            <v>OUI</v>
          </cell>
          <cell r="BD413" t="str">
            <v>PREVENTIF ET CURATIF</v>
          </cell>
          <cell r="BE413" t="str">
            <v>OUI</v>
          </cell>
          <cell r="BF413" t="str">
            <v>OUI</v>
          </cell>
          <cell r="BG413">
            <v>595.75</v>
          </cell>
          <cell r="BH413">
            <v>595.75</v>
          </cell>
          <cell r="BI413">
            <v>0</v>
          </cell>
          <cell r="BN413">
            <v>529</v>
          </cell>
          <cell r="BO413">
            <v>4.59</v>
          </cell>
          <cell r="BP413" t="str">
            <v>FORFAIT</v>
          </cell>
          <cell r="BQ413">
            <v>67</v>
          </cell>
          <cell r="BR413">
            <v>8.8917910447761201</v>
          </cell>
          <cell r="BU413">
            <v>800</v>
          </cell>
          <cell r="BX413" t="str">
            <v>INT</v>
          </cell>
          <cell r="CP413" t="str">
            <v>NON</v>
          </cell>
          <cell r="DT413" t="str">
            <v/>
          </cell>
          <cell r="DX413">
            <v>0</v>
          </cell>
        </row>
        <row r="414">
          <cell r="C414" t="str">
            <v>H2X393J05132</v>
          </cell>
          <cell r="D414" t="str">
            <v>MATERIEL</v>
          </cell>
          <cell r="E414" t="str">
            <v>ACTIF</v>
          </cell>
          <cell r="F414" t="str">
            <v/>
          </cell>
          <cell r="G414" t="str">
            <v/>
          </cell>
          <cell r="H414" t="str">
            <v>LARIVIERE</v>
          </cell>
          <cell r="I414" t="str">
            <v>NANTES</v>
          </cell>
          <cell r="J414" t="str">
            <v>CENTRE OUEST</v>
          </cell>
          <cell r="K414" t="str">
            <v>0B1</v>
          </cell>
          <cell r="L414" t="str">
            <v/>
          </cell>
          <cell r="M414" t="str">
            <v/>
          </cell>
          <cell r="O414" t="str">
            <v/>
          </cell>
          <cell r="P414" t="str">
            <v>CHA</v>
          </cell>
          <cell r="Q414" t="str">
            <v>FRONTAL STANDARD</v>
          </cell>
          <cell r="R414" t="str">
            <v>FENWICK</v>
          </cell>
          <cell r="S414" t="str">
            <v>H30D</v>
          </cell>
          <cell r="T414" t="str">
            <v>GASOIL</v>
          </cell>
          <cell r="V414" t="str">
            <v>POSITIONNEUR</v>
          </cell>
          <cell r="X414">
            <v>3</v>
          </cell>
          <cell r="AD414">
            <v>43435</v>
          </cell>
          <cell r="AE414">
            <v>43416</v>
          </cell>
          <cell r="AG414">
            <v>43435</v>
          </cell>
          <cell r="AI414">
            <v>45991</v>
          </cell>
          <cell r="AJ414">
            <v>45962</v>
          </cell>
          <cell r="AK414">
            <v>2025</v>
          </cell>
          <cell r="AL414">
            <v>3</v>
          </cell>
          <cell r="AM414">
            <v>45809</v>
          </cell>
          <cell r="AO414">
            <v>12</v>
          </cell>
          <cell r="AQ414" t="str">
            <v>LLD</v>
          </cell>
          <cell r="AR414" t="str">
            <v>FENWICK LEASE</v>
          </cell>
          <cell r="AS414" t="str">
            <v>FENWICK LEASE</v>
          </cell>
          <cell r="AT414" t="str">
            <v>2018LACH32</v>
          </cell>
          <cell r="AU414" t="str">
            <v>001560180-00</v>
          </cell>
          <cell r="AV414" t="str">
            <v>OUI</v>
          </cell>
          <cell r="AW414" t="str">
            <v>SIG</v>
          </cell>
          <cell r="AX414">
            <v>68201</v>
          </cell>
          <cell r="AY414" t="str">
            <v>CTR</v>
          </cell>
          <cell r="AZ414" t="str">
            <v/>
          </cell>
          <cell r="BA414">
            <v>84</v>
          </cell>
          <cell r="BB414" t="str">
            <v>NON</v>
          </cell>
          <cell r="BC414" t="str">
            <v>OUI</v>
          </cell>
          <cell r="BD414" t="str">
            <v>PREVENTIF ET CURATIF</v>
          </cell>
          <cell r="BE414" t="str">
            <v>NON</v>
          </cell>
          <cell r="BF414" t="str">
            <v>OUI</v>
          </cell>
          <cell r="BG414">
            <v>524.91</v>
          </cell>
          <cell r="BH414">
            <v>362.38</v>
          </cell>
          <cell r="BI414">
            <v>162.53</v>
          </cell>
          <cell r="BN414">
            <v>524.91</v>
          </cell>
          <cell r="BO414">
            <v>4.21</v>
          </cell>
          <cell r="BP414" t="str">
            <v>FORFAIT</v>
          </cell>
          <cell r="BQ414">
            <v>67</v>
          </cell>
          <cell r="BR414">
            <v>7.8344776119402981</v>
          </cell>
          <cell r="BU414">
            <v>800</v>
          </cell>
          <cell r="BV414">
            <v>5600</v>
          </cell>
          <cell r="BW414">
            <v>1497</v>
          </cell>
          <cell r="BX414" t="str">
            <v>INT</v>
          </cell>
          <cell r="CP414" t="str">
            <v>RC</v>
          </cell>
          <cell r="DS414">
            <v>44137</v>
          </cell>
          <cell r="DT414">
            <v>44318</v>
          </cell>
          <cell r="DV414">
            <v>65.086956521739125</v>
          </cell>
          <cell r="DW414">
            <v>781.04347826086951</v>
          </cell>
          <cell r="DX414">
            <v>5467.3043478260861</v>
          </cell>
        </row>
        <row r="415">
          <cell r="C415" t="str">
            <v>H2X393J05132</v>
          </cell>
          <cell r="D415" t="str">
            <v>COMMANDE</v>
          </cell>
          <cell r="E415" t="str">
            <v>INACTIF</v>
          </cell>
          <cell r="F415" t="str">
            <v/>
          </cell>
          <cell r="G415" t="str">
            <v/>
          </cell>
          <cell r="H415" t="str">
            <v>LARIVIERE</v>
          </cell>
          <cell r="I415" t="str">
            <v>NANTES</v>
          </cell>
          <cell r="J415" t="str">
            <v>CENTRE OUEST</v>
          </cell>
          <cell r="K415" t="str">
            <v>0B1</v>
          </cell>
          <cell r="L415" t="str">
            <v/>
          </cell>
          <cell r="M415" t="str">
            <v/>
          </cell>
          <cell r="O415" t="str">
            <v/>
          </cell>
          <cell r="P415" t="str">
            <v>CHA</v>
          </cell>
          <cell r="Q415" t="str">
            <v>FRONTAL STANDARD</v>
          </cell>
          <cell r="R415" t="str">
            <v>FENWICK</v>
          </cell>
          <cell r="S415" t="str">
            <v>H30D</v>
          </cell>
          <cell r="T415" t="str">
            <v>GASOIL</v>
          </cell>
          <cell r="V415" t="str">
            <v>POSITIONNEUR</v>
          </cell>
          <cell r="X415">
            <v>3</v>
          </cell>
          <cell r="AD415">
            <v>43280</v>
          </cell>
          <cell r="AE415">
            <v>43402</v>
          </cell>
          <cell r="AG415">
            <v>43280</v>
          </cell>
          <cell r="AI415">
            <v>45991</v>
          </cell>
          <cell r="AJ415">
            <v>45962</v>
          </cell>
          <cell r="AK415">
            <v>2025</v>
          </cell>
          <cell r="AL415">
            <v>3</v>
          </cell>
          <cell r="AM415">
            <v>45809</v>
          </cell>
          <cell r="AO415">
            <v>12</v>
          </cell>
          <cell r="AQ415" t="str">
            <v>LLD</v>
          </cell>
          <cell r="AR415" t="str">
            <v>FENWICK LEASE</v>
          </cell>
          <cell r="AS415" t="str">
            <v>FENWICK LEASE</v>
          </cell>
          <cell r="AT415" t="str">
            <v>2018LACH32</v>
          </cell>
          <cell r="AU415" t="str">
            <v>001560180-00</v>
          </cell>
          <cell r="AV415" t="str">
            <v>OUI</v>
          </cell>
          <cell r="AW415" t="str">
            <v>SIG</v>
          </cell>
          <cell r="AX415">
            <v>68201</v>
          </cell>
          <cell r="AY415" t="str">
            <v>CTR</v>
          </cell>
          <cell r="AZ415" t="str">
            <v/>
          </cell>
          <cell r="BA415">
            <v>84</v>
          </cell>
          <cell r="BB415" t="str">
            <v>NON</v>
          </cell>
          <cell r="BC415" t="str">
            <v>OUI</v>
          </cell>
          <cell r="BD415" t="str">
            <v>PREVENTIF ET CURATIF</v>
          </cell>
          <cell r="BE415" t="str">
            <v>NON</v>
          </cell>
          <cell r="BF415" t="str">
            <v>OUI</v>
          </cell>
          <cell r="BG415">
            <v>524.91</v>
          </cell>
          <cell r="BH415">
            <v>362.38</v>
          </cell>
          <cell r="BI415">
            <v>162.53</v>
          </cell>
          <cell r="BN415">
            <v>524.91</v>
          </cell>
          <cell r="BO415">
            <v>4.21</v>
          </cell>
          <cell r="BP415" t="str">
            <v>FORFAIT</v>
          </cell>
          <cell r="BQ415">
            <v>67</v>
          </cell>
          <cell r="BR415">
            <v>7.8344776119402981</v>
          </cell>
          <cell r="BU415">
            <v>800</v>
          </cell>
          <cell r="BW415">
            <v>1497</v>
          </cell>
          <cell r="BX415" t="str">
            <v>INT</v>
          </cell>
          <cell r="CP415" t="str">
            <v>NON</v>
          </cell>
          <cell r="DS415">
            <v>44137</v>
          </cell>
          <cell r="DT415">
            <v>44318</v>
          </cell>
          <cell r="DV415">
            <v>65.086956521739125</v>
          </cell>
          <cell r="DW415">
            <v>781.04347826086951</v>
          </cell>
          <cell r="DX415">
            <v>5467.3043478260861</v>
          </cell>
        </row>
        <row r="416">
          <cell r="C416" t="str">
            <v>H2X392B00776</v>
          </cell>
          <cell r="D416" t="str">
            <v>MATERIEL</v>
          </cell>
          <cell r="E416" t="str">
            <v>INACTIF</v>
          </cell>
          <cell r="F416" t="str">
            <v/>
          </cell>
          <cell r="G416" t="str">
            <v/>
          </cell>
          <cell r="H416" t="str">
            <v>LARIVIERE</v>
          </cell>
          <cell r="I416" t="str">
            <v>NANTES CDG</v>
          </cell>
          <cell r="J416" t="str">
            <v>CENTRE OUEST</v>
          </cell>
          <cell r="K416">
            <v>522</v>
          </cell>
          <cell r="L416" t="str">
            <v>RENOUVELLEMENT</v>
          </cell>
          <cell r="M416">
            <v>2018</v>
          </cell>
          <cell r="N416" t="str">
            <v>RENOUVELLEMENT</v>
          </cell>
          <cell r="O416" t="str">
            <v>08.DOSSIER CLOT</v>
          </cell>
          <cell r="P416" t="str">
            <v>CHA</v>
          </cell>
          <cell r="Q416" t="str">
            <v>FRONTAL STANDARD</v>
          </cell>
          <cell r="R416" t="str">
            <v>FENWICK</v>
          </cell>
          <cell r="S416" t="str">
            <v>H25D</v>
          </cell>
          <cell r="T416" t="str">
            <v>GASOIL</v>
          </cell>
          <cell r="V416" t="str">
            <v>SANS POSITIONNEUR</v>
          </cell>
          <cell r="X416">
            <v>2.5</v>
          </cell>
          <cell r="AD416">
            <v>40664</v>
          </cell>
          <cell r="AE416">
            <v>42838</v>
          </cell>
          <cell r="AG416">
            <v>40664</v>
          </cell>
          <cell r="AI416">
            <v>43220</v>
          </cell>
          <cell r="AJ416">
            <v>43191</v>
          </cell>
          <cell r="AK416">
            <v>2018</v>
          </cell>
          <cell r="AL416">
            <v>3</v>
          </cell>
          <cell r="AM416">
            <v>43040</v>
          </cell>
          <cell r="AN416">
            <v>42944</v>
          </cell>
          <cell r="AO416">
            <v>12</v>
          </cell>
          <cell r="AP416">
            <v>43264</v>
          </cell>
          <cell r="AQ416" t="str">
            <v>LLD</v>
          </cell>
          <cell r="AR416" t="str">
            <v>LOIRE OCEAN MANUTENTION</v>
          </cell>
          <cell r="AS416" t="str">
            <v>LOIRE OCEAN MANUTENTION</v>
          </cell>
          <cell r="AT416" t="str">
            <v/>
          </cell>
          <cell r="AU416" t="str">
            <v>NA003163</v>
          </cell>
          <cell r="AV416" t="str">
            <v>OUI</v>
          </cell>
          <cell r="AW416" t="str">
            <v>1ER MAI</v>
          </cell>
          <cell r="AX416">
            <v>49657</v>
          </cell>
          <cell r="AY416" t="str">
            <v>CTR</v>
          </cell>
          <cell r="AZ416" t="str">
            <v/>
          </cell>
          <cell r="BA416">
            <v>84</v>
          </cell>
          <cell r="BB416" t="str">
            <v>NON</v>
          </cell>
          <cell r="BC416" t="str">
            <v>OUI</v>
          </cell>
          <cell r="BD416" t="str">
            <v>PREVENTIF ET CURATIF</v>
          </cell>
          <cell r="BE416" t="str">
            <v>OUI</v>
          </cell>
          <cell r="BF416" t="str">
            <v>OUI</v>
          </cell>
          <cell r="BG416">
            <v>576.94000000000005</v>
          </cell>
          <cell r="BH416">
            <v>576.94000000000005</v>
          </cell>
          <cell r="BI416">
            <v>0</v>
          </cell>
          <cell r="BN416">
            <v>506</v>
          </cell>
          <cell r="BO416">
            <v>4.3899999999999997</v>
          </cell>
          <cell r="BP416" t="str">
            <v>FORFAIT</v>
          </cell>
          <cell r="BQ416">
            <v>67</v>
          </cell>
          <cell r="BR416">
            <v>8.6110447761194031</v>
          </cell>
          <cell r="BU416">
            <v>800</v>
          </cell>
          <cell r="BX416" t="str">
            <v>INT</v>
          </cell>
          <cell r="CP416" t="str">
            <v>NON</v>
          </cell>
          <cell r="DT416" t="str">
            <v/>
          </cell>
          <cell r="DX416">
            <v>0</v>
          </cell>
        </row>
        <row r="417">
          <cell r="C417" t="str">
            <v>H2X393J02462</v>
          </cell>
          <cell r="D417" t="str">
            <v>MATERIEL</v>
          </cell>
          <cell r="E417" t="str">
            <v>ACTIF</v>
          </cell>
          <cell r="F417" t="str">
            <v/>
          </cell>
          <cell r="G417" t="str">
            <v/>
          </cell>
          <cell r="H417" t="str">
            <v>LARIVIERE</v>
          </cell>
          <cell r="I417" t="str">
            <v>NANTES CDG</v>
          </cell>
          <cell r="J417" t="str">
            <v>CENTRE OUEST</v>
          </cell>
          <cell r="K417">
            <v>522</v>
          </cell>
          <cell r="L417" t="str">
            <v/>
          </cell>
          <cell r="M417" t="str">
            <v/>
          </cell>
          <cell r="O417" t="str">
            <v/>
          </cell>
          <cell r="P417" t="str">
            <v>CHA</v>
          </cell>
          <cell r="Q417" t="str">
            <v>FRONTAL STANDARD</v>
          </cell>
          <cell r="R417" t="str">
            <v>FENWICK</v>
          </cell>
          <cell r="S417" t="str">
            <v>H30D</v>
          </cell>
          <cell r="T417" t="str">
            <v>GASOIL</v>
          </cell>
          <cell r="V417" t="str">
            <v>POSITIONNEUR</v>
          </cell>
          <cell r="X417">
            <v>3</v>
          </cell>
          <cell r="AD417">
            <v>43282</v>
          </cell>
          <cell r="AE417">
            <v>43257</v>
          </cell>
          <cell r="AG417">
            <v>43282</v>
          </cell>
          <cell r="AI417">
            <v>45838</v>
          </cell>
          <cell r="AJ417">
            <v>45809</v>
          </cell>
          <cell r="AK417">
            <v>2025</v>
          </cell>
          <cell r="AL417">
            <v>3</v>
          </cell>
          <cell r="AM417">
            <v>45656</v>
          </cell>
          <cell r="AO417">
            <v>12</v>
          </cell>
          <cell r="AQ417" t="str">
            <v>LLD</v>
          </cell>
          <cell r="AR417" t="str">
            <v>FENWICK LEASE</v>
          </cell>
          <cell r="AS417" t="str">
            <v>FENWICK LEASE</v>
          </cell>
          <cell r="AT417" t="str">
            <v>2018LACH06</v>
          </cell>
          <cell r="AU417" t="str">
            <v>001540122-00</v>
          </cell>
          <cell r="AV417" t="str">
            <v>OUI</v>
          </cell>
          <cell r="AW417" t="str">
            <v>SIG</v>
          </cell>
          <cell r="AX417">
            <v>66928</v>
          </cell>
          <cell r="AY417" t="str">
            <v>CTR</v>
          </cell>
          <cell r="AZ417" t="str">
            <v/>
          </cell>
          <cell r="BA417">
            <v>84</v>
          </cell>
          <cell r="BB417" t="str">
            <v>NON</v>
          </cell>
          <cell r="BC417" t="str">
            <v>OUI</v>
          </cell>
          <cell r="BD417" t="str">
            <v>PREVENTIF ET CURATIF</v>
          </cell>
          <cell r="BE417" t="str">
            <v>NON</v>
          </cell>
          <cell r="BF417" t="str">
            <v>OUI</v>
          </cell>
          <cell r="BG417">
            <v>524.91</v>
          </cell>
          <cell r="BH417">
            <v>362.38</v>
          </cell>
          <cell r="BI417">
            <v>162.53</v>
          </cell>
          <cell r="BN417">
            <v>524.91</v>
          </cell>
          <cell r="BO417">
            <v>4.21</v>
          </cell>
          <cell r="BP417" t="str">
            <v>FORFAIT</v>
          </cell>
          <cell r="BQ417">
            <v>67</v>
          </cell>
          <cell r="BR417">
            <v>7.8344776119402981</v>
          </cell>
          <cell r="BU417">
            <v>800</v>
          </cell>
          <cell r="BV417">
            <v>5600</v>
          </cell>
          <cell r="BW417">
            <v>1845</v>
          </cell>
          <cell r="BX417" t="str">
            <v>INT</v>
          </cell>
          <cell r="CP417" t="str">
            <v>RC</v>
          </cell>
          <cell r="DS417">
            <v>44174</v>
          </cell>
          <cell r="DT417">
            <v>44356</v>
          </cell>
          <cell r="DV417">
            <v>63.620689655172413</v>
          </cell>
          <cell r="DW417">
            <v>763.44827586206895</v>
          </cell>
          <cell r="DX417">
            <v>5344.1379310344828</v>
          </cell>
        </row>
        <row r="418">
          <cell r="C418" t="str">
            <v>H2X393J02462</v>
          </cell>
          <cell r="D418" t="str">
            <v>COMMANDE</v>
          </cell>
          <cell r="E418" t="str">
            <v>INACTIF</v>
          </cell>
          <cell r="F418" t="str">
            <v/>
          </cell>
          <cell r="G418" t="str">
            <v/>
          </cell>
          <cell r="H418" t="str">
            <v>LARIVIERE</v>
          </cell>
          <cell r="I418" t="str">
            <v>NANTES CDG</v>
          </cell>
          <cell r="J418" t="str">
            <v>CENTRE OUEST</v>
          </cell>
          <cell r="K418">
            <v>522</v>
          </cell>
          <cell r="L418" t="str">
            <v/>
          </cell>
          <cell r="M418" t="str">
            <v/>
          </cell>
          <cell r="O418" t="str">
            <v/>
          </cell>
          <cell r="P418" t="str">
            <v>CHA</v>
          </cell>
          <cell r="Q418" t="str">
            <v>FRONTAL STANDARD</v>
          </cell>
          <cell r="R418" t="str">
            <v>FENWICK</v>
          </cell>
          <cell r="S418" t="str">
            <v>H30D</v>
          </cell>
          <cell r="T418" t="str">
            <v>GASOIL</v>
          </cell>
          <cell r="V418" t="str">
            <v>POSITIONNEUR</v>
          </cell>
          <cell r="X418">
            <v>3</v>
          </cell>
          <cell r="AD418">
            <v>43179</v>
          </cell>
          <cell r="AE418">
            <v>43213</v>
          </cell>
          <cell r="AG418">
            <v>43179</v>
          </cell>
          <cell r="AI418">
            <v>45838</v>
          </cell>
          <cell r="AJ418">
            <v>45809</v>
          </cell>
          <cell r="AK418">
            <v>2025</v>
          </cell>
          <cell r="AL418">
            <v>3</v>
          </cell>
          <cell r="AM418">
            <v>45656</v>
          </cell>
          <cell r="AO418">
            <v>12</v>
          </cell>
          <cell r="AQ418" t="str">
            <v>LLD</v>
          </cell>
          <cell r="AR418" t="str">
            <v>FENWICK LEASE</v>
          </cell>
          <cell r="AS418" t="str">
            <v>FENWICK LEASE</v>
          </cell>
          <cell r="AT418" t="str">
            <v>2018LACH06</v>
          </cell>
          <cell r="AU418" t="str">
            <v>001540122-00</v>
          </cell>
          <cell r="AV418" t="str">
            <v>OUI</v>
          </cell>
          <cell r="AW418" t="str">
            <v>SIG</v>
          </cell>
          <cell r="AX418">
            <v>66928</v>
          </cell>
          <cell r="AY418" t="str">
            <v>CTR</v>
          </cell>
          <cell r="AZ418" t="str">
            <v/>
          </cell>
          <cell r="BA418">
            <v>84</v>
          </cell>
          <cell r="BB418" t="str">
            <v>NON</v>
          </cell>
          <cell r="BC418" t="str">
            <v>OUI</v>
          </cell>
          <cell r="BD418" t="str">
            <v>PREVENTIF ET CURATIF</v>
          </cell>
          <cell r="BE418" t="str">
            <v>NON</v>
          </cell>
          <cell r="BF418" t="str">
            <v>OUI</v>
          </cell>
          <cell r="BG418">
            <v>524.91</v>
          </cell>
          <cell r="BH418">
            <v>362.38</v>
          </cell>
          <cell r="BI418">
            <v>162.53</v>
          </cell>
          <cell r="BN418">
            <v>524.91</v>
          </cell>
          <cell r="BO418">
            <v>4.21</v>
          </cell>
          <cell r="BP418" t="str">
            <v>FORFAIT</v>
          </cell>
          <cell r="BQ418">
            <v>67</v>
          </cell>
          <cell r="BR418">
            <v>7.8344776119402981</v>
          </cell>
          <cell r="BU418">
            <v>800</v>
          </cell>
          <cell r="BW418">
            <v>1845</v>
          </cell>
          <cell r="BX418" t="str">
            <v>INT</v>
          </cell>
          <cell r="CP418" t="str">
            <v>NON</v>
          </cell>
          <cell r="DS418">
            <v>44174</v>
          </cell>
          <cell r="DT418">
            <v>44356</v>
          </cell>
          <cell r="DV418">
            <v>63.620689655172413</v>
          </cell>
          <cell r="DW418">
            <v>763.44827586206895</v>
          </cell>
          <cell r="DX418">
            <v>5344.1379310344828</v>
          </cell>
        </row>
        <row r="419">
          <cell r="C419" t="str">
            <v>NON DEFINIE</v>
          </cell>
          <cell r="D419" t="str">
            <v>ENGAGEMENT</v>
          </cell>
          <cell r="E419" t="str">
            <v>INACTIF</v>
          </cell>
          <cell r="H419" t="str">
            <v>LARIVIERE</v>
          </cell>
          <cell r="I419" t="str">
            <v>NANTES CDG</v>
          </cell>
          <cell r="J419" t="str">
            <v>CENTRE OUEST</v>
          </cell>
          <cell r="K419">
            <v>522</v>
          </cell>
          <cell r="L419" t="str">
            <v>SUPPLEMENTAIRE</v>
          </cell>
          <cell r="M419">
            <v>2021</v>
          </cell>
          <cell r="N419" t="str">
            <v>SUPPLEMENTAIRE</v>
          </cell>
          <cell r="O419" t="str">
            <v>07.COMMANDE EN COURS</v>
          </cell>
          <cell r="P419" t="str">
            <v>CHA</v>
          </cell>
          <cell r="Q419" t="str">
            <v>FRONTAL STANDARD</v>
          </cell>
          <cell r="R419" t="str">
            <v>FENWICK</v>
          </cell>
          <cell r="S419" t="str">
            <v>H30D</v>
          </cell>
          <cell r="T419" t="str">
            <v>GASOIL</v>
          </cell>
          <cell r="V419" t="str">
            <v>POSITIONNEUR</v>
          </cell>
          <cell r="X419">
            <v>3</v>
          </cell>
          <cell r="AC419">
            <v>44102</v>
          </cell>
          <cell r="AI419">
            <v>44197</v>
          </cell>
          <cell r="AJ419">
            <v>44197</v>
          </cell>
          <cell r="AK419">
            <v>2021</v>
          </cell>
          <cell r="AL419" t="str">
            <v xml:space="preserve"> </v>
          </cell>
          <cell r="AQ419" t="str">
            <v>LLD</v>
          </cell>
          <cell r="AR419" t="str">
            <v>FENWICK LEASE</v>
          </cell>
          <cell r="AS419" t="str">
            <v>FENWICK LEASE</v>
          </cell>
          <cell r="AT419" t="str">
            <v>2020LACH47</v>
          </cell>
          <cell r="BA419">
            <v>84</v>
          </cell>
          <cell r="BB419" t="str">
            <v>NON</v>
          </cell>
          <cell r="BC419" t="str">
            <v>OUI</v>
          </cell>
          <cell r="BD419" t="str">
            <v>PREVENTIF ET CURATIF</v>
          </cell>
          <cell r="BE419" t="str">
            <v>NON</v>
          </cell>
          <cell r="BF419" t="str">
            <v>OUI</v>
          </cell>
          <cell r="BG419">
            <v>560</v>
          </cell>
          <cell r="BH419">
            <v>390</v>
          </cell>
          <cell r="BI419">
            <v>170</v>
          </cell>
          <cell r="CP419" t="str">
            <v>NON</v>
          </cell>
          <cell r="DT419" t="str">
            <v/>
          </cell>
          <cell r="DX419">
            <v>0</v>
          </cell>
        </row>
        <row r="420">
          <cell r="C420" t="str">
            <v>NON DEFINIE</v>
          </cell>
          <cell r="D420" t="str">
            <v>COMMANDE</v>
          </cell>
          <cell r="E420" t="str">
            <v>ACTIF</v>
          </cell>
          <cell r="F420" t="str">
            <v>Contrat SG/loueur</v>
          </cell>
          <cell r="G420" t="str">
            <v>Attention voir installation électrique</v>
          </cell>
          <cell r="H420" t="str">
            <v>LARIVIERE</v>
          </cell>
          <cell r="I420" t="str">
            <v>NANTES CDG</v>
          </cell>
          <cell r="J420" t="str">
            <v>CENTRE OUEST</v>
          </cell>
          <cell r="K420">
            <v>522</v>
          </cell>
          <cell r="L420" t="str">
            <v>SUPPLEMENTAIRE</v>
          </cell>
          <cell r="M420">
            <v>2021</v>
          </cell>
          <cell r="N420" t="str">
            <v>SUPPLEMENTAIRE</v>
          </cell>
          <cell r="O420" t="str">
            <v>07.COMMANDE EN COURS</v>
          </cell>
          <cell r="P420" t="str">
            <v>CHA</v>
          </cell>
          <cell r="Q420" t="str">
            <v>FRONTAL STANDARD</v>
          </cell>
          <cell r="R420" t="str">
            <v>FENWICK</v>
          </cell>
          <cell r="S420" t="str">
            <v>E30</v>
          </cell>
          <cell r="T420" t="str">
            <v>ELECTRIQUE</v>
          </cell>
          <cell r="V420" t="str">
            <v>POSITIONNEUR</v>
          </cell>
          <cell r="X420">
            <v>3</v>
          </cell>
          <cell r="AC420">
            <v>44102</v>
          </cell>
          <cell r="AD420">
            <v>44204</v>
          </cell>
          <cell r="AE420">
            <v>44348</v>
          </cell>
          <cell r="AI420">
            <v>44348</v>
          </cell>
          <cell r="AJ420">
            <v>44348</v>
          </cell>
          <cell r="AK420">
            <v>2021</v>
          </cell>
          <cell r="AL420" t="str">
            <v xml:space="preserve"> </v>
          </cell>
          <cell r="AQ420" t="str">
            <v>LLD</v>
          </cell>
          <cell r="AR420" t="str">
            <v>FENWICK LEASE</v>
          </cell>
          <cell r="AS420" t="str">
            <v>FENWICK LEASE</v>
          </cell>
          <cell r="AT420" t="str">
            <v>2020LACH47</v>
          </cell>
          <cell r="AU420" t="str">
            <v>001742228-00</v>
          </cell>
          <cell r="AV420" t="str">
            <v>OUI</v>
          </cell>
          <cell r="AW420" t="str">
            <v>1ER JANVIER</v>
          </cell>
          <cell r="AY420" t="str">
            <v>CTR</v>
          </cell>
          <cell r="BA420">
            <v>84</v>
          </cell>
          <cell r="BB420" t="str">
            <v>NON</v>
          </cell>
          <cell r="BC420" t="str">
            <v>OUI</v>
          </cell>
          <cell r="BD420" t="str">
            <v>PREVENTIF ET CURATIF</v>
          </cell>
          <cell r="BE420" t="str">
            <v>NON</v>
          </cell>
          <cell r="BF420" t="str">
            <v>OUI</v>
          </cell>
          <cell r="BG420">
            <v>585.48</v>
          </cell>
          <cell r="BH420">
            <v>462.79</v>
          </cell>
          <cell r="BI420">
            <v>122.69</v>
          </cell>
          <cell r="BU420">
            <v>800</v>
          </cell>
          <cell r="CP420" t="str">
            <v>NON</v>
          </cell>
          <cell r="DT420" t="str">
            <v/>
          </cell>
          <cell r="DX420">
            <v>0</v>
          </cell>
        </row>
        <row r="421">
          <cell r="C421" t="str">
            <v>H2X393E00196</v>
          </cell>
          <cell r="D421" t="str">
            <v>MATERIEL</v>
          </cell>
          <cell r="E421" t="str">
            <v>ACTIF</v>
          </cell>
          <cell r="F421" t="str">
            <v/>
          </cell>
          <cell r="G421" t="str">
            <v/>
          </cell>
          <cell r="H421" t="str">
            <v>LARIVIERE</v>
          </cell>
          <cell r="I421" t="str">
            <v>NIMES</v>
          </cell>
          <cell r="J421" t="str">
            <v>SUD EST</v>
          </cell>
          <cell r="K421" t="str">
            <v>03X</v>
          </cell>
          <cell r="L421" t="str">
            <v>RENOUVELLEMENT</v>
          </cell>
          <cell r="M421">
            <v>2021</v>
          </cell>
          <cell r="N421" t="str">
            <v>RENOUVELLEMENT</v>
          </cell>
          <cell r="O421" t="str">
            <v>01.EXPRESSION DE BESOIN EN COURS</v>
          </cell>
          <cell r="P421" t="str">
            <v>CHA</v>
          </cell>
          <cell r="Q421" t="str">
            <v>FRONTAL STANDARD</v>
          </cell>
          <cell r="R421" t="str">
            <v>FENWICK</v>
          </cell>
          <cell r="S421" t="str">
            <v>H30D</v>
          </cell>
          <cell r="T421" t="str">
            <v>GASOIL</v>
          </cell>
          <cell r="V421" t="str">
            <v>POSITIONNEUR</v>
          </cell>
          <cell r="W421" t="str">
            <v/>
          </cell>
          <cell r="X421">
            <v>3</v>
          </cell>
          <cell r="AB421" t="str">
            <v>4450 mm</v>
          </cell>
          <cell r="AD421">
            <v>41730</v>
          </cell>
          <cell r="AE421">
            <v>41708</v>
          </cell>
          <cell r="AG421">
            <v>41730</v>
          </cell>
          <cell r="AI421">
            <v>44286</v>
          </cell>
          <cell r="AJ421">
            <v>44256</v>
          </cell>
          <cell r="AK421">
            <v>2021</v>
          </cell>
          <cell r="AL421">
            <v>3</v>
          </cell>
          <cell r="AM421">
            <v>44106</v>
          </cell>
          <cell r="AN421">
            <v>44019</v>
          </cell>
          <cell r="AO421">
            <v>12</v>
          </cell>
          <cell r="AQ421" t="str">
            <v>LLD</v>
          </cell>
          <cell r="AR421" t="str">
            <v>FENWICK LEASE</v>
          </cell>
          <cell r="AS421" t="str">
            <v>FENWICK LEASE</v>
          </cell>
          <cell r="AT421" t="str">
            <v/>
          </cell>
          <cell r="AU421" t="str">
            <v>001127734-00</v>
          </cell>
          <cell r="AV421" t="str">
            <v>OUI</v>
          </cell>
          <cell r="AW421" t="str">
            <v>SIG</v>
          </cell>
          <cell r="AX421">
            <v>61384</v>
          </cell>
          <cell r="AY421" t="str">
            <v>CTR</v>
          </cell>
          <cell r="AZ421" t="str">
            <v/>
          </cell>
          <cell r="BA421">
            <v>84</v>
          </cell>
          <cell r="BB421" t="str">
            <v>NON</v>
          </cell>
          <cell r="BC421" t="str">
            <v>OUI</v>
          </cell>
          <cell r="BD421" t="str">
            <v>PREVENTIF ET CURATIF</v>
          </cell>
          <cell r="BE421" t="str">
            <v>NON</v>
          </cell>
          <cell r="BF421" t="str">
            <v>OUI</v>
          </cell>
          <cell r="BG421">
            <v>514.24</v>
          </cell>
          <cell r="BH421">
            <v>353</v>
          </cell>
          <cell r="BI421">
            <v>161.24</v>
          </cell>
          <cell r="BN421">
            <v>510</v>
          </cell>
          <cell r="BO421">
            <v>4.24</v>
          </cell>
          <cell r="BP421" t="str">
            <v>FORFAIT</v>
          </cell>
          <cell r="BQ421">
            <v>67</v>
          </cell>
          <cell r="BR421">
            <v>7.6752238805970148</v>
          </cell>
          <cell r="BU421">
            <v>800</v>
          </cell>
          <cell r="BV421">
            <v>5600</v>
          </cell>
          <cell r="BW421">
            <v>3809</v>
          </cell>
          <cell r="BX421" t="str">
            <v>INT</v>
          </cell>
          <cell r="CP421" t="str">
            <v>RC</v>
          </cell>
          <cell r="DF421">
            <v>44286</v>
          </cell>
          <cell r="DG421">
            <v>2021</v>
          </cell>
          <cell r="DH421">
            <v>390</v>
          </cell>
          <cell r="DI421">
            <v>170</v>
          </cell>
          <cell r="DK421">
            <v>560</v>
          </cell>
          <cell r="DS421">
            <v>44218</v>
          </cell>
          <cell r="DT421">
            <v>44399</v>
          </cell>
          <cell r="DV421">
            <v>46.451219512195124</v>
          </cell>
          <cell r="DW421">
            <v>557.41463414634154</v>
          </cell>
          <cell r="DX421">
            <v>3901.9024390243908</v>
          </cell>
        </row>
        <row r="422">
          <cell r="C422" t="str">
            <v>RENOUV H2X393E00196</v>
          </cell>
          <cell r="D422" t="str">
            <v>ENGAGEMENT</v>
          </cell>
          <cell r="E422" t="str">
            <v>ACTIF</v>
          </cell>
          <cell r="F422" t="str">
            <v>DE Envoi Prestataire</v>
          </cell>
          <cell r="G422" t="str">
            <v>reste 1 train a changer</v>
          </cell>
          <cell r="H422" t="str">
            <v>LARIVIERE</v>
          </cell>
          <cell r="I422" t="str">
            <v>NIMES</v>
          </cell>
          <cell r="J422" t="str">
            <v>SUD EST</v>
          </cell>
          <cell r="K422" t="str">
            <v>03X</v>
          </cell>
          <cell r="L422" t="str">
            <v>RENOUVELLEMENT</v>
          </cell>
          <cell r="M422">
            <v>2021</v>
          </cell>
          <cell r="N422" t="str">
            <v>RENOUVELLEMENT</v>
          </cell>
          <cell r="O422" t="str">
            <v>01.EXPRESSION DE BESOIN EN COURS</v>
          </cell>
          <cell r="P422" t="str">
            <v>CHA</v>
          </cell>
          <cell r="R422" t="str">
            <v>FENWICK</v>
          </cell>
          <cell r="S422" t="str">
            <v>H30D</v>
          </cell>
          <cell r="T422" t="str">
            <v>GASOIL</v>
          </cell>
          <cell r="V422" t="str">
            <v/>
          </cell>
          <cell r="W422" t="str">
            <v/>
          </cell>
          <cell r="X422">
            <v>3</v>
          </cell>
          <cell r="AC422">
            <v>44105</v>
          </cell>
          <cell r="AI422">
            <v>44286</v>
          </cell>
          <cell r="AJ422">
            <v>44256</v>
          </cell>
          <cell r="AK422">
            <v>2021</v>
          </cell>
          <cell r="AQ422" t="str">
            <v>LLD</v>
          </cell>
          <cell r="AR422" t="str">
            <v>FENWICK LEASE</v>
          </cell>
          <cell r="AS422" t="str">
            <v>FENWICK LEASE</v>
          </cell>
          <cell r="AT422" t="str">
            <v>2020LACH65</v>
          </cell>
          <cell r="BB422" t="str">
            <v>NON</v>
          </cell>
          <cell r="BC422" t="str">
            <v>OUI</v>
          </cell>
          <cell r="BD422" t="str">
            <v>PREVENTIF ET CURATIF</v>
          </cell>
          <cell r="BE422" t="str">
            <v>NON</v>
          </cell>
          <cell r="BF422" t="str">
            <v>OUI</v>
          </cell>
          <cell r="BG422">
            <v>560</v>
          </cell>
          <cell r="BH422">
            <v>390</v>
          </cell>
          <cell r="BI422">
            <v>170</v>
          </cell>
          <cell r="BU422">
            <v>800</v>
          </cell>
          <cell r="BX422" t="str">
            <v>INT</v>
          </cell>
          <cell r="CP422" t="str">
            <v>NON</v>
          </cell>
          <cell r="DT422" t="str">
            <v/>
          </cell>
          <cell r="DX422">
            <v>0</v>
          </cell>
        </row>
        <row r="423">
          <cell r="C423" t="str">
            <v>H2X393E00147</v>
          </cell>
          <cell r="D423" t="str">
            <v>MATERIEL</v>
          </cell>
          <cell r="E423" t="str">
            <v>ACTIF</v>
          </cell>
          <cell r="G423" t="str">
            <v>Le 28/10/2019  suite point fait avec le RAG - commence à subir trops de pannes avec le chariot  - doit faire un mail recap si ca continu il fera une demande de renouv anticipé</v>
          </cell>
          <cell r="H423" t="str">
            <v>LARIVIERE</v>
          </cell>
          <cell r="I423" t="str">
            <v>NIORT</v>
          </cell>
          <cell r="J423" t="str">
            <v>CENTRE OUEST</v>
          </cell>
          <cell r="K423" t="str">
            <v>01R</v>
          </cell>
          <cell r="L423" t="str">
            <v>RENOUVELLEMENT</v>
          </cell>
          <cell r="M423">
            <v>2021</v>
          </cell>
          <cell r="N423" t="str">
            <v>RENOUVELLEMENT</v>
          </cell>
          <cell r="O423" t="str">
            <v>07.COMMANDE EN COURS</v>
          </cell>
          <cell r="P423" t="str">
            <v>CHA</v>
          </cell>
          <cell r="Q423" t="str">
            <v>FRONTAL STANDARD</v>
          </cell>
          <cell r="R423" t="str">
            <v>FENWICK</v>
          </cell>
          <cell r="S423" t="str">
            <v>H30D</v>
          </cell>
          <cell r="T423" t="str">
            <v>GASOIL</v>
          </cell>
          <cell r="W423" t="str">
            <v/>
          </cell>
          <cell r="X423">
            <v>3</v>
          </cell>
          <cell r="AD423">
            <v>41730</v>
          </cell>
          <cell r="AE423">
            <v>41730</v>
          </cell>
          <cell r="AG423">
            <v>41730</v>
          </cell>
          <cell r="AI423">
            <v>44286</v>
          </cell>
          <cell r="AJ423">
            <v>44256</v>
          </cell>
          <cell r="AK423">
            <v>2021</v>
          </cell>
          <cell r="AL423">
            <v>3</v>
          </cell>
          <cell r="AM423">
            <v>44106</v>
          </cell>
          <cell r="AN423">
            <v>44019</v>
          </cell>
          <cell r="AO423">
            <v>12</v>
          </cell>
          <cell r="AQ423" t="str">
            <v>LLD</v>
          </cell>
          <cell r="AR423" t="str">
            <v>FENWICK LEASE</v>
          </cell>
          <cell r="AS423" t="str">
            <v>FENWICK LEASE</v>
          </cell>
          <cell r="AT423" t="str">
            <v/>
          </cell>
          <cell r="AU423" t="str">
            <v>001127733-00</v>
          </cell>
          <cell r="AV423" t="str">
            <v>OUI</v>
          </cell>
          <cell r="AW423" t="str">
            <v>SIG</v>
          </cell>
          <cell r="AX423">
            <v>61384</v>
          </cell>
          <cell r="AY423" t="str">
            <v>CTR</v>
          </cell>
          <cell r="AZ423" t="str">
            <v/>
          </cell>
          <cell r="BA423">
            <v>84</v>
          </cell>
          <cell r="BB423" t="str">
            <v>NON</v>
          </cell>
          <cell r="BC423" t="str">
            <v>OUI</v>
          </cell>
          <cell r="BD423" t="str">
            <v>PREVENTIF ET CURATIF</v>
          </cell>
          <cell r="BE423" t="str">
            <v>NON</v>
          </cell>
          <cell r="BF423" t="str">
            <v>OUI</v>
          </cell>
          <cell r="BG423">
            <v>514.24</v>
          </cell>
          <cell r="BH423">
            <v>353</v>
          </cell>
          <cell r="BI423">
            <v>161.24</v>
          </cell>
          <cell r="BN423">
            <v>510</v>
          </cell>
          <cell r="BO423">
            <v>4.24</v>
          </cell>
          <cell r="BP423" t="str">
            <v>FORFAIT</v>
          </cell>
          <cell r="BQ423">
            <v>67</v>
          </cell>
          <cell r="BR423">
            <v>7.6752238805970148</v>
          </cell>
          <cell r="BU423">
            <v>800</v>
          </cell>
          <cell r="BV423">
            <v>5600</v>
          </cell>
          <cell r="BW423">
            <v>5175</v>
          </cell>
          <cell r="BX423" t="str">
            <v>INT</v>
          </cell>
          <cell r="CP423" t="str">
            <v>RC</v>
          </cell>
          <cell r="DF423">
            <v>44286</v>
          </cell>
          <cell r="DG423">
            <v>2021</v>
          </cell>
          <cell r="DH423">
            <v>390</v>
          </cell>
          <cell r="DI423">
            <v>170</v>
          </cell>
          <cell r="DK423">
            <v>560</v>
          </cell>
          <cell r="DS423">
            <v>44231</v>
          </cell>
          <cell r="DT423">
            <v>44412</v>
          </cell>
          <cell r="DV423">
            <v>63.109756097560975</v>
          </cell>
          <cell r="DW423">
            <v>757.31707317073165</v>
          </cell>
          <cell r="DX423">
            <v>5301.2195121951218</v>
          </cell>
        </row>
        <row r="424">
          <cell r="C424" t="str">
            <v>RENOUV H2X393E00147</v>
          </cell>
          <cell r="D424" t="str">
            <v>COMMANDE</v>
          </cell>
          <cell r="E424" t="str">
            <v>ACTIF</v>
          </cell>
          <cell r="F424" t="str">
            <v>Contrat SG/loueur</v>
          </cell>
          <cell r="G424" t="str">
            <v xml:space="preserve"> </v>
          </cell>
          <cell r="H424" t="str">
            <v>LARIVIERE</v>
          </cell>
          <cell r="I424" t="str">
            <v>NIORT</v>
          </cell>
          <cell r="J424" t="str">
            <v>CENTRE OUEST</v>
          </cell>
          <cell r="K424" t="str">
            <v>01R</v>
          </cell>
          <cell r="L424" t="str">
            <v>RENOUVELLEMENT</v>
          </cell>
          <cell r="M424">
            <v>2021</v>
          </cell>
          <cell r="N424" t="str">
            <v>RENOUVELLEMENT</v>
          </cell>
          <cell r="O424" t="str">
            <v>07.COMMANDE EN COURS</v>
          </cell>
          <cell r="P424" t="str">
            <v>CHA</v>
          </cell>
          <cell r="Q424" t="str">
            <v>FRONTAL STANDARD</v>
          </cell>
          <cell r="R424" t="str">
            <v>FENWICK</v>
          </cell>
          <cell r="S424" t="str">
            <v>H30D</v>
          </cell>
          <cell r="T424" t="str">
            <v>GASOIL</v>
          </cell>
          <cell r="X424">
            <v>3</v>
          </cell>
          <cell r="AC424">
            <v>44096</v>
          </cell>
          <cell r="AD424">
            <v>44161</v>
          </cell>
          <cell r="AE424">
            <v>44301</v>
          </cell>
          <cell r="AI424">
            <v>44286</v>
          </cell>
          <cell r="AJ424">
            <v>44256</v>
          </cell>
          <cell r="AK424">
            <v>2021</v>
          </cell>
          <cell r="AQ424" t="str">
            <v>LLD</v>
          </cell>
          <cell r="AR424" t="str">
            <v>FENWICK LEASE</v>
          </cell>
          <cell r="AS424" t="str">
            <v>FENWICK LEASE</v>
          </cell>
          <cell r="AT424" t="str">
            <v>2020LACH40</v>
          </cell>
          <cell r="AU424" t="str">
            <v>001735647-00</v>
          </cell>
          <cell r="AV424" t="str">
            <v>OUI</v>
          </cell>
          <cell r="AW424" t="str">
            <v>1ER JANVIER</v>
          </cell>
          <cell r="AY424" t="str">
            <v>CTR</v>
          </cell>
          <cell r="BA424">
            <v>84</v>
          </cell>
          <cell r="BB424" t="str">
            <v>NON</v>
          </cell>
          <cell r="BC424" t="str">
            <v>OUI</v>
          </cell>
          <cell r="BD424" t="str">
            <v>PREVENTIF ET CURATIF</v>
          </cell>
          <cell r="BE424" t="str">
            <v>NON</v>
          </cell>
          <cell r="BF424" t="str">
            <v>OUI</v>
          </cell>
          <cell r="BG424">
            <v>542.36</v>
          </cell>
          <cell r="BH424">
            <v>375.91</v>
          </cell>
          <cell r="BI424">
            <v>166.45000000000002</v>
          </cell>
          <cell r="BU424">
            <v>800</v>
          </cell>
          <cell r="BX424" t="str">
            <v>INT</v>
          </cell>
          <cell r="CP424" t="str">
            <v>NON</v>
          </cell>
          <cell r="DT424" t="str">
            <v/>
          </cell>
          <cell r="DX424">
            <v>0</v>
          </cell>
        </row>
        <row r="425">
          <cell r="C425" t="str">
            <v>RENOUV H2X393E00147</v>
          </cell>
          <cell r="D425" t="str">
            <v>ENGAGEMENT</v>
          </cell>
          <cell r="E425" t="str">
            <v>INACTIF</v>
          </cell>
          <cell r="H425" t="str">
            <v>LARIVIERE</v>
          </cell>
          <cell r="I425" t="str">
            <v>NIORT</v>
          </cell>
          <cell r="J425" t="str">
            <v>CENTRE OUEST</v>
          </cell>
          <cell r="K425" t="str">
            <v>01R</v>
          </cell>
          <cell r="L425" t="str">
            <v>RENOUVELLEMENT</v>
          </cell>
          <cell r="M425">
            <v>2021</v>
          </cell>
          <cell r="N425" t="str">
            <v>RENOUVELLEMENT</v>
          </cell>
          <cell r="P425" t="str">
            <v>CHA</v>
          </cell>
          <cell r="Q425" t="str">
            <v>FRONTAL STANDARD</v>
          </cell>
          <cell r="R425" t="str">
            <v>FENWICK</v>
          </cell>
          <cell r="S425" t="str">
            <v>H30D</v>
          </cell>
          <cell r="T425" t="str">
            <v>GASOIL</v>
          </cell>
          <cell r="X425">
            <v>3</v>
          </cell>
          <cell r="AC425">
            <v>44096</v>
          </cell>
          <cell r="AI425">
            <v>44286</v>
          </cell>
          <cell r="AJ425">
            <v>44256</v>
          </cell>
          <cell r="AK425">
            <v>2021</v>
          </cell>
          <cell r="AQ425" t="str">
            <v>LLD</v>
          </cell>
          <cell r="AR425" t="str">
            <v>FENWICK LEASE</v>
          </cell>
          <cell r="AS425" t="str">
            <v>FENWICK LEASE</v>
          </cell>
          <cell r="AT425" t="str">
            <v>2020LACH40</v>
          </cell>
          <cell r="AU425" t="str">
            <v>001735647-00</v>
          </cell>
          <cell r="AY425" t="str">
            <v>CTR</v>
          </cell>
          <cell r="BA425">
            <v>84</v>
          </cell>
          <cell r="BB425" t="str">
            <v>NON</v>
          </cell>
          <cell r="BC425" t="str">
            <v>OUI</v>
          </cell>
          <cell r="BD425" t="str">
            <v>PREVENTIF ET CURATIF</v>
          </cell>
          <cell r="BE425" t="str">
            <v>NON</v>
          </cell>
          <cell r="BF425" t="str">
            <v>OUI</v>
          </cell>
          <cell r="BG425">
            <v>542.36</v>
          </cell>
          <cell r="BH425">
            <v>375.91</v>
          </cell>
          <cell r="BI425">
            <v>166.45000000000002</v>
          </cell>
          <cell r="BU425">
            <v>800</v>
          </cell>
          <cell r="BX425" t="str">
            <v>INT</v>
          </cell>
          <cell r="CP425" t="str">
            <v>NON</v>
          </cell>
          <cell r="DT425" t="str">
            <v/>
          </cell>
          <cell r="DX425">
            <v>0</v>
          </cell>
        </row>
        <row r="426">
          <cell r="C426" t="str">
            <v>H2X392E00715</v>
          </cell>
          <cell r="D426" t="str">
            <v>MATERIEL</v>
          </cell>
          <cell r="E426" t="str">
            <v>ACTIF</v>
          </cell>
          <cell r="F426" t="str">
            <v/>
          </cell>
          <cell r="G426" t="str">
            <v/>
          </cell>
          <cell r="H426" t="str">
            <v>LARIVIERE</v>
          </cell>
          <cell r="I426" t="str">
            <v>ORLEANS</v>
          </cell>
          <cell r="J426" t="str">
            <v>CENTRE OUEST</v>
          </cell>
          <cell r="K426" t="str">
            <v>J11</v>
          </cell>
          <cell r="L426" t="str">
            <v>RENOUVELLEMENT</v>
          </cell>
          <cell r="M426">
            <v>2021</v>
          </cell>
          <cell r="N426" t="str">
            <v>RENOUVELLEMENT</v>
          </cell>
          <cell r="O426" t="str">
            <v/>
          </cell>
          <cell r="P426" t="str">
            <v>CHA</v>
          </cell>
          <cell r="Q426" t="str">
            <v>FRONTAL STANDARD</v>
          </cell>
          <cell r="R426" t="str">
            <v>FENWICK</v>
          </cell>
          <cell r="S426" t="str">
            <v>H25D</v>
          </cell>
          <cell r="T426" t="str">
            <v>GASOIL</v>
          </cell>
          <cell r="V426" t="str">
            <v>POSITIONNEUR</v>
          </cell>
          <cell r="W426" t="str">
            <v/>
          </cell>
          <cell r="X426">
            <v>2.5</v>
          </cell>
          <cell r="AB426" t="str">
            <v>4550 mm</v>
          </cell>
          <cell r="AD426">
            <v>41760</v>
          </cell>
          <cell r="AE426">
            <v>41760</v>
          </cell>
          <cell r="AG426">
            <v>41760</v>
          </cell>
          <cell r="AI426">
            <v>44316</v>
          </cell>
          <cell r="AJ426">
            <v>44287</v>
          </cell>
          <cell r="AK426">
            <v>2021</v>
          </cell>
          <cell r="AL426">
            <v>3</v>
          </cell>
          <cell r="AM426">
            <v>44136</v>
          </cell>
          <cell r="AN426">
            <v>44019</v>
          </cell>
          <cell r="AO426">
            <v>12</v>
          </cell>
          <cell r="AQ426" t="str">
            <v>LLD</v>
          </cell>
          <cell r="AR426" t="str">
            <v>FENWICK LEASE</v>
          </cell>
          <cell r="AS426" t="str">
            <v>FENWICK LEASE</v>
          </cell>
          <cell r="AT426" t="str">
            <v/>
          </cell>
          <cell r="AU426" t="str">
            <v>001127723-00</v>
          </cell>
          <cell r="AV426" t="str">
            <v>OUI</v>
          </cell>
          <cell r="AW426" t="str">
            <v>SIG</v>
          </cell>
          <cell r="AX426">
            <v>55875</v>
          </cell>
          <cell r="AY426" t="str">
            <v>CTR</v>
          </cell>
          <cell r="AZ426" t="str">
            <v/>
          </cell>
          <cell r="BA426">
            <v>84</v>
          </cell>
          <cell r="BB426" t="str">
            <v>NON</v>
          </cell>
          <cell r="BC426" t="str">
            <v>OUI</v>
          </cell>
          <cell r="BD426" t="str">
            <v>PREVENTIF ET CURATIF</v>
          </cell>
          <cell r="BE426" t="str">
            <v>NON</v>
          </cell>
          <cell r="BF426" t="str">
            <v>OUI</v>
          </cell>
          <cell r="BG426">
            <v>466.02</v>
          </cell>
          <cell r="BH426">
            <v>313</v>
          </cell>
          <cell r="BI426">
            <v>153.02000000000001</v>
          </cell>
          <cell r="BN426">
            <v>462</v>
          </cell>
          <cell r="BO426">
            <v>4.08</v>
          </cell>
          <cell r="BP426" t="str">
            <v>FORFAIT</v>
          </cell>
          <cell r="BQ426">
            <v>67</v>
          </cell>
          <cell r="BR426">
            <v>6.955522388059701</v>
          </cell>
          <cell r="BU426">
            <v>800</v>
          </cell>
          <cell r="BV426">
            <v>5600</v>
          </cell>
          <cell r="BW426">
            <v>4031</v>
          </cell>
          <cell r="BX426" t="str">
            <v>INT</v>
          </cell>
          <cell r="CP426" t="str">
            <v>RC</v>
          </cell>
          <cell r="DF426">
            <v>44316</v>
          </cell>
          <cell r="DG426">
            <v>2021</v>
          </cell>
          <cell r="DH426">
            <v>400</v>
          </cell>
          <cell r="DI426">
            <v>175</v>
          </cell>
          <cell r="DK426">
            <v>595</v>
          </cell>
          <cell r="DS426">
            <v>44258</v>
          </cell>
          <cell r="DT426">
            <v>44442</v>
          </cell>
          <cell r="DV426">
            <v>49.158536585365852</v>
          </cell>
          <cell r="DW426">
            <v>589.90243902439022</v>
          </cell>
          <cell r="DX426">
            <v>4129.3170731707314</v>
          </cell>
        </row>
        <row r="427">
          <cell r="C427" t="str">
            <v>H2X393B04274</v>
          </cell>
          <cell r="D427" t="str">
            <v>MATERIEL</v>
          </cell>
          <cell r="E427" t="str">
            <v>INACTIF</v>
          </cell>
          <cell r="F427" t="str">
            <v/>
          </cell>
          <cell r="G427" t="str">
            <v>Avoir réalisé sur loyer octobre 2018.</v>
          </cell>
          <cell r="H427" t="str">
            <v>LARIVIERE</v>
          </cell>
          <cell r="I427" t="str">
            <v>ORLEANS</v>
          </cell>
          <cell r="J427" t="str">
            <v>CENTRE OUEST</v>
          </cell>
          <cell r="K427" t="str">
            <v>J11</v>
          </cell>
          <cell r="L427" t="str">
            <v>RENOUVELLEMENT</v>
          </cell>
          <cell r="M427">
            <v>2018</v>
          </cell>
          <cell r="N427" t="str">
            <v>RENOUVELLEMENT</v>
          </cell>
          <cell r="O427" t="str">
            <v>08.DOSSIER CLOT</v>
          </cell>
          <cell r="P427" t="str">
            <v>CHA</v>
          </cell>
          <cell r="Q427" t="str">
            <v>FRONTAL STANDARD</v>
          </cell>
          <cell r="R427" t="str">
            <v>FENWICK</v>
          </cell>
          <cell r="S427" t="str">
            <v>H30D</v>
          </cell>
          <cell r="T427" t="str">
            <v>GASOIL</v>
          </cell>
          <cell r="V427" t="str">
            <v>SANS POSITIONNEUR</v>
          </cell>
          <cell r="X427">
            <v>3</v>
          </cell>
          <cell r="AD427">
            <v>40848</v>
          </cell>
          <cell r="AE427">
            <v>40855</v>
          </cell>
          <cell r="AG427">
            <v>40848</v>
          </cell>
          <cell r="AI427">
            <v>43404</v>
          </cell>
          <cell r="AJ427">
            <v>43374</v>
          </cell>
          <cell r="AK427">
            <v>2018</v>
          </cell>
          <cell r="AL427">
            <v>3</v>
          </cell>
          <cell r="AM427">
            <v>43222</v>
          </cell>
          <cell r="AN427">
            <v>42944</v>
          </cell>
          <cell r="AO427">
            <v>12</v>
          </cell>
          <cell r="AP427">
            <v>43377</v>
          </cell>
          <cell r="AQ427" t="str">
            <v>LLD</v>
          </cell>
          <cell r="AR427" t="str">
            <v>LOIRE OCEAN MANUTENTION</v>
          </cell>
          <cell r="AS427" t="str">
            <v>LOIRE OCEAN MANUTENTION</v>
          </cell>
          <cell r="AT427" t="str">
            <v/>
          </cell>
          <cell r="AU427" t="str">
            <v>HS001506</v>
          </cell>
          <cell r="AV427" t="str">
            <v>OUI</v>
          </cell>
          <cell r="AW427" t="str">
            <v>1ER NOVEMBRE</v>
          </cell>
          <cell r="AX427">
            <v>54692</v>
          </cell>
          <cell r="AY427" t="str">
            <v>CTR</v>
          </cell>
          <cell r="AZ427" t="str">
            <v/>
          </cell>
          <cell r="BA427">
            <v>84</v>
          </cell>
          <cell r="BB427" t="str">
            <v>NON</v>
          </cell>
          <cell r="BC427" t="str">
            <v>OUI</v>
          </cell>
          <cell r="BD427" t="str">
            <v>PREVENTIF ET CURATIF</v>
          </cell>
          <cell r="BE427" t="str">
            <v>OUI</v>
          </cell>
          <cell r="BF427" t="str">
            <v>OUI</v>
          </cell>
          <cell r="BG427">
            <v>586.32000000000005</v>
          </cell>
          <cell r="BH427">
            <v>586.32000000000005</v>
          </cell>
          <cell r="BI427">
            <v>0</v>
          </cell>
          <cell r="BN427">
            <v>529</v>
          </cell>
          <cell r="BO427">
            <v>4.59</v>
          </cell>
          <cell r="BP427" t="str">
            <v>FORFAIT</v>
          </cell>
          <cell r="BQ427">
            <v>67</v>
          </cell>
          <cell r="BR427">
            <v>8.7510447761194037</v>
          </cell>
          <cell r="BU427">
            <v>800</v>
          </cell>
          <cell r="BW427">
            <v>4033</v>
          </cell>
          <cell r="BX427" t="str">
            <v>INT</v>
          </cell>
          <cell r="CP427" t="str">
            <v>NON</v>
          </cell>
          <cell r="DH427">
            <v>400</v>
          </cell>
          <cell r="DI427">
            <v>175</v>
          </cell>
          <cell r="DK427">
            <v>595</v>
          </cell>
          <cell r="DS427">
            <v>43360</v>
          </cell>
          <cell r="DT427">
            <v>43541</v>
          </cell>
          <cell r="DV427">
            <v>49.18292682926829</v>
          </cell>
          <cell r="DW427">
            <v>590.19512195121945</v>
          </cell>
          <cell r="DX427">
            <v>4131.3658536585363</v>
          </cell>
        </row>
        <row r="428">
          <cell r="C428" t="str">
            <v>H2X393D55129</v>
          </cell>
          <cell r="D428" t="str">
            <v>MATERIEL</v>
          </cell>
          <cell r="E428" t="str">
            <v>INACTIF</v>
          </cell>
          <cell r="F428" t="str">
            <v>En attente Reprise loueur</v>
          </cell>
          <cell r="G428" t="str">
            <v/>
          </cell>
          <cell r="H428" t="str">
            <v>LARIVIERE</v>
          </cell>
          <cell r="I428" t="str">
            <v>ORLEANS</v>
          </cell>
          <cell r="J428" t="str">
            <v>CENTRE OUEST</v>
          </cell>
          <cell r="K428" t="str">
            <v>J11</v>
          </cell>
          <cell r="L428" t="str">
            <v>RENOUVELLEMENT</v>
          </cell>
          <cell r="M428">
            <v>2021</v>
          </cell>
          <cell r="N428" t="str">
            <v>RENOUVELLEMENT</v>
          </cell>
          <cell r="O428" t="str">
            <v>08.DOSSIER CLOT</v>
          </cell>
          <cell r="P428" t="str">
            <v>CHA</v>
          </cell>
          <cell r="Q428" t="str">
            <v>FRONTAL STANDARD</v>
          </cell>
          <cell r="R428" t="str">
            <v>FENWICK</v>
          </cell>
          <cell r="S428" t="str">
            <v>H30D</v>
          </cell>
          <cell r="T428" t="str">
            <v>GASOIL</v>
          </cell>
          <cell r="V428" t="str">
            <v>POSITIONNEUR</v>
          </cell>
          <cell r="W428" t="str">
            <v/>
          </cell>
          <cell r="X428">
            <v>3</v>
          </cell>
          <cell r="AB428" t="str">
            <v>4450 mm</v>
          </cell>
          <cell r="AD428">
            <v>41730</v>
          </cell>
          <cell r="AE428">
            <v>41730</v>
          </cell>
          <cell r="AG428">
            <v>41730</v>
          </cell>
          <cell r="AI428">
            <v>44286</v>
          </cell>
          <cell r="AJ428">
            <v>44256</v>
          </cell>
          <cell r="AK428">
            <v>2021</v>
          </cell>
          <cell r="AL428">
            <v>3</v>
          </cell>
          <cell r="AM428">
            <v>44106</v>
          </cell>
          <cell r="AN428">
            <v>44019</v>
          </cell>
          <cell r="AO428">
            <v>12</v>
          </cell>
          <cell r="AP428">
            <v>44286</v>
          </cell>
          <cell r="AQ428" t="str">
            <v>LLD</v>
          </cell>
          <cell r="AR428" t="str">
            <v>FENWICK LEASE</v>
          </cell>
          <cell r="AS428" t="str">
            <v>FENWICK LEASE</v>
          </cell>
          <cell r="AT428" t="str">
            <v/>
          </cell>
          <cell r="AU428" t="str">
            <v>001127672-00</v>
          </cell>
          <cell r="AV428" t="str">
            <v>OUI</v>
          </cell>
          <cell r="AW428" t="str">
            <v>SIG</v>
          </cell>
          <cell r="AX428">
            <v>61384</v>
          </cell>
          <cell r="AY428" t="str">
            <v>CTR</v>
          </cell>
          <cell r="AZ428" t="str">
            <v/>
          </cell>
          <cell r="BA428">
            <v>84</v>
          </cell>
          <cell r="BB428" t="str">
            <v>NON</v>
          </cell>
          <cell r="BC428" t="str">
            <v>OUI</v>
          </cell>
          <cell r="BD428" t="str">
            <v>PREVENTIF ET CURATIF</v>
          </cell>
          <cell r="BE428" t="str">
            <v>NON</v>
          </cell>
          <cell r="BF428" t="str">
            <v>OUI</v>
          </cell>
          <cell r="BG428">
            <v>514.24</v>
          </cell>
          <cell r="BH428">
            <v>353</v>
          </cell>
          <cell r="BI428">
            <v>161.24</v>
          </cell>
          <cell r="BN428">
            <v>510</v>
          </cell>
          <cell r="BO428">
            <v>4.24</v>
          </cell>
          <cell r="BP428" t="str">
            <v>FORFAIT</v>
          </cell>
          <cell r="BQ428">
            <v>67</v>
          </cell>
          <cell r="BR428">
            <v>7.6752238805970148</v>
          </cell>
          <cell r="BU428">
            <v>800</v>
          </cell>
          <cell r="BV428">
            <v>5600</v>
          </cell>
          <cell r="BW428">
            <v>3791</v>
          </cell>
          <cell r="BX428" t="str">
            <v>INT</v>
          </cell>
          <cell r="CP428" t="str">
            <v>RC</v>
          </cell>
          <cell r="DF428">
            <v>44286</v>
          </cell>
          <cell r="DG428">
            <v>2021</v>
          </cell>
          <cell r="DH428">
            <v>390</v>
          </cell>
          <cell r="DI428">
            <v>170</v>
          </cell>
          <cell r="DK428">
            <v>560</v>
          </cell>
          <cell r="DS428">
            <v>44258</v>
          </cell>
          <cell r="DT428">
            <v>44442</v>
          </cell>
          <cell r="DV428">
            <v>45.674698795180724</v>
          </cell>
          <cell r="DW428">
            <v>548.09638554216872</v>
          </cell>
          <cell r="DX428">
            <v>3836.674698795181</v>
          </cell>
        </row>
        <row r="429">
          <cell r="C429" t="str">
            <v>RENOUV H2X393D55129</v>
          </cell>
          <cell r="D429" t="str">
            <v>ENGAGEMENT</v>
          </cell>
          <cell r="E429" t="str">
            <v>INACTIF</v>
          </cell>
          <cell r="G429" t="str">
            <v/>
          </cell>
          <cell r="H429" t="str">
            <v>LARIVIERE</v>
          </cell>
          <cell r="I429" t="str">
            <v>ORLEANS</v>
          </cell>
          <cell r="J429" t="str">
            <v>CENTRE OUEST</v>
          </cell>
          <cell r="K429" t="str">
            <v>J11</v>
          </cell>
          <cell r="L429" t="str">
            <v>RENOUVELLEMENT</v>
          </cell>
          <cell r="M429">
            <v>2021</v>
          </cell>
          <cell r="N429" t="str">
            <v>RENOUVELLEMENT</v>
          </cell>
          <cell r="P429" t="str">
            <v>CHA</v>
          </cell>
          <cell r="Q429" t="str">
            <v>FRONTAL STANDARD</v>
          </cell>
          <cell r="R429" t="str">
            <v>FENWICK</v>
          </cell>
          <cell r="S429" t="str">
            <v>H30D</v>
          </cell>
          <cell r="T429" t="str">
            <v>GASOIL</v>
          </cell>
          <cell r="V429" t="str">
            <v>POSITIONNEUR</v>
          </cell>
          <cell r="X429">
            <v>3</v>
          </cell>
          <cell r="AB429" t="str">
            <v>4 495 mm</v>
          </cell>
          <cell r="AC429">
            <v>44105</v>
          </cell>
          <cell r="AI429">
            <v>44286</v>
          </cell>
          <cell r="AJ429">
            <v>44256</v>
          </cell>
          <cell r="AK429">
            <v>2021</v>
          </cell>
          <cell r="AQ429" t="str">
            <v>LLD</v>
          </cell>
          <cell r="AR429" t="str">
            <v>FENWICK LEASE</v>
          </cell>
          <cell r="AS429" t="str">
            <v>FENWICK LEASE</v>
          </cell>
          <cell r="AT429" t="str">
            <v>2020LACH67</v>
          </cell>
          <cell r="AU429" t="str">
            <v>001742242-00</v>
          </cell>
          <cell r="BB429" t="str">
            <v>NON</v>
          </cell>
          <cell r="BC429" t="str">
            <v>OUI</v>
          </cell>
          <cell r="BD429" t="str">
            <v>PREVENTIF ET CURATIF</v>
          </cell>
          <cell r="BE429" t="str">
            <v>NON</v>
          </cell>
          <cell r="BF429" t="str">
            <v>OUI</v>
          </cell>
          <cell r="BG429">
            <v>560</v>
          </cell>
          <cell r="BH429">
            <v>390</v>
          </cell>
          <cell r="BI429">
            <v>170</v>
          </cell>
          <cell r="BU429">
            <v>800</v>
          </cell>
          <cell r="BV429">
            <v>5600</v>
          </cell>
          <cell r="BX429" t="str">
            <v>INT</v>
          </cell>
          <cell r="CP429" t="str">
            <v>NON</v>
          </cell>
          <cell r="DT429" t="str">
            <v/>
          </cell>
          <cell r="DX429">
            <v>0</v>
          </cell>
        </row>
        <row r="430">
          <cell r="C430" t="str">
            <v>RENOUV H2X393D55129</v>
          </cell>
          <cell r="D430" t="str">
            <v>COMMANDE</v>
          </cell>
          <cell r="E430" t="str">
            <v>INACTIF</v>
          </cell>
          <cell r="G430" t="str">
            <v/>
          </cell>
          <cell r="H430" t="str">
            <v>LARIVIERE</v>
          </cell>
          <cell r="I430" t="str">
            <v>ORLEANS</v>
          </cell>
          <cell r="J430" t="str">
            <v>CENTRE OUEST</v>
          </cell>
          <cell r="K430" t="str">
            <v>J11</v>
          </cell>
          <cell r="L430" t="str">
            <v>RENOUVELLEMENT</v>
          </cell>
          <cell r="M430">
            <v>2021</v>
          </cell>
          <cell r="N430" t="str">
            <v>RENOUVELLEMENT</v>
          </cell>
          <cell r="O430" t="str">
            <v>08.DOSSIER CLOT</v>
          </cell>
          <cell r="P430" t="str">
            <v>CHA</v>
          </cell>
          <cell r="Q430" t="str">
            <v>FRONTAL STANDARD</v>
          </cell>
          <cell r="R430" t="str">
            <v>FENWICK</v>
          </cell>
          <cell r="S430" t="str">
            <v>H30D</v>
          </cell>
          <cell r="T430" t="str">
            <v>GASOIL</v>
          </cell>
          <cell r="V430" t="str">
            <v>POSITIONNEUR</v>
          </cell>
          <cell r="X430">
            <v>3</v>
          </cell>
          <cell r="AB430" t="str">
            <v>4 495 mm</v>
          </cell>
          <cell r="AC430">
            <v>44105</v>
          </cell>
          <cell r="AD430">
            <v>44155</v>
          </cell>
          <cell r="AE430">
            <v>44286</v>
          </cell>
          <cell r="AI430">
            <v>44286</v>
          </cell>
          <cell r="AJ430">
            <v>44256</v>
          </cell>
          <cell r="AK430">
            <v>2021</v>
          </cell>
          <cell r="AQ430" t="str">
            <v>LLD</v>
          </cell>
          <cell r="AR430" t="str">
            <v>FENWICK LEASE</v>
          </cell>
          <cell r="AS430" t="str">
            <v>FENWICK LEASE</v>
          </cell>
          <cell r="AT430" t="str">
            <v>2020LACH67</v>
          </cell>
          <cell r="AU430" t="str">
            <v>001742242-00</v>
          </cell>
          <cell r="AV430" t="str">
            <v>OUI</v>
          </cell>
          <cell r="AW430" t="str">
            <v>1ER JANVIER</v>
          </cell>
          <cell r="AY430" t="str">
            <v>CTR</v>
          </cell>
          <cell r="BA430">
            <v>84</v>
          </cell>
          <cell r="BB430" t="str">
            <v>NON</v>
          </cell>
          <cell r="BC430" t="str">
            <v>OUI</v>
          </cell>
          <cell r="BD430" t="str">
            <v>PREVENTIF ET CURATIF</v>
          </cell>
          <cell r="BE430" t="str">
            <v>NON</v>
          </cell>
          <cell r="BF430" t="str">
            <v>OUI</v>
          </cell>
          <cell r="BG430">
            <v>542.36</v>
          </cell>
          <cell r="BH430">
            <v>375.91</v>
          </cell>
          <cell r="BI430">
            <v>166.45000000000002</v>
          </cell>
          <cell r="BU430">
            <v>800</v>
          </cell>
          <cell r="BV430">
            <v>5600</v>
          </cell>
          <cell r="CM430" t="str">
            <v>NON</v>
          </cell>
          <cell r="CP430" t="str">
            <v>NON</v>
          </cell>
          <cell r="DT430" t="str">
            <v/>
          </cell>
          <cell r="DX430">
            <v>0</v>
          </cell>
        </row>
        <row r="431">
          <cell r="C431" t="str">
            <v>H21202Y01140</v>
          </cell>
          <cell r="D431" t="str">
            <v>MATERIEL</v>
          </cell>
          <cell r="E431" t="str">
            <v>ACTIF</v>
          </cell>
          <cell r="F431" t="str">
            <v>Contrat SG/loueur</v>
          </cell>
          <cell r="H431" t="str">
            <v>LARIVIERE</v>
          </cell>
          <cell r="I431" t="str">
            <v>ORLEANS</v>
          </cell>
          <cell r="J431" t="str">
            <v>CENTRE OUEST</v>
          </cell>
          <cell r="K431" t="str">
            <v>J11</v>
          </cell>
          <cell r="P431" t="str">
            <v>CHA</v>
          </cell>
          <cell r="Q431" t="str">
            <v>FRONTAL STANDARD</v>
          </cell>
          <cell r="R431" t="str">
            <v>FENWICK</v>
          </cell>
          <cell r="S431" t="str">
            <v>H30D</v>
          </cell>
          <cell r="T431" t="str">
            <v>GASOIL</v>
          </cell>
          <cell r="V431" t="str">
            <v>POSITIONNEUR</v>
          </cell>
          <cell r="X431">
            <v>3</v>
          </cell>
          <cell r="AB431" t="str">
            <v>4 495 mm</v>
          </cell>
          <cell r="AC431">
            <v>44105</v>
          </cell>
          <cell r="AD431">
            <v>44155</v>
          </cell>
          <cell r="AE431">
            <v>44286</v>
          </cell>
          <cell r="AF431">
            <v>44292</v>
          </cell>
          <cell r="AG431">
            <v>44287</v>
          </cell>
          <cell r="AI431">
            <v>46843</v>
          </cell>
          <cell r="AJ431">
            <v>46813</v>
          </cell>
          <cell r="AK431">
            <v>2028</v>
          </cell>
          <cell r="AL431">
            <v>3</v>
          </cell>
          <cell r="AM431">
            <v>46662</v>
          </cell>
          <cell r="AO431">
            <v>12</v>
          </cell>
          <cell r="AQ431" t="str">
            <v>LLD</v>
          </cell>
          <cell r="AR431" t="str">
            <v>FENWICK LEASE</v>
          </cell>
          <cell r="AS431" t="str">
            <v>FENWICK LEASE</v>
          </cell>
          <cell r="AT431" t="str">
            <v>2020LACH67</v>
          </cell>
          <cell r="AU431" t="str">
            <v>001742242-00</v>
          </cell>
          <cell r="AV431" t="str">
            <v>OUI</v>
          </cell>
          <cell r="AW431" t="str">
            <v>1ER JANVIER</v>
          </cell>
          <cell r="AX431">
            <v>79898</v>
          </cell>
          <cell r="AY431" t="str">
            <v>CTR</v>
          </cell>
          <cell r="BA431">
            <v>84</v>
          </cell>
          <cell r="BB431" t="str">
            <v>NON</v>
          </cell>
          <cell r="BC431" t="str">
            <v>OUI</v>
          </cell>
          <cell r="BD431" t="str">
            <v>PREVENTIF ET CURATIF</v>
          </cell>
          <cell r="BE431" t="str">
            <v>NON</v>
          </cell>
          <cell r="BF431" t="str">
            <v>OUI</v>
          </cell>
          <cell r="BG431">
            <v>542.36</v>
          </cell>
          <cell r="BH431">
            <v>375.91</v>
          </cell>
          <cell r="BI431">
            <v>166.45000000000002</v>
          </cell>
          <cell r="BP431" t="str">
            <v>FORFAIT</v>
          </cell>
          <cell r="BQ431">
            <v>67</v>
          </cell>
          <cell r="BR431">
            <v>8.0949253731343287</v>
          </cell>
          <cell r="BU431">
            <v>800</v>
          </cell>
          <cell r="BV431">
            <v>5600</v>
          </cell>
          <cell r="BW431">
            <v>1</v>
          </cell>
          <cell r="BX431" t="str">
            <v>INT</v>
          </cell>
          <cell r="CP431" t="str">
            <v>RC</v>
          </cell>
          <cell r="DS431">
            <v>44286</v>
          </cell>
          <cell r="DV431">
            <v>0</v>
          </cell>
          <cell r="DW431">
            <v>0</v>
          </cell>
          <cell r="DX431">
            <v>0</v>
          </cell>
        </row>
        <row r="432">
          <cell r="C432" t="str">
            <v>H2X393D55166</v>
          </cell>
          <cell r="D432" t="str">
            <v>MATERIEL</v>
          </cell>
          <cell r="E432" t="str">
            <v>INACTIF</v>
          </cell>
          <cell r="F432" t="str">
            <v/>
          </cell>
          <cell r="H432" t="str">
            <v>LARIVIERE</v>
          </cell>
          <cell r="I432" t="str">
            <v>ORLEANS</v>
          </cell>
          <cell r="J432" t="str">
            <v>CENTRE OUEST</v>
          </cell>
          <cell r="K432" t="str">
            <v>J11</v>
          </cell>
          <cell r="L432" t="str">
            <v>RENOUVELLEMENT</v>
          </cell>
          <cell r="M432">
            <v>2021</v>
          </cell>
          <cell r="N432" t="str">
            <v>RENOUVELLEMENT</v>
          </cell>
          <cell r="P432" t="str">
            <v>CHA</v>
          </cell>
          <cell r="Q432" t="str">
            <v>FRONTAL STANDARD</v>
          </cell>
          <cell r="R432" t="str">
            <v>FENWICK</v>
          </cell>
          <cell r="S432" t="str">
            <v>H30D</v>
          </cell>
          <cell r="T432" t="str">
            <v>GASOIL</v>
          </cell>
          <cell r="V432" t="str">
            <v>POSITIONNEUR</v>
          </cell>
          <cell r="X432">
            <v>3</v>
          </cell>
          <cell r="AD432">
            <v>43377</v>
          </cell>
          <cell r="AE432">
            <v>41671</v>
          </cell>
          <cell r="AG432">
            <v>43377</v>
          </cell>
          <cell r="AI432">
            <v>44227</v>
          </cell>
          <cell r="AJ432">
            <v>44197</v>
          </cell>
          <cell r="AK432">
            <v>2021</v>
          </cell>
          <cell r="AL432">
            <v>3</v>
          </cell>
          <cell r="AM432">
            <v>44045</v>
          </cell>
          <cell r="AN432">
            <v>44016</v>
          </cell>
          <cell r="AO432">
            <v>12</v>
          </cell>
          <cell r="AQ432" t="str">
            <v>LLD</v>
          </cell>
          <cell r="AR432" t="str">
            <v>FENWICK LEASE</v>
          </cell>
          <cell r="AS432" t="str">
            <v>FENWICK LEASE</v>
          </cell>
          <cell r="AT432" t="str">
            <v/>
          </cell>
          <cell r="AU432" t="str">
            <v>001127741-00</v>
          </cell>
          <cell r="AV432" t="str">
            <v>OUI</v>
          </cell>
          <cell r="AW432" t="str">
            <v>SIG</v>
          </cell>
          <cell r="AX432">
            <v>61384</v>
          </cell>
          <cell r="AY432" t="str">
            <v>AV1</v>
          </cell>
          <cell r="AZ432" t="str">
            <v>MUTA INTERNE</v>
          </cell>
          <cell r="BA432">
            <v>84</v>
          </cell>
          <cell r="BB432" t="str">
            <v>NON</v>
          </cell>
          <cell r="BC432" t="str">
            <v>OUI</v>
          </cell>
          <cell r="BD432" t="str">
            <v>PREVENTIF ET CURATIF</v>
          </cell>
          <cell r="BE432" t="str">
            <v>NON</v>
          </cell>
          <cell r="BF432" t="str">
            <v>OUI</v>
          </cell>
          <cell r="BG432">
            <v>514.24</v>
          </cell>
          <cell r="BH432">
            <v>353</v>
          </cell>
          <cell r="BI432">
            <v>161.24</v>
          </cell>
          <cell r="BN432">
            <v>510</v>
          </cell>
          <cell r="BO432">
            <v>4.24</v>
          </cell>
          <cell r="BP432" t="str">
            <v>FORFAIT</v>
          </cell>
          <cell r="BQ432">
            <v>67</v>
          </cell>
          <cell r="BR432">
            <v>7.6752238805970148</v>
          </cell>
          <cell r="BU432">
            <v>800</v>
          </cell>
          <cell r="BW432">
            <v>2589</v>
          </cell>
          <cell r="BX432" t="str">
            <v>INT</v>
          </cell>
          <cell r="CP432" t="str">
            <v>NON</v>
          </cell>
          <cell r="DF432">
            <v>44286</v>
          </cell>
          <cell r="DG432">
            <v>2021</v>
          </cell>
          <cell r="DH432">
            <v>390</v>
          </cell>
          <cell r="DI432">
            <v>170</v>
          </cell>
          <cell r="DK432">
            <v>560</v>
          </cell>
          <cell r="DS432">
            <v>44258</v>
          </cell>
          <cell r="DT432">
            <v>44442</v>
          </cell>
          <cell r="DV432">
            <v>30.458823529411763</v>
          </cell>
          <cell r="DW432">
            <v>365.50588235294117</v>
          </cell>
          <cell r="DX432">
            <v>2558.5411764705882</v>
          </cell>
        </row>
        <row r="433">
          <cell r="C433" t="str">
            <v>H2X393D55166</v>
          </cell>
          <cell r="D433" t="str">
            <v>MATERIEL</v>
          </cell>
          <cell r="E433" t="str">
            <v>INACTIF</v>
          </cell>
          <cell r="F433" t="str">
            <v>En attente Reprise loueur</v>
          </cell>
          <cell r="H433" t="str">
            <v>LARIVIERE</v>
          </cell>
          <cell r="I433" t="str">
            <v>ORLEANS</v>
          </cell>
          <cell r="J433" t="str">
            <v>CENTRE OUEST</v>
          </cell>
          <cell r="K433" t="str">
            <v>J11</v>
          </cell>
          <cell r="L433" t="str">
            <v>RENOUVELLEMENT</v>
          </cell>
          <cell r="M433">
            <v>2021</v>
          </cell>
          <cell r="N433" t="str">
            <v>RENOUVELLEMENT</v>
          </cell>
          <cell r="O433" t="str">
            <v>08.DOSSIER CLOT</v>
          </cell>
          <cell r="P433" t="str">
            <v>CHA</v>
          </cell>
          <cell r="Q433" t="str">
            <v>FRONTAL STANDARD</v>
          </cell>
          <cell r="R433" t="str">
            <v>FENWICK</v>
          </cell>
          <cell r="S433" t="str">
            <v>H30D</v>
          </cell>
          <cell r="T433" t="str">
            <v>GASOIL</v>
          </cell>
          <cell r="V433" t="str">
            <v>POSITIONNEUR</v>
          </cell>
          <cell r="X433">
            <v>3</v>
          </cell>
          <cell r="AD433">
            <v>43377</v>
          </cell>
          <cell r="AE433">
            <v>41671</v>
          </cell>
          <cell r="AG433">
            <v>41671</v>
          </cell>
          <cell r="AH433">
            <v>44228</v>
          </cell>
          <cell r="AI433">
            <v>44286</v>
          </cell>
          <cell r="AJ433">
            <v>44256</v>
          </cell>
          <cell r="AK433">
            <v>2021</v>
          </cell>
          <cell r="AL433">
            <v>3</v>
          </cell>
          <cell r="AM433">
            <v>44106</v>
          </cell>
          <cell r="AN433">
            <v>44016</v>
          </cell>
          <cell r="AO433">
            <v>12</v>
          </cell>
          <cell r="AP433">
            <v>44286</v>
          </cell>
          <cell r="AQ433" t="str">
            <v>LLD</v>
          </cell>
          <cell r="AR433" t="str">
            <v>FENWICK LEASE</v>
          </cell>
          <cell r="AS433" t="str">
            <v>FENWICK LEASE</v>
          </cell>
          <cell r="AT433" t="str">
            <v/>
          </cell>
          <cell r="AU433" t="str">
            <v>001127741-00</v>
          </cell>
          <cell r="AV433" t="str">
            <v>OUI</v>
          </cell>
          <cell r="AW433" t="str">
            <v>SIG</v>
          </cell>
          <cell r="AX433">
            <v>61384</v>
          </cell>
          <cell r="AY433" t="str">
            <v>AV2</v>
          </cell>
          <cell r="AZ433" t="str">
            <v>PROLONGATION</v>
          </cell>
          <cell r="BA433">
            <v>84</v>
          </cell>
          <cell r="BB433" t="str">
            <v>NON</v>
          </cell>
          <cell r="BC433" t="str">
            <v>OUI</v>
          </cell>
          <cell r="BD433" t="str">
            <v>PREVENTIF ET CURATIF</v>
          </cell>
          <cell r="BE433" t="str">
            <v>NON</v>
          </cell>
          <cell r="BF433" t="str">
            <v>OUI</v>
          </cell>
          <cell r="BG433">
            <v>514.24</v>
          </cell>
          <cell r="BH433">
            <v>353</v>
          </cell>
          <cell r="BI433">
            <v>161.24</v>
          </cell>
          <cell r="BN433">
            <v>510</v>
          </cell>
          <cell r="BO433">
            <v>4.24</v>
          </cell>
          <cell r="BP433" t="str">
            <v>FORFAIT</v>
          </cell>
          <cell r="BQ433">
            <v>67</v>
          </cell>
          <cell r="BR433">
            <v>7.6752238805970148</v>
          </cell>
          <cell r="BU433">
            <v>800</v>
          </cell>
          <cell r="BV433">
            <v>5600</v>
          </cell>
          <cell r="BW433">
            <v>2589</v>
          </cell>
          <cell r="BX433" t="str">
            <v>INT</v>
          </cell>
          <cell r="CP433" t="str">
            <v>RC</v>
          </cell>
          <cell r="DF433">
            <v>44286</v>
          </cell>
          <cell r="DG433">
            <v>2021</v>
          </cell>
          <cell r="DH433">
            <v>390</v>
          </cell>
          <cell r="DI433">
            <v>170</v>
          </cell>
          <cell r="DK433">
            <v>560</v>
          </cell>
          <cell r="DS433">
            <v>44258</v>
          </cell>
          <cell r="DT433">
            <v>44442</v>
          </cell>
          <cell r="DV433">
            <v>30.458823529411763</v>
          </cell>
          <cell r="DW433">
            <v>365.50588235294117</v>
          </cell>
          <cell r="DX433">
            <v>2558.5411764705882</v>
          </cell>
        </row>
        <row r="434">
          <cell r="C434" t="str">
            <v>RENOUV H2X393D55166</v>
          </cell>
          <cell r="D434" t="str">
            <v>ENGAGEMENT</v>
          </cell>
          <cell r="E434" t="str">
            <v>INACTIF</v>
          </cell>
          <cell r="H434" t="str">
            <v>LARIVIERE</v>
          </cell>
          <cell r="I434" t="str">
            <v>ORLEANS</v>
          </cell>
          <cell r="J434" t="str">
            <v>CENTRE OUEST</v>
          </cell>
          <cell r="K434" t="str">
            <v>J11</v>
          </cell>
          <cell r="L434" t="str">
            <v>RENOUVELLEMENT</v>
          </cell>
          <cell r="M434">
            <v>2021</v>
          </cell>
          <cell r="N434" t="str">
            <v>RENOUVELLEMENT</v>
          </cell>
          <cell r="P434" t="str">
            <v>CHA</v>
          </cell>
          <cell r="Q434" t="str">
            <v>FRONTAL STANDARD</v>
          </cell>
          <cell r="R434" t="str">
            <v>FENWICK</v>
          </cell>
          <cell r="S434" t="str">
            <v>H30D</v>
          </cell>
          <cell r="T434" t="str">
            <v>GASOIL</v>
          </cell>
          <cell r="V434" t="str">
            <v>POSITIONNEUR</v>
          </cell>
          <cell r="X434">
            <v>3</v>
          </cell>
          <cell r="AB434" t="str">
            <v>4 495 mm</v>
          </cell>
          <cell r="AC434">
            <v>44105</v>
          </cell>
          <cell r="AI434">
            <v>44227</v>
          </cell>
          <cell r="AJ434">
            <v>44197</v>
          </cell>
          <cell r="AK434">
            <v>2021</v>
          </cell>
          <cell r="AQ434" t="str">
            <v>LLD</v>
          </cell>
          <cell r="AR434" t="str">
            <v>FENWICK LEASE</v>
          </cell>
          <cell r="AS434" t="str">
            <v>FENWICK LEASE</v>
          </cell>
          <cell r="AT434" t="str">
            <v>2020LACH66</v>
          </cell>
          <cell r="AU434" t="str">
            <v>001742241-00</v>
          </cell>
          <cell r="BB434" t="str">
            <v>NON</v>
          </cell>
          <cell r="BC434" t="str">
            <v>OUI</v>
          </cell>
          <cell r="BD434" t="str">
            <v>PREVENTIF ET CURATIF</v>
          </cell>
          <cell r="BE434" t="str">
            <v>NON</v>
          </cell>
          <cell r="BF434" t="str">
            <v>OUI</v>
          </cell>
          <cell r="BG434">
            <v>560</v>
          </cell>
          <cell r="BH434">
            <v>390</v>
          </cell>
          <cell r="BI434">
            <v>170</v>
          </cell>
          <cell r="BU434">
            <v>800</v>
          </cell>
          <cell r="BX434" t="str">
            <v>INT</v>
          </cell>
          <cell r="CP434" t="str">
            <v>NON</v>
          </cell>
          <cell r="DT434" t="str">
            <v/>
          </cell>
          <cell r="DX434">
            <v>0</v>
          </cell>
        </row>
        <row r="435">
          <cell r="C435" t="str">
            <v>RENOUV H2X393D55166</v>
          </cell>
          <cell r="D435" t="str">
            <v>COMMANDE</v>
          </cell>
          <cell r="E435" t="str">
            <v>INACTIF</v>
          </cell>
          <cell r="H435" t="str">
            <v>LARIVIERE</v>
          </cell>
          <cell r="I435" t="str">
            <v>ORLEANS</v>
          </cell>
          <cell r="J435" t="str">
            <v>CENTRE OUEST</v>
          </cell>
          <cell r="K435" t="str">
            <v>J11</v>
          </cell>
          <cell r="L435" t="str">
            <v>RENOUVELLEMENT</v>
          </cell>
          <cell r="M435">
            <v>2021</v>
          </cell>
          <cell r="N435" t="str">
            <v>RENOUVELLEMENT</v>
          </cell>
          <cell r="O435" t="str">
            <v>08.DOSSIER CLOT</v>
          </cell>
          <cell r="P435" t="str">
            <v>CHA</v>
          </cell>
          <cell r="Q435" t="str">
            <v>FRONTAL STANDARD</v>
          </cell>
          <cell r="R435" t="str">
            <v>FENWICK</v>
          </cell>
          <cell r="S435" t="str">
            <v>H30D</v>
          </cell>
          <cell r="T435" t="str">
            <v>GASOIL</v>
          </cell>
          <cell r="V435" t="str">
            <v>POSITIONNEUR</v>
          </cell>
          <cell r="X435">
            <v>3</v>
          </cell>
          <cell r="AB435" t="str">
            <v>4 495 mm</v>
          </cell>
          <cell r="AC435">
            <v>44105</v>
          </cell>
          <cell r="AD435">
            <v>44155</v>
          </cell>
          <cell r="AE435">
            <v>44286</v>
          </cell>
          <cell r="AI435">
            <v>44286</v>
          </cell>
          <cell r="AJ435">
            <v>44256</v>
          </cell>
          <cell r="AK435">
            <v>2021</v>
          </cell>
          <cell r="AQ435" t="str">
            <v>LLD</v>
          </cell>
          <cell r="AR435" t="str">
            <v>FENWICK LEASE</v>
          </cell>
          <cell r="AS435" t="str">
            <v>FENWICK LEASE</v>
          </cell>
          <cell r="AT435" t="str">
            <v>2020LACH66</v>
          </cell>
          <cell r="AU435" t="str">
            <v>001742241-00</v>
          </cell>
          <cell r="AV435" t="str">
            <v>OUI</v>
          </cell>
          <cell r="AW435" t="str">
            <v>1ER JANVIER</v>
          </cell>
          <cell r="AY435" t="str">
            <v>CTR</v>
          </cell>
          <cell r="BA435">
            <v>84</v>
          </cell>
          <cell r="BB435" t="str">
            <v>NON</v>
          </cell>
          <cell r="BC435" t="str">
            <v>OUI</v>
          </cell>
          <cell r="BD435" t="str">
            <v>PREVENTIF ET CURATIF</v>
          </cell>
          <cell r="BE435" t="str">
            <v>NON</v>
          </cell>
          <cell r="BF435" t="str">
            <v>OUI</v>
          </cell>
          <cell r="BG435">
            <v>542.36</v>
          </cell>
          <cell r="BH435">
            <v>375.91</v>
          </cell>
          <cell r="BI435">
            <v>166.45000000000002</v>
          </cell>
          <cell r="BU435">
            <v>800</v>
          </cell>
          <cell r="CM435" t="str">
            <v>NON</v>
          </cell>
          <cell r="CP435" t="str">
            <v>NON</v>
          </cell>
          <cell r="DT435" t="str">
            <v/>
          </cell>
          <cell r="DX435">
            <v>0</v>
          </cell>
        </row>
        <row r="436">
          <cell r="C436" t="str">
            <v>H21202Y01120</v>
          </cell>
          <cell r="D436" t="str">
            <v>MATERIEL</v>
          </cell>
          <cell r="E436" t="str">
            <v>ACTIF</v>
          </cell>
          <cell r="F436" t="str">
            <v>Contrat SG/loueur</v>
          </cell>
          <cell r="H436" t="str">
            <v>LARIVIERE</v>
          </cell>
          <cell r="I436" t="str">
            <v>ORLEANS</v>
          </cell>
          <cell r="J436" t="str">
            <v>CENTRE OUEST</v>
          </cell>
          <cell r="K436" t="str">
            <v>J11</v>
          </cell>
          <cell r="P436" t="str">
            <v>CHA</v>
          </cell>
          <cell r="Q436" t="str">
            <v>FRONTAL STANDARD</v>
          </cell>
          <cell r="R436" t="str">
            <v>FENWICK</v>
          </cell>
          <cell r="S436" t="str">
            <v>H30D</v>
          </cell>
          <cell r="T436" t="str">
            <v>GASOIL</v>
          </cell>
          <cell r="V436" t="str">
            <v>POSITIONNEUR</v>
          </cell>
          <cell r="X436">
            <v>3</v>
          </cell>
          <cell r="AB436" t="str">
            <v>4 495 mm</v>
          </cell>
          <cell r="AC436">
            <v>44105</v>
          </cell>
          <cell r="AD436">
            <v>44155</v>
          </cell>
          <cell r="AE436">
            <v>44286</v>
          </cell>
          <cell r="AF436">
            <v>44292</v>
          </cell>
          <cell r="AG436">
            <v>44287</v>
          </cell>
          <cell r="AI436">
            <v>46843</v>
          </cell>
          <cell r="AJ436">
            <v>46813</v>
          </cell>
          <cell r="AK436">
            <v>2028</v>
          </cell>
          <cell r="AL436">
            <v>3</v>
          </cell>
          <cell r="AM436">
            <v>46662</v>
          </cell>
          <cell r="AO436">
            <v>12</v>
          </cell>
          <cell r="AQ436" t="str">
            <v>LLD</v>
          </cell>
          <cell r="AR436" t="str">
            <v>FENWICK LEASE</v>
          </cell>
          <cell r="AS436" t="str">
            <v>FENWICK LEASE</v>
          </cell>
          <cell r="AT436" t="str">
            <v>2020LACH66</v>
          </cell>
          <cell r="AU436" t="str">
            <v>001742241-00</v>
          </cell>
          <cell r="AV436" t="str">
            <v>OUI</v>
          </cell>
          <cell r="AW436" t="str">
            <v>1ER JANVIER</v>
          </cell>
          <cell r="AX436">
            <v>79898</v>
          </cell>
          <cell r="AY436" t="str">
            <v>CTR</v>
          </cell>
          <cell r="BA436">
            <v>84</v>
          </cell>
          <cell r="BB436" t="str">
            <v>NON</v>
          </cell>
          <cell r="BC436" t="str">
            <v>OUI</v>
          </cell>
          <cell r="BD436" t="str">
            <v>PREVENTIF ET CURATIF</v>
          </cell>
          <cell r="BE436" t="str">
            <v>NON</v>
          </cell>
          <cell r="BF436" t="str">
            <v>OUI</v>
          </cell>
          <cell r="BG436">
            <v>542.36</v>
          </cell>
          <cell r="BH436">
            <v>375.91</v>
          </cell>
          <cell r="BI436">
            <v>166.45000000000002</v>
          </cell>
          <cell r="BP436" t="str">
            <v>FORFAIT</v>
          </cell>
          <cell r="BQ436">
            <v>67</v>
          </cell>
          <cell r="BR436">
            <v>8.0949253731343287</v>
          </cell>
          <cell r="BU436">
            <v>800</v>
          </cell>
          <cell r="BV436">
            <v>5600</v>
          </cell>
          <cell r="BW436">
            <v>1</v>
          </cell>
          <cell r="BX436" t="str">
            <v>INT</v>
          </cell>
          <cell r="CP436" t="str">
            <v>RC</v>
          </cell>
          <cell r="DS436">
            <v>44286</v>
          </cell>
          <cell r="DT436">
            <v>44469</v>
          </cell>
          <cell r="DV436">
            <v>0</v>
          </cell>
          <cell r="DW436">
            <v>0</v>
          </cell>
          <cell r="DX436">
            <v>0</v>
          </cell>
        </row>
        <row r="437">
          <cell r="C437" t="str">
            <v>RENOUV H2X393B04274</v>
          </cell>
          <cell r="D437" t="str">
            <v>DEMANDE</v>
          </cell>
          <cell r="E437" t="str">
            <v>INACTIF</v>
          </cell>
          <cell r="F437" t="str">
            <v/>
          </cell>
          <cell r="G437" t="str">
            <v>Pas de commande / mutation fermeture agence</v>
          </cell>
          <cell r="H437" t="str">
            <v>LARIVIERE</v>
          </cell>
          <cell r="I437" t="str">
            <v>ORLEANS</v>
          </cell>
          <cell r="J437" t="str">
            <v>CENTRE OUEST</v>
          </cell>
          <cell r="K437" t="str">
            <v>J11</v>
          </cell>
          <cell r="L437" t="str">
            <v/>
          </cell>
          <cell r="M437">
            <v>2018</v>
          </cell>
          <cell r="O437" t="str">
            <v>08.DOSSIER CLOT</v>
          </cell>
          <cell r="P437" t="str">
            <v>CHA</v>
          </cell>
          <cell r="Q437" t="str">
            <v>FRONTAL STANDARD</v>
          </cell>
          <cell r="R437" t="str">
            <v>FENWICK</v>
          </cell>
          <cell r="S437" t="str">
            <v>H30D</v>
          </cell>
          <cell r="T437" t="str">
            <v>GASOIL</v>
          </cell>
          <cell r="V437" t="str">
            <v>POSITIONNEUR</v>
          </cell>
          <cell r="X437">
            <v>3</v>
          </cell>
          <cell r="AD437">
            <v>43344</v>
          </cell>
          <cell r="AE437">
            <v>41659</v>
          </cell>
          <cell r="AG437">
            <v>43344</v>
          </cell>
          <cell r="AI437">
            <v>43376</v>
          </cell>
          <cell r="AJ437">
            <v>43374</v>
          </cell>
          <cell r="AK437">
            <v>2018</v>
          </cell>
          <cell r="AL437">
            <v>0</v>
          </cell>
          <cell r="AM437">
            <v>43286</v>
          </cell>
          <cell r="AO437">
            <v>0</v>
          </cell>
          <cell r="AQ437" t="str">
            <v>LLD</v>
          </cell>
          <cell r="AR437" t="str">
            <v>FENWICK LEASE</v>
          </cell>
          <cell r="AS437" t="str">
            <v>FENWICK LEASE</v>
          </cell>
          <cell r="AT437" t="str">
            <v>2018LACH33</v>
          </cell>
          <cell r="AU437" t="str">
            <v>001127741-00</v>
          </cell>
          <cell r="AV437" t="str">
            <v>OUI</v>
          </cell>
          <cell r="AW437" t="str">
            <v>SIG</v>
          </cell>
          <cell r="AX437">
            <v>61384</v>
          </cell>
          <cell r="AY437" t="str">
            <v>AV1</v>
          </cell>
          <cell r="AZ437" t="str">
            <v>MUTA INTERNE</v>
          </cell>
          <cell r="BA437">
            <v>84</v>
          </cell>
          <cell r="BB437" t="str">
            <v>NON</v>
          </cell>
          <cell r="BC437" t="str">
            <v>OUI</v>
          </cell>
          <cell r="BD437" t="str">
            <v>PREVENTIF ET CURATIF</v>
          </cell>
          <cell r="BE437" t="str">
            <v>NON</v>
          </cell>
          <cell r="BF437" t="str">
            <v>OUI</v>
          </cell>
          <cell r="BG437">
            <v>514.24</v>
          </cell>
          <cell r="BH437">
            <v>353</v>
          </cell>
          <cell r="BI437">
            <v>161.24</v>
          </cell>
          <cell r="BN437">
            <v>510</v>
          </cell>
          <cell r="BO437">
            <v>4.24</v>
          </cell>
          <cell r="BP437" t="str">
            <v>FORFAIT</v>
          </cell>
          <cell r="BQ437">
            <v>67</v>
          </cell>
          <cell r="BR437">
            <v>7.6752238805970148</v>
          </cell>
          <cell r="BU437">
            <v>800</v>
          </cell>
          <cell r="BX437" t="str">
            <v>INT</v>
          </cell>
          <cell r="CP437" t="str">
            <v>NON</v>
          </cell>
          <cell r="DH437">
            <v>400</v>
          </cell>
          <cell r="DI437">
            <v>175</v>
          </cell>
          <cell r="DK437">
            <v>595</v>
          </cell>
          <cell r="DT437" t="str">
            <v/>
          </cell>
          <cell r="DX437">
            <v>0</v>
          </cell>
        </row>
        <row r="438">
          <cell r="C438" t="str">
            <v>2W450</v>
          </cell>
          <cell r="D438" t="str">
            <v>MATERIEL</v>
          </cell>
          <cell r="E438" t="str">
            <v>INACTIF</v>
          </cell>
          <cell r="F438" t="str">
            <v/>
          </cell>
          <cell r="G438" t="str">
            <v>Cession SOFICOM pour Pièce 600€ HT</v>
          </cell>
          <cell r="H438" t="str">
            <v>LARIVIERE</v>
          </cell>
          <cell r="I438" t="str">
            <v>PACE</v>
          </cell>
          <cell r="J438" t="str">
            <v>OUEST</v>
          </cell>
          <cell r="K438">
            <v>630</v>
          </cell>
          <cell r="L438" t="str">
            <v>SUPPRESSION</v>
          </cell>
          <cell r="M438">
            <v>2017</v>
          </cell>
          <cell r="N438" t="str">
            <v>SUPPRESSION</v>
          </cell>
          <cell r="O438" t="str">
            <v>08.DOSSIER CLOT</v>
          </cell>
          <cell r="P438" t="str">
            <v>CHA</v>
          </cell>
          <cell r="R438" t="str">
            <v>NISSAN</v>
          </cell>
          <cell r="S438" t="str">
            <v/>
          </cell>
          <cell r="T438" t="str">
            <v>GASOIL</v>
          </cell>
          <cell r="V438" t="str">
            <v/>
          </cell>
          <cell r="W438" t="str">
            <v/>
          </cell>
          <cell r="X438">
            <v>2.5</v>
          </cell>
          <cell r="AD438">
            <v>34726</v>
          </cell>
          <cell r="AG438">
            <v>34726</v>
          </cell>
          <cell r="AI438">
            <v>43021</v>
          </cell>
          <cell r="AJ438">
            <v>43009</v>
          </cell>
          <cell r="AK438">
            <v>2017</v>
          </cell>
          <cell r="AL438">
            <v>0</v>
          </cell>
          <cell r="AM438" t="str">
            <v/>
          </cell>
          <cell r="AO438">
            <v>0</v>
          </cell>
          <cell r="AP438">
            <v>43021</v>
          </cell>
          <cell r="AQ438" t="str">
            <v>PROPRIETE</v>
          </cell>
          <cell r="AR438" t="str">
            <v>PROPRIETE</v>
          </cell>
          <cell r="AS438" t="str">
            <v>PROPRIETE</v>
          </cell>
          <cell r="AT438" t="str">
            <v/>
          </cell>
          <cell r="AU438" t="str">
            <v>PROPRIETE</v>
          </cell>
          <cell r="AV438" t="str">
            <v>NON</v>
          </cell>
          <cell r="AW438" t="str">
            <v>NON</v>
          </cell>
          <cell r="AY438" t="str">
            <v>CTR</v>
          </cell>
          <cell r="AZ438" t="str">
            <v/>
          </cell>
          <cell r="BA438">
            <v>0</v>
          </cell>
          <cell r="BB438" t="str">
            <v>NON</v>
          </cell>
          <cell r="BC438" t="str">
            <v>NON</v>
          </cell>
          <cell r="BD438" t="str">
            <v>NON</v>
          </cell>
          <cell r="BE438" t="str">
            <v>NON</v>
          </cell>
          <cell r="BF438" t="str">
            <v>NON</v>
          </cell>
          <cell r="BG438">
            <v>0</v>
          </cell>
          <cell r="BH438">
            <v>0</v>
          </cell>
          <cell r="BI438">
            <v>0</v>
          </cell>
          <cell r="BN438">
            <v>0</v>
          </cell>
          <cell r="BO438">
            <v>0</v>
          </cell>
          <cell r="BP438" t="str">
            <v>REEL</v>
          </cell>
          <cell r="BQ438">
            <v>0</v>
          </cell>
          <cell r="BR438">
            <v>0</v>
          </cell>
          <cell r="BU438">
            <v>0</v>
          </cell>
          <cell r="BX438" t="str">
            <v>INT</v>
          </cell>
          <cell r="CP438" t="str">
            <v>NON</v>
          </cell>
          <cell r="DH438">
            <v>400</v>
          </cell>
          <cell r="DI438">
            <v>175</v>
          </cell>
          <cell r="DK438">
            <v>595</v>
          </cell>
          <cell r="DT438" t="str">
            <v/>
          </cell>
          <cell r="DX438">
            <v>0</v>
          </cell>
        </row>
        <row r="439">
          <cell r="C439" t="str">
            <v>H2X392C01856</v>
          </cell>
          <cell r="D439" t="str">
            <v>MATERIEL</v>
          </cell>
          <cell r="E439" t="str">
            <v>INACTIF</v>
          </cell>
          <cell r="F439" t="str">
            <v/>
          </cell>
          <cell r="G439" t="str">
            <v/>
          </cell>
          <cell r="H439" t="str">
            <v>LARIVIERE</v>
          </cell>
          <cell r="I439" t="str">
            <v>PACE</v>
          </cell>
          <cell r="J439" t="str">
            <v>OUEST</v>
          </cell>
          <cell r="K439">
            <v>630</v>
          </cell>
          <cell r="L439" t="str">
            <v>RENOUVELLEMENT</v>
          </cell>
          <cell r="M439">
            <v>2020</v>
          </cell>
          <cell r="N439" t="str">
            <v>RENOUVELLEMENT</v>
          </cell>
          <cell r="O439" t="str">
            <v>08.DOSSIER CLOT</v>
          </cell>
          <cell r="P439" t="str">
            <v>CHA</v>
          </cell>
          <cell r="R439" t="str">
            <v>FENWICK</v>
          </cell>
          <cell r="S439" t="str">
            <v>H25D</v>
          </cell>
          <cell r="T439" t="str">
            <v>GASOIL</v>
          </cell>
          <cell r="V439" t="str">
            <v/>
          </cell>
          <cell r="W439" t="str">
            <v/>
          </cell>
          <cell r="X439">
            <v>2.5</v>
          </cell>
          <cell r="AD439">
            <v>42878</v>
          </cell>
          <cell r="AE439">
            <v>41281</v>
          </cell>
          <cell r="AG439">
            <v>42878</v>
          </cell>
          <cell r="AI439">
            <v>44196</v>
          </cell>
          <cell r="AJ439">
            <v>44166</v>
          </cell>
          <cell r="AK439">
            <v>2020</v>
          </cell>
          <cell r="AL439">
            <v>3</v>
          </cell>
          <cell r="AM439">
            <v>44015</v>
          </cell>
          <cell r="AN439">
            <v>43672</v>
          </cell>
          <cell r="AO439">
            <v>12</v>
          </cell>
          <cell r="AP439">
            <v>44176</v>
          </cell>
          <cell r="AQ439" t="str">
            <v>LLD</v>
          </cell>
          <cell r="AR439" t="str">
            <v>LOIRE OCEAN MANUTENTION</v>
          </cell>
          <cell r="AS439" t="str">
            <v>LOIRE OCEAN MANUTENTION</v>
          </cell>
          <cell r="AT439" t="str">
            <v>2017LACH31</v>
          </cell>
          <cell r="AU439" t="str">
            <v>HS001701</v>
          </cell>
          <cell r="AV439" t="str">
            <v>OUI</v>
          </cell>
          <cell r="AW439" t="str">
            <v>1ER JANVIER</v>
          </cell>
          <cell r="AX439">
            <v>40703.199999999997</v>
          </cell>
          <cell r="AY439" t="str">
            <v>AV1</v>
          </cell>
          <cell r="AZ439" t="str">
            <v>MUTA INTERNE</v>
          </cell>
          <cell r="BA439">
            <v>84</v>
          </cell>
          <cell r="BB439" t="str">
            <v>NON</v>
          </cell>
          <cell r="BC439" t="str">
            <v>OUI</v>
          </cell>
          <cell r="BD439" t="str">
            <v>PREVENTIF ET CURATIF</v>
          </cell>
          <cell r="BE439" t="str">
            <v>OUI</v>
          </cell>
          <cell r="BF439" t="str">
            <v>OUI</v>
          </cell>
          <cell r="BG439">
            <v>548.59</v>
          </cell>
          <cell r="BH439">
            <v>548.59</v>
          </cell>
          <cell r="BI439">
            <v>0</v>
          </cell>
          <cell r="BN439">
            <v>506</v>
          </cell>
          <cell r="BO439">
            <v>4.41</v>
          </cell>
          <cell r="BP439" t="str">
            <v>FORFAIT</v>
          </cell>
          <cell r="BQ439">
            <v>67</v>
          </cell>
          <cell r="BR439">
            <v>8.1879104477611939</v>
          </cell>
          <cell r="BU439">
            <v>800</v>
          </cell>
          <cell r="BW439">
            <v>2501</v>
          </cell>
          <cell r="BX439" t="str">
            <v>INT</v>
          </cell>
          <cell r="CP439" t="str">
            <v>RC</v>
          </cell>
          <cell r="DH439">
            <v>400</v>
          </cell>
          <cell r="DI439">
            <v>175</v>
          </cell>
          <cell r="DK439">
            <v>595</v>
          </cell>
          <cell r="DS439">
            <v>44158</v>
          </cell>
          <cell r="DT439">
            <v>44339</v>
          </cell>
          <cell r="DV439">
            <v>26.326315789473686</v>
          </cell>
          <cell r="DW439">
            <v>315.91578947368424</v>
          </cell>
          <cell r="DX439">
            <v>2211.4105263157899</v>
          </cell>
        </row>
        <row r="440">
          <cell r="C440" t="str">
            <v>H21202X03565</v>
          </cell>
          <cell r="D440" t="str">
            <v>MATERIEL</v>
          </cell>
          <cell r="E440" t="str">
            <v>ACTIF</v>
          </cell>
          <cell r="H440" t="str">
            <v>LARIVIERE</v>
          </cell>
          <cell r="I440" t="str">
            <v>PACE</v>
          </cell>
          <cell r="J440" t="str">
            <v>OUEST</v>
          </cell>
          <cell r="K440">
            <v>630</v>
          </cell>
          <cell r="L440" t="str">
            <v/>
          </cell>
          <cell r="M440" t="str">
            <v/>
          </cell>
          <cell r="O440" t="str">
            <v/>
          </cell>
          <cell r="P440" t="str">
            <v>CHA</v>
          </cell>
          <cell r="Q440" t="str">
            <v>FRONTAL STANDARD</v>
          </cell>
          <cell r="R440" t="str">
            <v>FENWICK</v>
          </cell>
          <cell r="S440" t="str">
            <v>H25D</v>
          </cell>
          <cell r="T440" t="str">
            <v>GASOIL</v>
          </cell>
          <cell r="V440" t="str">
            <v>POSITIONNEUR</v>
          </cell>
          <cell r="W440" t="str">
            <v>(CHA) DOSSERET</v>
          </cell>
          <cell r="X440">
            <v>2.5</v>
          </cell>
          <cell r="AB440" t="str">
            <v>4 530 mm</v>
          </cell>
          <cell r="AC440">
            <v>43845</v>
          </cell>
          <cell r="AD440">
            <v>43907</v>
          </cell>
          <cell r="AE440">
            <v>44179</v>
          </cell>
          <cell r="AF440">
            <v>44181</v>
          </cell>
          <cell r="AG440">
            <v>44197</v>
          </cell>
          <cell r="AI440">
            <v>46752</v>
          </cell>
          <cell r="AJ440">
            <v>46722</v>
          </cell>
          <cell r="AK440">
            <v>2027</v>
          </cell>
          <cell r="AL440">
            <v>3</v>
          </cell>
          <cell r="AM440">
            <v>46571</v>
          </cell>
          <cell r="AO440">
            <v>12</v>
          </cell>
          <cell r="AQ440" t="str">
            <v>LLD</v>
          </cell>
          <cell r="AR440" t="str">
            <v>FENWICK LEASE</v>
          </cell>
          <cell r="AS440" t="str">
            <v>FENWICK LEASE</v>
          </cell>
          <cell r="AT440" t="str">
            <v>2020LACH11</v>
          </cell>
          <cell r="AU440" t="str">
            <v>001702181-00</v>
          </cell>
          <cell r="AV440" t="str">
            <v>OUI</v>
          </cell>
          <cell r="AW440" t="str">
            <v>1ER JANVIER</v>
          </cell>
          <cell r="AX440">
            <v>70667</v>
          </cell>
          <cell r="AY440" t="str">
            <v>CTR</v>
          </cell>
          <cell r="AZ440" t="str">
            <v/>
          </cell>
          <cell r="BA440">
            <v>84</v>
          </cell>
          <cell r="BB440" t="str">
            <v>NON</v>
          </cell>
          <cell r="BC440" t="str">
            <v>OUI</v>
          </cell>
          <cell r="BD440" t="str">
            <v>PREVENTIF ET CURATIF</v>
          </cell>
          <cell r="BE440" t="str">
            <v>OUI</v>
          </cell>
          <cell r="BF440" t="str">
            <v>OUI</v>
          </cell>
          <cell r="BG440">
            <v>500.63</v>
          </cell>
          <cell r="BH440">
            <v>342.67</v>
          </cell>
          <cell r="BI440">
            <v>157.96</v>
          </cell>
          <cell r="BN440" t="str">
            <v/>
          </cell>
          <cell r="BO440">
            <v>0</v>
          </cell>
          <cell r="BP440" t="str">
            <v>FORFAIT</v>
          </cell>
          <cell r="BQ440">
            <v>67</v>
          </cell>
          <cell r="BR440">
            <v>7.4720895522388062</v>
          </cell>
          <cell r="BU440">
            <v>800</v>
          </cell>
          <cell r="BV440">
            <v>5600</v>
          </cell>
          <cell r="BW440">
            <v>12</v>
          </cell>
          <cell r="BX440" t="str">
            <v>INT</v>
          </cell>
          <cell r="CP440" t="str">
            <v>RC</v>
          </cell>
          <cell r="DH440">
            <v>400</v>
          </cell>
          <cell r="DI440">
            <v>175</v>
          </cell>
          <cell r="DK440">
            <v>595</v>
          </cell>
          <cell r="DS440">
            <v>44179</v>
          </cell>
          <cell r="DT440">
            <v>44361</v>
          </cell>
          <cell r="DV440">
            <v>0</v>
          </cell>
          <cell r="DW440">
            <v>0</v>
          </cell>
          <cell r="DX440">
            <v>0</v>
          </cell>
        </row>
        <row r="441">
          <cell r="C441" t="str">
            <v>Renouv H2X392C01856</v>
          </cell>
          <cell r="D441" t="str">
            <v>COMMANDE</v>
          </cell>
          <cell r="E441" t="str">
            <v>INACTIF</v>
          </cell>
          <cell r="H441" t="str">
            <v>LARIVIERE</v>
          </cell>
          <cell r="I441" t="str">
            <v>PACE</v>
          </cell>
          <cell r="J441" t="str">
            <v>OUEST</v>
          </cell>
          <cell r="K441">
            <v>630</v>
          </cell>
          <cell r="L441" t="str">
            <v/>
          </cell>
          <cell r="M441" t="str">
            <v/>
          </cell>
          <cell r="O441" t="str">
            <v/>
          </cell>
          <cell r="P441" t="str">
            <v>CHA</v>
          </cell>
          <cell r="Q441" t="str">
            <v>FRONTAL STANDARD</v>
          </cell>
          <cell r="R441" t="str">
            <v>FENWICK</v>
          </cell>
          <cell r="S441" t="str">
            <v>H25D</v>
          </cell>
          <cell r="T441" t="str">
            <v>GASOIL</v>
          </cell>
          <cell r="V441" t="str">
            <v>POSITIONNEUR</v>
          </cell>
          <cell r="W441" t="str">
            <v>(CHA) DOSSERET</v>
          </cell>
          <cell r="X441">
            <v>2.5</v>
          </cell>
          <cell r="AB441" t="str">
            <v>4 530 mm</v>
          </cell>
          <cell r="AC441">
            <v>43845</v>
          </cell>
          <cell r="AD441">
            <v>43907</v>
          </cell>
          <cell r="AE441">
            <v>44166</v>
          </cell>
          <cell r="AG441">
            <v>43907</v>
          </cell>
          <cell r="AI441">
            <v>44166</v>
          </cell>
          <cell r="AJ441">
            <v>44166</v>
          </cell>
          <cell r="AK441">
            <v>2020</v>
          </cell>
          <cell r="AL441" t="str">
            <v/>
          </cell>
          <cell r="AO441" t="str">
            <v/>
          </cell>
          <cell r="AQ441" t="str">
            <v>LLD</v>
          </cell>
          <cell r="AR441" t="str">
            <v>LOIRE OCEAN MANUTENTION</v>
          </cell>
          <cell r="AS441" t="str">
            <v>LOIRE OCEAN MANUTENTION</v>
          </cell>
          <cell r="AT441" t="str">
            <v>2020LACH11</v>
          </cell>
          <cell r="AU441" t="str">
            <v>001702181-00</v>
          </cell>
          <cell r="AV441" t="str">
            <v/>
          </cell>
          <cell r="AW441" t="str">
            <v/>
          </cell>
          <cell r="AX441" t="str">
            <v/>
          </cell>
          <cell r="AY441" t="str">
            <v>CTR</v>
          </cell>
          <cell r="AZ441" t="str">
            <v/>
          </cell>
          <cell r="BA441">
            <v>84</v>
          </cell>
          <cell r="BB441" t="str">
            <v>NON</v>
          </cell>
          <cell r="BC441" t="str">
            <v>OUI</v>
          </cell>
          <cell r="BD441" t="str">
            <v>PREVENTIF ET CURATIF</v>
          </cell>
          <cell r="BE441" t="str">
            <v>OUI</v>
          </cell>
          <cell r="BF441" t="str">
            <v>OUI</v>
          </cell>
          <cell r="BG441">
            <v>500.63</v>
          </cell>
          <cell r="BH441">
            <v>307.3</v>
          </cell>
          <cell r="BI441">
            <v>193.33</v>
          </cell>
          <cell r="BN441" t="str">
            <v/>
          </cell>
          <cell r="BO441">
            <v>0</v>
          </cell>
          <cell r="BP441" t="str">
            <v>FORFAIT</v>
          </cell>
          <cell r="BQ441">
            <v>67</v>
          </cell>
          <cell r="BR441">
            <v>7.4720895522388062</v>
          </cell>
          <cell r="BU441">
            <v>800</v>
          </cell>
          <cell r="BX441" t="str">
            <v>INT</v>
          </cell>
          <cell r="CP441" t="str">
            <v>NON</v>
          </cell>
          <cell r="DH441">
            <v>400</v>
          </cell>
          <cell r="DI441">
            <v>175</v>
          </cell>
          <cell r="DK441">
            <v>595</v>
          </cell>
          <cell r="DT441" t="str">
            <v/>
          </cell>
          <cell r="DX441">
            <v>0</v>
          </cell>
        </row>
        <row r="442">
          <cell r="C442" t="str">
            <v>Renouv H2X392C01856</v>
          </cell>
          <cell r="D442" t="str">
            <v>ENGAGEMENT</v>
          </cell>
          <cell r="E442" t="str">
            <v>INACTIF</v>
          </cell>
          <cell r="H442" t="str">
            <v>LARIVIERE</v>
          </cell>
          <cell r="I442" t="str">
            <v>PACE</v>
          </cell>
          <cell r="J442" t="str">
            <v>OUEST</v>
          </cell>
          <cell r="K442">
            <v>630</v>
          </cell>
          <cell r="P442" t="str">
            <v>CHA</v>
          </cell>
          <cell r="Q442" t="str">
            <v>FRONTAL STANDARD</v>
          </cell>
          <cell r="R442" t="str">
            <v>FENWICK</v>
          </cell>
          <cell r="S442" t="str">
            <v>H25D</v>
          </cell>
          <cell r="T442" t="str">
            <v>GASOIL</v>
          </cell>
          <cell r="V442" t="str">
            <v>POSITIONNEUR</v>
          </cell>
          <cell r="W442" t="str">
            <v>(CHA) DOSSERET</v>
          </cell>
          <cell r="X442">
            <v>2.5</v>
          </cell>
          <cell r="AC442">
            <v>43843</v>
          </cell>
          <cell r="AD442">
            <v>43907</v>
          </cell>
          <cell r="AE442">
            <v>44166</v>
          </cell>
          <cell r="AI442">
            <v>44166</v>
          </cell>
          <cell r="AJ442">
            <v>44166</v>
          </cell>
          <cell r="AK442">
            <v>2020</v>
          </cell>
          <cell r="AQ442" t="str">
            <v>LLD</v>
          </cell>
          <cell r="AR442" t="str">
            <v>LOIRE OCEAN MANUTENTION</v>
          </cell>
          <cell r="AS442" t="str">
            <v>LOIRE OCEAN MANUTENTION</v>
          </cell>
          <cell r="AT442" t="str">
            <v>2020LACH11</v>
          </cell>
          <cell r="AV442" t="str">
            <v/>
          </cell>
          <cell r="AW442" t="str">
            <v/>
          </cell>
          <cell r="AX442" t="str">
            <v/>
          </cell>
          <cell r="AZ442" t="str">
            <v/>
          </cell>
          <cell r="BA442">
            <v>84</v>
          </cell>
          <cell r="BB442" t="str">
            <v>NON</v>
          </cell>
          <cell r="BC442" t="str">
            <v>OUI</v>
          </cell>
          <cell r="BD442" t="str">
            <v>PREVENTIF ET CURATIF</v>
          </cell>
          <cell r="BE442" t="str">
            <v>OUI</v>
          </cell>
          <cell r="BF442" t="str">
            <v>OUI</v>
          </cell>
          <cell r="BG442">
            <v>500.63</v>
          </cell>
          <cell r="BH442">
            <v>307.3</v>
          </cell>
          <cell r="BI442">
            <v>193.33</v>
          </cell>
          <cell r="BN442">
            <v>548.59</v>
          </cell>
          <cell r="BO442">
            <v>0</v>
          </cell>
          <cell r="BP442" t="str">
            <v>FORFAIT</v>
          </cell>
          <cell r="BQ442">
            <v>67</v>
          </cell>
          <cell r="BR442">
            <v>7.4720895522388062</v>
          </cell>
          <cell r="BU442">
            <v>800</v>
          </cell>
          <cell r="BX442" t="str">
            <v>INT</v>
          </cell>
          <cell r="CP442" t="str">
            <v>NON</v>
          </cell>
          <cell r="DH442">
            <v>400</v>
          </cell>
          <cell r="DI442">
            <v>175</v>
          </cell>
          <cell r="DK442">
            <v>595</v>
          </cell>
          <cell r="DT442" t="str">
            <v/>
          </cell>
          <cell r="DX442">
            <v>0</v>
          </cell>
        </row>
        <row r="443">
          <cell r="C443" t="str">
            <v>13800</v>
          </cell>
          <cell r="D443" t="str">
            <v>MATERIEL</v>
          </cell>
          <cell r="E443" t="str">
            <v>INACTIF</v>
          </cell>
          <cell r="F443" t="str">
            <v/>
          </cell>
          <cell r="G443" t="str">
            <v/>
          </cell>
          <cell r="H443" t="str">
            <v>LARIVIERE</v>
          </cell>
          <cell r="I443" t="str">
            <v>PANTIN</v>
          </cell>
          <cell r="J443" t="str">
            <v>ILE DE France CENTRE</v>
          </cell>
          <cell r="K443" t="str">
            <v>055</v>
          </cell>
          <cell r="L443" t="str">
            <v/>
          </cell>
          <cell r="M443" t="str">
            <v/>
          </cell>
          <cell r="O443" t="str">
            <v/>
          </cell>
          <cell r="P443" t="str">
            <v>CHA</v>
          </cell>
          <cell r="R443" t="str">
            <v>TOYOTA</v>
          </cell>
          <cell r="S443" t="str">
            <v>02 8 FDF25</v>
          </cell>
          <cell r="T443" t="str">
            <v>GASOIL</v>
          </cell>
          <cell r="V443" t="str">
            <v/>
          </cell>
          <cell r="W443" t="str">
            <v/>
          </cell>
          <cell r="X443">
            <v>2.5</v>
          </cell>
          <cell r="AD443">
            <v>40603</v>
          </cell>
          <cell r="AE443">
            <v>40603</v>
          </cell>
          <cell r="AG443">
            <v>40603</v>
          </cell>
          <cell r="AI443">
            <v>42429</v>
          </cell>
          <cell r="AJ443">
            <v>42401</v>
          </cell>
          <cell r="AK443">
            <v>2016</v>
          </cell>
          <cell r="AL443">
            <v>3</v>
          </cell>
          <cell r="AM443">
            <v>42247</v>
          </cell>
          <cell r="AN443">
            <v>42109</v>
          </cell>
          <cell r="AO443">
            <v>12</v>
          </cell>
          <cell r="AP443">
            <v>42432</v>
          </cell>
          <cell r="AQ443" t="str">
            <v>LLD</v>
          </cell>
          <cell r="AR443" t="str">
            <v>CFM CIE FSE MANUTENTION</v>
          </cell>
          <cell r="AS443" t="str">
            <v>CFM CIE FSE MANUTENTION</v>
          </cell>
          <cell r="AT443" t="str">
            <v/>
          </cell>
          <cell r="AU443" t="str">
            <v>8</v>
          </cell>
          <cell r="AV443" t="str">
            <v>OUI</v>
          </cell>
          <cell r="AW443" t="str">
            <v>1ER MARS</v>
          </cell>
          <cell r="AX443">
            <v>25265</v>
          </cell>
          <cell r="AY443" t="str">
            <v>CTR</v>
          </cell>
          <cell r="AZ443" t="str">
            <v/>
          </cell>
          <cell r="BA443">
            <v>60</v>
          </cell>
          <cell r="BB443" t="str">
            <v>NON</v>
          </cell>
          <cell r="BC443" t="str">
            <v>NON</v>
          </cell>
          <cell r="BD443" t="str">
            <v>PREVENTIF ET CURATIF</v>
          </cell>
          <cell r="BE443" t="str">
            <v>NON</v>
          </cell>
          <cell r="BF443" t="str">
            <v>OUI</v>
          </cell>
          <cell r="BG443">
            <v>595.01</v>
          </cell>
          <cell r="BH443">
            <v>595.01</v>
          </cell>
          <cell r="BI443">
            <v>0</v>
          </cell>
          <cell r="BN443">
            <v>583</v>
          </cell>
          <cell r="BO443">
            <v>3.04</v>
          </cell>
          <cell r="BP443" t="str">
            <v>FORFAIT</v>
          </cell>
          <cell r="BQ443">
            <v>83</v>
          </cell>
          <cell r="BR443">
            <v>7.1687951807228911</v>
          </cell>
          <cell r="BU443">
            <v>996</v>
          </cell>
          <cell r="BX443" t="str">
            <v>INT</v>
          </cell>
          <cell r="CP443" t="str">
            <v>NON</v>
          </cell>
          <cell r="DH443">
            <v>400</v>
          </cell>
          <cell r="DI443">
            <v>175</v>
          </cell>
          <cell r="DK443">
            <v>595</v>
          </cell>
          <cell r="DT443" t="str">
            <v/>
          </cell>
          <cell r="DX443">
            <v>0</v>
          </cell>
        </row>
        <row r="444">
          <cell r="C444" t="str">
            <v>H2X392C00851</v>
          </cell>
          <cell r="D444" t="str">
            <v>MATERIEL</v>
          </cell>
          <cell r="E444" t="str">
            <v>INACTIF</v>
          </cell>
          <cell r="F444" t="str">
            <v/>
          </cell>
          <cell r="G444" t="str">
            <v/>
          </cell>
          <cell r="H444" t="str">
            <v>LARIVIERE</v>
          </cell>
          <cell r="I444" t="str">
            <v>PANTIN</v>
          </cell>
          <cell r="J444" t="str">
            <v>ILE DE France CENTRE</v>
          </cell>
          <cell r="K444" t="str">
            <v>055</v>
          </cell>
          <cell r="L444" t="str">
            <v>RENOUVELLEMENT</v>
          </cell>
          <cell r="M444">
            <v>2019</v>
          </cell>
          <cell r="N444" t="str">
            <v>RENOUVELLEMENT</v>
          </cell>
          <cell r="O444" t="str">
            <v>08.DOSSIER CLOT</v>
          </cell>
          <cell r="P444" t="str">
            <v>CHA</v>
          </cell>
          <cell r="R444" t="str">
            <v>FENWICK</v>
          </cell>
          <cell r="S444" t="str">
            <v>H25D</v>
          </cell>
          <cell r="T444" t="str">
            <v>GASOIL</v>
          </cell>
          <cell r="V444" t="str">
            <v/>
          </cell>
          <cell r="W444" t="str">
            <v/>
          </cell>
          <cell r="X444">
            <v>2.5</v>
          </cell>
          <cell r="AD444">
            <v>41091</v>
          </cell>
          <cell r="AE444">
            <v>41088</v>
          </cell>
          <cell r="AG444">
            <v>41091</v>
          </cell>
          <cell r="AI444">
            <v>43646</v>
          </cell>
          <cell r="AJ444">
            <v>43617</v>
          </cell>
          <cell r="AK444">
            <v>2019</v>
          </cell>
          <cell r="AL444">
            <v>3</v>
          </cell>
          <cell r="AM444">
            <v>43464</v>
          </cell>
          <cell r="AN444">
            <v>43297</v>
          </cell>
          <cell r="AO444">
            <v>12</v>
          </cell>
          <cell r="AP444">
            <v>43711</v>
          </cell>
          <cell r="AQ444" t="str">
            <v>LLD</v>
          </cell>
          <cell r="AR444" t="str">
            <v>LOIRE OCEAN MANUTENTION</v>
          </cell>
          <cell r="AS444" t="str">
            <v>LOIRE OCEAN MANUTENTION</v>
          </cell>
          <cell r="AT444" t="str">
            <v/>
          </cell>
          <cell r="AU444" t="str">
            <v>HS001649</v>
          </cell>
          <cell r="AV444" t="str">
            <v>OUI</v>
          </cell>
          <cell r="AW444" t="str">
            <v>1ER AOUT</v>
          </cell>
          <cell r="AX444">
            <v>43438</v>
          </cell>
          <cell r="AY444" t="str">
            <v>CTR</v>
          </cell>
          <cell r="AZ444" t="str">
            <v/>
          </cell>
          <cell r="BA444">
            <v>84</v>
          </cell>
          <cell r="BB444" t="str">
            <v>NON</v>
          </cell>
          <cell r="BC444" t="str">
            <v>OUI</v>
          </cell>
          <cell r="BD444" t="str">
            <v>PREVENTIF ET CURATIF</v>
          </cell>
          <cell r="BE444" t="str">
            <v>OUI</v>
          </cell>
          <cell r="BF444" t="str">
            <v>OUI</v>
          </cell>
          <cell r="BG444">
            <v>581.95000000000005</v>
          </cell>
          <cell r="BH444">
            <v>581.95000000000005</v>
          </cell>
          <cell r="BI444">
            <v>0</v>
          </cell>
          <cell r="BN444">
            <v>538</v>
          </cell>
          <cell r="BO444">
            <v>4.41</v>
          </cell>
          <cell r="BP444" t="str">
            <v>FORFAIT</v>
          </cell>
          <cell r="BQ444">
            <v>67</v>
          </cell>
          <cell r="BR444">
            <v>8.6858208955223883</v>
          </cell>
          <cell r="BU444">
            <v>800</v>
          </cell>
          <cell r="BW444">
            <v>5234</v>
          </cell>
          <cell r="BX444" t="str">
            <v>INT</v>
          </cell>
          <cell r="CP444" t="str">
            <v>SUPP</v>
          </cell>
          <cell r="DH444">
            <v>400</v>
          </cell>
          <cell r="DI444">
            <v>175</v>
          </cell>
          <cell r="DK444">
            <v>595</v>
          </cell>
          <cell r="DS444">
            <v>43726</v>
          </cell>
          <cell r="DT444">
            <v>43908</v>
          </cell>
          <cell r="DV444">
            <v>60.860465116279073</v>
          </cell>
          <cell r="DW444">
            <v>730.32558139534888</v>
          </cell>
          <cell r="DX444">
            <v>5112.2790697674418</v>
          </cell>
        </row>
        <row r="445">
          <cell r="C445" t="str">
            <v>H2X392E00057</v>
          </cell>
          <cell r="D445" t="str">
            <v>MATERIEL</v>
          </cell>
          <cell r="E445" t="str">
            <v>ACTIF</v>
          </cell>
          <cell r="F445" t="str">
            <v/>
          </cell>
          <cell r="G445" t="str">
            <v/>
          </cell>
          <cell r="H445" t="str">
            <v>LARIVIERE</v>
          </cell>
          <cell r="I445" t="str">
            <v>PANTIN</v>
          </cell>
          <cell r="J445" t="str">
            <v>ILE DE France CENTRE</v>
          </cell>
          <cell r="K445" t="str">
            <v>055</v>
          </cell>
          <cell r="L445" t="str">
            <v>RENOUVELLEMENT</v>
          </cell>
          <cell r="M445">
            <v>2021</v>
          </cell>
          <cell r="N445" t="str">
            <v>RENOUVELLEMENT</v>
          </cell>
          <cell r="O445" t="str">
            <v>01.EXPRESSION DE BESOIN EN COURS</v>
          </cell>
          <cell r="P445" t="str">
            <v>CHA</v>
          </cell>
          <cell r="Q445" t="str">
            <v>FRONTAL STANDARD</v>
          </cell>
          <cell r="R445" t="str">
            <v>FENWICK</v>
          </cell>
          <cell r="S445" t="str">
            <v>H25D</v>
          </cell>
          <cell r="T445" t="str">
            <v>GASOIL</v>
          </cell>
          <cell r="V445" t="str">
            <v>POSITIONNEUR</v>
          </cell>
          <cell r="W445" t="str">
            <v/>
          </cell>
          <cell r="X445">
            <v>2.5</v>
          </cell>
          <cell r="AB445" t="str">
            <v>4450 mm</v>
          </cell>
          <cell r="AD445">
            <v>41730</v>
          </cell>
          <cell r="AE445">
            <v>41698</v>
          </cell>
          <cell r="AG445">
            <v>41730</v>
          </cell>
          <cell r="AI445">
            <v>44286</v>
          </cell>
          <cell r="AJ445">
            <v>44256</v>
          </cell>
          <cell r="AK445">
            <v>2021</v>
          </cell>
          <cell r="AL445">
            <v>3</v>
          </cell>
          <cell r="AM445">
            <v>44106</v>
          </cell>
          <cell r="AN445">
            <v>44105</v>
          </cell>
          <cell r="AO445">
            <v>12</v>
          </cell>
          <cell r="AQ445" t="str">
            <v>LLD</v>
          </cell>
          <cell r="AR445" t="str">
            <v>FENWICK LEASE</v>
          </cell>
          <cell r="AS445" t="str">
            <v>FENWICK LEASE</v>
          </cell>
          <cell r="AT445" t="str">
            <v/>
          </cell>
          <cell r="AU445" t="str">
            <v>001127737-00</v>
          </cell>
          <cell r="AV445" t="str">
            <v>OUI</v>
          </cell>
          <cell r="AW445" t="str">
            <v>SIG</v>
          </cell>
          <cell r="AX445">
            <v>54883</v>
          </cell>
          <cell r="AY445" t="str">
            <v>CTR</v>
          </cell>
          <cell r="AZ445" t="str">
            <v/>
          </cell>
          <cell r="BA445">
            <v>84</v>
          </cell>
          <cell r="BB445" t="str">
            <v>NON</v>
          </cell>
          <cell r="BC445" t="str">
            <v>OUI</v>
          </cell>
          <cell r="BD445" t="str">
            <v>PREVENTIF ET CURATIF</v>
          </cell>
          <cell r="BE445" t="str">
            <v>NON</v>
          </cell>
          <cell r="BF445" t="str">
            <v>OUI</v>
          </cell>
          <cell r="BG445">
            <v>466.02</v>
          </cell>
          <cell r="BH445">
            <v>313</v>
          </cell>
          <cell r="BI445">
            <v>153.02000000000001</v>
          </cell>
          <cell r="BN445">
            <v>462</v>
          </cell>
          <cell r="BO445">
            <v>4.0199999999999996</v>
          </cell>
          <cell r="BP445" t="str">
            <v>FORFAIT</v>
          </cell>
          <cell r="BQ445">
            <v>67</v>
          </cell>
          <cell r="BR445">
            <v>6.955522388059701</v>
          </cell>
          <cell r="BU445">
            <v>800</v>
          </cell>
          <cell r="BV445">
            <v>5600</v>
          </cell>
          <cell r="BW445">
            <v>4069</v>
          </cell>
          <cell r="BX445" t="str">
            <v>INT</v>
          </cell>
          <cell r="CP445" t="str">
            <v>RC</v>
          </cell>
          <cell r="DF445">
            <v>44286</v>
          </cell>
          <cell r="DG445">
            <v>2021</v>
          </cell>
          <cell r="DH445">
            <v>400</v>
          </cell>
          <cell r="DI445">
            <v>175</v>
          </cell>
          <cell r="DK445">
            <v>595</v>
          </cell>
          <cell r="DS445">
            <v>44245</v>
          </cell>
          <cell r="DT445">
            <v>44426</v>
          </cell>
          <cell r="DV445">
            <v>49.024096385542165</v>
          </cell>
          <cell r="DW445">
            <v>588.28915662650593</v>
          </cell>
          <cell r="DX445">
            <v>4118.0240963855413</v>
          </cell>
        </row>
        <row r="446">
          <cell r="C446" t="str">
            <v>RENOUV H2X392E00057</v>
          </cell>
          <cell r="D446" t="str">
            <v>ENGAGEMENT</v>
          </cell>
          <cell r="E446" t="str">
            <v>INACTIF</v>
          </cell>
          <cell r="G446" t="str">
            <v/>
          </cell>
          <cell r="H446" t="str">
            <v>LARIVIERE</v>
          </cell>
          <cell r="I446" t="str">
            <v>PANTIN</v>
          </cell>
          <cell r="J446" t="str">
            <v>ILE DE France CENTRE</v>
          </cell>
          <cell r="K446" t="str">
            <v>055</v>
          </cell>
          <cell r="L446" t="str">
            <v>RENOUVELLEMENT</v>
          </cell>
          <cell r="M446">
            <v>2021</v>
          </cell>
          <cell r="N446" t="str">
            <v>RENOUVELLEMENT</v>
          </cell>
          <cell r="P446" t="str">
            <v>CHA</v>
          </cell>
          <cell r="Q446" t="str">
            <v>FRONTAL STANDARD</v>
          </cell>
          <cell r="R446" t="str">
            <v>FENWICK</v>
          </cell>
          <cell r="S446" t="str">
            <v>H25D</v>
          </cell>
          <cell r="T446" t="str">
            <v>GASOIL</v>
          </cell>
          <cell r="X446">
            <v>2.5</v>
          </cell>
          <cell r="AC446">
            <v>44105</v>
          </cell>
          <cell r="AI446">
            <v>44286</v>
          </cell>
          <cell r="AJ446">
            <v>44256</v>
          </cell>
          <cell r="AK446">
            <v>2021</v>
          </cell>
          <cell r="AQ446" t="str">
            <v>LLD</v>
          </cell>
          <cell r="AR446" t="str">
            <v>FENWICK LEASE</v>
          </cell>
          <cell r="AS446" t="str">
            <v>FENWICK LEASE</v>
          </cell>
          <cell r="AT446" t="str">
            <v>2020LACH68</v>
          </cell>
          <cell r="BB446" t="str">
            <v>NON</v>
          </cell>
          <cell r="BC446" t="str">
            <v>OUI</v>
          </cell>
          <cell r="BD446" t="str">
            <v>PREVENTIF ET CURATIF</v>
          </cell>
          <cell r="BE446" t="str">
            <v>NON</v>
          </cell>
          <cell r="BF446" t="str">
            <v>OUI</v>
          </cell>
          <cell r="BG446">
            <v>595</v>
          </cell>
          <cell r="BH446">
            <v>400</v>
          </cell>
          <cell r="BI446">
            <v>175</v>
          </cell>
          <cell r="CP446" t="str">
            <v>NON</v>
          </cell>
          <cell r="DT446" t="str">
            <v/>
          </cell>
          <cell r="DX446">
            <v>0</v>
          </cell>
        </row>
        <row r="447">
          <cell r="C447" t="str">
            <v>RENOUV H2X392E00057</v>
          </cell>
          <cell r="D447" t="str">
            <v>COMMANDE</v>
          </cell>
          <cell r="E447" t="str">
            <v>ACTIF</v>
          </cell>
          <cell r="F447" t="str">
            <v>ARC de Commande</v>
          </cell>
          <cell r="G447" t="str">
            <v/>
          </cell>
          <cell r="H447" t="str">
            <v>LARIVIERE</v>
          </cell>
          <cell r="I447" t="str">
            <v>PANTIN</v>
          </cell>
          <cell r="J447" t="str">
            <v>ILE DE France CENTRE</v>
          </cell>
          <cell r="K447" t="str">
            <v>055</v>
          </cell>
          <cell r="L447" t="str">
            <v>RENOUVELLEMENT</v>
          </cell>
          <cell r="M447">
            <v>2021</v>
          </cell>
          <cell r="N447" t="str">
            <v>RENOUVELLEMENT</v>
          </cell>
          <cell r="P447" t="str">
            <v>CHA</v>
          </cell>
          <cell r="Q447" t="str">
            <v>FRONTAL STANDARD</v>
          </cell>
          <cell r="R447" t="str">
            <v>FENWICK</v>
          </cell>
          <cell r="S447" t="str">
            <v>E25</v>
          </cell>
          <cell r="T447" t="str">
            <v>ELECTRIQUE</v>
          </cell>
          <cell r="V447" t="str">
            <v>POSITIONNEUR</v>
          </cell>
          <cell r="W447" t="str">
            <v>(CHA) DOSSERET</v>
          </cell>
          <cell r="X447">
            <v>2.5</v>
          </cell>
          <cell r="AB447" t="str">
            <v>4530 mm</v>
          </cell>
          <cell r="AC447">
            <v>44105</v>
          </cell>
          <cell r="AD447">
            <v>44293</v>
          </cell>
          <cell r="AE447">
            <v>44407</v>
          </cell>
          <cell r="AG447">
            <v>44286</v>
          </cell>
          <cell r="AI447">
            <v>44286</v>
          </cell>
          <cell r="AJ447">
            <v>44256</v>
          </cell>
          <cell r="AK447">
            <v>2021</v>
          </cell>
          <cell r="AQ447" t="str">
            <v>LLD</v>
          </cell>
          <cell r="AR447" t="str">
            <v>FENWICK LEASE</v>
          </cell>
          <cell r="AS447" t="str">
            <v>FENWICK LEASE</v>
          </cell>
          <cell r="AT447" t="str">
            <v>2020LACH68</v>
          </cell>
          <cell r="BB447" t="str">
            <v>NON</v>
          </cell>
          <cell r="BC447" t="str">
            <v>OUI</v>
          </cell>
          <cell r="BD447" t="str">
            <v>PREVENTIF ET CURATIF</v>
          </cell>
          <cell r="BE447" t="str">
            <v>NON</v>
          </cell>
          <cell r="BF447" t="str">
            <v>OUI</v>
          </cell>
          <cell r="BG447">
            <v>595</v>
          </cell>
          <cell r="BH447">
            <v>400</v>
          </cell>
          <cell r="BI447">
            <v>175</v>
          </cell>
          <cell r="CP447" t="str">
            <v>NON</v>
          </cell>
          <cell r="DT447" t="str">
            <v/>
          </cell>
          <cell r="DX447">
            <v>0</v>
          </cell>
        </row>
        <row r="448">
          <cell r="C448" t="str">
            <v>H2X392V01824</v>
          </cell>
          <cell r="D448" t="str">
            <v>COMMANDE</v>
          </cell>
          <cell r="E448" t="str">
            <v>INACTIF</v>
          </cell>
          <cell r="F448" t="str">
            <v/>
          </cell>
          <cell r="G448" t="str">
            <v xml:space="preserve"> </v>
          </cell>
          <cell r="H448" t="str">
            <v>LARIVIERE</v>
          </cell>
          <cell r="I448" t="str">
            <v>PANTIN</v>
          </cell>
          <cell r="J448" t="str">
            <v>ILE DE France CENTRE</v>
          </cell>
          <cell r="K448" t="str">
            <v>055</v>
          </cell>
          <cell r="L448" t="str">
            <v/>
          </cell>
          <cell r="M448" t="str">
            <v/>
          </cell>
          <cell r="O448" t="str">
            <v/>
          </cell>
          <cell r="P448" t="str">
            <v>CHA</v>
          </cell>
          <cell r="Q448" t="str">
            <v>FRONTAL STANDARD</v>
          </cell>
          <cell r="R448" t="str">
            <v>FENWICK</v>
          </cell>
          <cell r="S448" t="str">
            <v>H25D</v>
          </cell>
          <cell r="T448" t="str">
            <v>GASOIL</v>
          </cell>
          <cell r="V448" t="str">
            <v>POSITIONNEUR</v>
          </cell>
          <cell r="X448">
            <v>2.5</v>
          </cell>
          <cell r="AD448">
            <v>43598</v>
          </cell>
          <cell r="AE448">
            <v>43690</v>
          </cell>
          <cell r="AG448">
            <v>43598</v>
          </cell>
          <cell r="AI448">
            <v>43690</v>
          </cell>
          <cell r="AJ448">
            <v>43678</v>
          </cell>
          <cell r="AK448">
            <v>2019</v>
          </cell>
          <cell r="AL448">
            <v>3</v>
          </cell>
          <cell r="AM448">
            <v>43508</v>
          </cell>
          <cell r="AO448">
            <v>12</v>
          </cell>
          <cell r="AQ448" t="str">
            <v>LLD</v>
          </cell>
          <cell r="AR448" t="str">
            <v>FENWICK LEASE</v>
          </cell>
          <cell r="AS448" t="str">
            <v>FENWICK LEASE</v>
          </cell>
          <cell r="AT448" t="str">
            <v>2019LACH29</v>
          </cell>
          <cell r="AU448" t="str">
            <v>001642198-00</v>
          </cell>
          <cell r="AV448" t="str">
            <v>OUI</v>
          </cell>
          <cell r="AW448" t="str">
            <v>SIG</v>
          </cell>
          <cell r="AX448">
            <v>63587</v>
          </cell>
          <cell r="AY448" t="str">
            <v>CTR</v>
          </cell>
          <cell r="AZ448" t="str">
            <v/>
          </cell>
          <cell r="BA448">
            <v>84</v>
          </cell>
          <cell r="BB448" t="str">
            <v>NON</v>
          </cell>
          <cell r="BC448" t="str">
            <v>OUI</v>
          </cell>
          <cell r="BD448" t="str">
            <v>PREVENTIF ET CURATIF</v>
          </cell>
          <cell r="BE448" t="str">
            <v>NON</v>
          </cell>
          <cell r="BF448" t="str">
            <v>OUI</v>
          </cell>
          <cell r="BG448">
            <v>493.77</v>
          </cell>
          <cell r="BH448">
            <v>336.6</v>
          </cell>
          <cell r="BI448">
            <v>157.16999999999999</v>
          </cell>
          <cell r="BN448">
            <v>493.77</v>
          </cell>
          <cell r="BO448">
            <v>4</v>
          </cell>
          <cell r="BP448" t="str">
            <v>FORFAIT</v>
          </cell>
          <cell r="BQ448">
            <v>67</v>
          </cell>
          <cell r="BR448">
            <v>7.3697014925373132</v>
          </cell>
          <cell r="BU448">
            <v>800</v>
          </cell>
          <cell r="BW448">
            <v>732</v>
          </cell>
          <cell r="BX448" t="str">
            <v>INT</v>
          </cell>
          <cell r="CP448" t="str">
            <v>NON</v>
          </cell>
          <cell r="DS448">
            <v>44245</v>
          </cell>
          <cell r="DT448">
            <v>44426</v>
          </cell>
          <cell r="DV448">
            <v>40.666666666666664</v>
          </cell>
          <cell r="DW448">
            <v>488</v>
          </cell>
          <cell r="DX448">
            <v>3416</v>
          </cell>
        </row>
        <row r="449">
          <cell r="C449" t="str">
            <v>H2X392V01824</v>
          </cell>
          <cell r="D449" t="str">
            <v>MATERIEL</v>
          </cell>
          <cell r="E449" t="str">
            <v>ACTIF</v>
          </cell>
          <cell r="F449" t="str">
            <v/>
          </cell>
          <cell r="G449" t="str">
            <v/>
          </cell>
          <cell r="H449" t="str">
            <v>LARIVIERE</v>
          </cell>
          <cell r="I449" t="str">
            <v>PANTIN</v>
          </cell>
          <cell r="J449" t="str">
            <v>ILE DE France CENTRE</v>
          </cell>
          <cell r="K449" t="str">
            <v>055</v>
          </cell>
          <cell r="L449" t="str">
            <v/>
          </cell>
          <cell r="M449" t="str">
            <v/>
          </cell>
          <cell r="O449" t="str">
            <v/>
          </cell>
          <cell r="P449" t="str">
            <v>CHA</v>
          </cell>
          <cell r="Q449" t="str">
            <v>FRONTAL STANDARD</v>
          </cell>
          <cell r="R449" t="str">
            <v>FENWICK</v>
          </cell>
          <cell r="S449" t="str">
            <v>H25D</v>
          </cell>
          <cell r="T449" t="str">
            <v>GASOIL</v>
          </cell>
          <cell r="V449" t="str">
            <v>POSITIONNEUR</v>
          </cell>
          <cell r="X449">
            <v>2.5</v>
          </cell>
          <cell r="AD449">
            <v>43709</v>
          </cell>
          <cell r="AE449">
            <v>43690</v>
          </cell>
          <cell r="AG449">
            <v>43709</v>
          </cell>
          <cell r="AI449">
            <v>46265</v>
          </cell>
          <cell r="AJ449">
            <v>46235</v>
          </cell>
          <cell r="AK449">
            <v>2026</v>
          </cell>
          <cell r="AL449">
            <v>3</v>
          </cell>
          <cell r="AM449">
            <v>46083</v>
          </cell>
          <cell r="AO449">
            <v>12</v>
          </cell>
          <cell r="AQ449" t="str">
            <v>LLD</v>
          </cell>
          <cell r="AR449" t="str">
            <v>FENWICK LEASE</v>
          </cell>
          <cell r="AS449" t="str">
            <v>FENWICK LEASE</v>
          </cell>
          <cell r="AT449" t="str">
            <v>2019LACH29</v>
          </cell>
          <cell r="AU449" t="str">
            <v>001642198-00</v>
          </cell>
          <cell r="AV449" t="str">
            <v>OUI</v>
          </cell>
          <cell r="AW449" t="str">
            <v>SIG</v>
          </cell>
          <cell r="AX449">
            <v>63587</v>
          </cell>
          <cell r="AY449" t="str">
            <v>CTR</v>
          </cell>
          <cell r="AZ449" t="str">
            <v/>
          </cell>
          <cell r="BA449">
            <v>84</v>
          </cell>
          <cell r="BB449" t="str">
            <v>NON</v>
          </cell>
          <cell r="BC449" t="str">
            <v>OUI</v>
          </cell>
          <cell r="BD449" t="str">
            <v>PREVENTIF ET CURATIF</v>
          </cell>
          <cell r="BE449" t="str">
            <v>NON</v>
          </cell>
          <cell r="BF449" t="str">
            <v>OUI</v>
          </cell>
          <cell r="BG449">
            <v>493.77</v>
          </cell>
          <cell r="BH449">
            <v>336.6</v>
          </cell>
          <cell r="BI449">
            <v>157.16999999999999</v>
          </cell>
          <cell r="BN449">
            <v>493.77</v>
          </cell>
          <cell r="BO449">
            <v>4</v>
          </cell>
          <cell r="BP449" t="str">
            <v>FORFAIT</v>
          </cell>
          <cell r="BQ449">
            <v>67</v>
          </cell>
          <cell r="BR449">
            <v>7.3697014925373132</v>
          </cell>
          <cell r="BU449">
            <v>800</v>
          </cell>
          <cell r="BV449">
            <v>5600</v>
          </cell>
          <cell r="BW449">
            <v>732</v>
          </cell>
          <cell r="BX449" t="str">
            <v>INT</v>
          </cell>
          <cell r="CP449" t="str">
            <v>RC</v>
          </cell>
          <cell r="DS449">
            <v>44245</v>
          </cell>
          <cell r="DT449">
            <v>44426</v>
          </cell>
          <cell r="DV449">
            <v>40.666666666666664</v>
          </cell>
          <cell r="DW449">
            <v>488</v>
          </cell>
          <cell r="DX449">
            <v>3416</v>
          </cell>
        </row>
        <row r="450">
          <cell r="C450" t="str">
            <v>H2X393C03869</v>
          </cell>
          <cell r="D450" t="str">
            <v>MATERIEL</v>
          </cell>
          <cell r="E450" t="str">
            <v>INACTIF</v>
          </cell>
          <cell r="F450" t="str">
            <v/>
          </cell>
          <cell r="G450" t="str">
            <v/>
          </cell>
          <cell r="H450" t="str">
            <v>LARIVIERE</v>
          </cell>
          <cell r="I450" t="str">
            <v>PANTIN</v>
          </cell>
          <cell r="J450" t="str">
            <v>ILE DE France CENTRE</v>
          </cell>
          <cell r="K450" t="str">
            <v>055</v>
          </cell>
          <cell r="L450" t="str">
            <v>RENOUVELLEMENT</v>
          </cell>
          <cell r="M450">
            <v>2019</v>
          </cell>
          <cell r="N450" t="str">
            <v>RENOUVELLEMENT</v>
          </cell>
          <cell r="O450" t="str">
            <v>08.DOSSIER CLOT</v>
          </cell>
          <cell r="P450" t="str">
            <v>CHA</v>
          </cell>
          <cell r="R450" t="str">
            <v>FENWICK</v>
          </cell>
          <cell r="S450" t="str">
            <v>H30D</v>
          </cell>
          <cell r="T450" t="str">
            <v>GASOIL</v>
          </cell>
          <cell r="V450" t="str">
            <v/>
          </cell>
          <cell r="W450" t="str">
            <v/>
          </cell>
          <cell r="X450">
            <v>3</v>
          </cell>
          <cell r="AD450">
            <v>41170</v>
          </cell>
          <cell r="AG450">
            <v>41170</v>
          </cell>
          <cell r="AI450">
            <v>43725</v>
          </cell>
          <cell r="AJ450">
            <v>43709</v>
          </cell>
          <cell r="AK450">
            <v>2019</v>
          </cell>
          <cell r="AL450">
            <v>3</v>
          </cell>
          <cell r="AM450">
            <v>43543</v>
          </cell>
          <cell r="AN450">
            <v>43297</v>
          </cell>
          <cell r="AO450">
            <v>12</v>
          </cell>
          <cell r="AP450">
            <v>43738</v>
          </cell>
          <cell r="AQ450" t="str">
            <v>LLD</v>
          </cell>
          <cell r="AR450" t="str">
            <v>LOIRE OCEAN MANUTENTION</v>
          </cell>
          <cell r="AS450" t="str">
            <v>LOIRE OCEAN MANUTENTION</v>
          </cell>
          <cell r="AT450" t="str">
            <v/>
          </cell>
          <cell r="AU450" t="str">
            <v>HS001721</v>
          </cell>
          <cell r="AV450" t="str">
            <v>OUI</v>
          </cell>
          <cell r="AW450" t="str">
            <v>1ER OCTOBRE</v>
          </cell>
          <cell r="AX450">
            <v>49130</v>
          </cell>
          <cell r="AY450" t="str">
            <v>CTR</v>
          </cell>
          <cell r="AZ450" t="str">
            <v/>
          </cell>
          <cell r="BA450">
            <v>84</v>
          </cell>
          <cell r="BB450" t="str">
            <v>NON</v>
          </cell>
          <cell r="BC450" t="str">
            <v>OUI</v>
          </cell>
          <cell r="BD450" t="str">
            <v>PREVENTIF ET CURATIF</v>
          </cell>
          <cell r="BE450" t="str">
            <v>OUI</v>
          </cell>
          <cell r="BF450" t="str">
            <v>OUI</v>
          </cell>
          <cell r="BG450">
            <v>597.04999999999995</v>
          </cell>
          <cell r="BH450">
            <v>597.04999999999995</v>
          </cell>
          <cell r="BI450">
            <v>0</v>
          </cell>
          <cell r="BN450">
            <v>563</v>
          </cell>
          <cell r="BO450">
            <v>4.75</v>
          </cell>
          <cell r="BP450" t="str">
            <v>FORFAIT</v>
          </cell>
          <cell r="BQ450">
            <v>67</v>
          </cell>
          <cell r="BR450">
            <v>8.9111940298507459</v>
          </cell>
          <cell r="BU450">
            <v>800</v>
          </cell>
          <cell r="BW450">
            <v>4113</v>
          </cell>
          <cell r="BX450" t="str">
            <v>INT</v>
          </cell>
          <cell r="CP450" t="str">
            <v>SUPP</v>
          </cell>
          <cell r="DS450">
            <v>43726</v>
          </cell>
          <cell r="DT450">
            <v>43908</v>
          </cell>
          <cell r="DV450">
            <v>48.964285714285715</v>
          </cell>
          <cell r="DW450">
            <v>587.57142857142856</v>
          </cell>
          <cell r="DX450">
            <v>4113</v>
          </cell>
        </row>
        <row r="451">
          <cell r="C451" t="str">
            <v>H2X393D55099</v>
          </cell>
          <cell r="D451" t="str">
            <v>MATERIEL</v>
          </cell>
          <cell r="E451" t="str">
            <v>ACTIF</v>
          </cell>
          <cell r="F451" t="str">
            <v/>
          </cell>
          <cell r="G451" t="str">
            <v/>
          </cell>
          <cell r="H451" t="str">
            <v>LARIVIERE</v>
          </cell>
          <cell r="I451" t="str">
            <v>PANTIN</v>
          </cell>
          <cell r="J451" t="str">
            <v>ILE DE France CENTRE</v>
          </cell>
          <cell r="K451" t="str">
            <v>055</v>
          </cell>
          <cell r="L451" t="str">
            <v>RENOUVELLEMENT</v>
          </cell>
          <cell r="M451">
            <v>2021</v>
          </cell>
          <cell r="N451" t="str">
            <v>RENOUVELLEMENT</v>
          </cell>
          <cell r="O451" t="str">
            <v>01.EXPRESSION DE BESOIN EN COURS</v>
          </cell>
          <cell r="P451" t="str">
            <v>CHA</v>
          </cell>
          <cell r="Q451" t="str">
            <v>FRONTAL STANDARD</v>
          </cell>
          <cell r="R451" t="str">
            <v>FENWICK</v>
          </cell>
          <cell r="S451" t="str">
            <v>H30D</v>
          </cell>
          <cell r="T451" t="str">
            <v>GASOIL</v>
          </cell>
          <cell r="V451" t="str">
            <v>POSITIONNEUR</v>
          </cell>
          <cell r="W451" t="str">
            <v/>
          </cell>
          <cell r="X451">
            <v>3</v>
          </cell>
          <cell r="AB451" t="str">
            <v>4450 mm</v>
          </cell>
          <cell r="AD451">
            <v>41730</v>
          </cell>
          <cell r="AE451">
            <v>41709</v>
          </cell>
          <cell r="AG451">
            <v>41730</v>
          </cell>
          <cell r="AI451">
            <v>44286</v>
          </cell>
          <cell r="AJ451">
            <v>44256</v>
          </cell>
          <cell r="AK451">
            <v>2021</v>
          </cell>
          <cell r="AL451">
            <v>3</v>
          </cell>
          <cell r="AM451">
            <v>44106</v>
          </cell>
          <cell r="AN451">
            <v>44019</v>
          </cell>
          <cell r="AO451">
            <v>12</v>
          </cell>
          <cell r="AQ451" t="str">
            <v>LLD</v>
          </cell>
          <cell r="AR451" t="str">
            <v>FENWICK LEASE</v>
          </cell>
          <cell r="AS451" t="str">
            <v>FENWICK LEASE</v>
          </cell>
          <cell r="AT451" t="str">
            <v/>
          </cell>
          <cell r="AU451" t="str">
            <v>001127665-00</v>
          </cell>
          <cell r="AV451" t="str">
            <v>OUI</v>
          </cell>
          <cell r="AW451" t="str">
            <v>SIG</v>
          </cell>
          <cell r="AX451">
            <v>61384</v>
          </cell>
          <cell r="AY451" t="str">
            <v>CTR</v>
          </cell>
          <cell r="AZ451" t="str">
            <v/>
          </cell>
          <cell r="BA451">
            <v>84</v>
          </cell>
          <cell r="BB451" t="str">
            <v>NON</v>
          </cell>
          <cell r="BC451" t="str">
            <v>OUI</v>
          </cell>
          <cell r="BD451" t="str">
            <v>PREVENTIF ET CURATIF</v>
          </cell>
          <cell r="BE451" t="str">
            <v>NON</v>
          </cell>
          <cell r="BF451" t="str">
            <v>OUI</v>
          </cell>
          <cell r="BG451">
            <v>514.24</v>
          </cell>
          <cell r="BH451">
            <v>353</v>
          </cell>
          <cell r="BI451">
            <v>161.24</v>
          </cell>
          <cell r="BN451">
            <v>510</v>
          </cell>
          <cell r="BO451">
            <v>4.24</v>
          </cell>
          <cell r="BP451" t="str">
            <v>FORFAIT</v>
          </cell>
          <cell r="BQ451">
            <v>67</v>
          </cell>
          <cell r="BR451">
            <v>7.6752238805970148</v>
          </cell>
          <cell r="BU451">
            <v>800</v>
          </cell>
          <cell r="BV451">
            <v>5600</v>
          </cell>
          <cell r="BW451">
            <v>4491</v>
          </cell>
          <cell r="BX451" t="str">
            <v>INT</v>
          </cell>
          <cell r="CP451" t="str">
            <v>RC</v>
          </cell>
          <cell r="DF451">
            <v>44286</v>
          </cell>
          <cell r="DG451">
            <v>2021</v>
          </cell>
          <cell r="DH451">
            <v>390</v>
          </cell>
          <cell r="DI451">
            <v>170</v>
          </cell>
          <cell r="DK451">
            <v>560</v>
          </cell>
          <cell r="DS451">
            <v>44245</v>
          </cell>
          <cell r="DT451">
            <v>44426</v>
          </cell>
          <cell r="DV451">
            <v>54.108433734939759</v>
          </cell>
          <cell r="DW451">
            <v>649.30120481927713</v>
          </cell>
          <cell r="DX451">
            <v>4545.1084337349403</v>
          </cell>
        </row>
        <row r="452">
          <cell r="C452" t="str">
            <v>RENOUV H2X393D55099</v>
          </cell>
          <cell r="D452" t="str">
            <v>ENGAGEMENT</v>
          </cell>
          <cell r="E452" t="str">
            <v>INACTIF</v>
          </cell>
          <cell r="G452" t="str">
            <v/>
          </cell>
          <cell r="H452" t="str">
            <v>LARIVIERE</v>
          </cell>
          <cell r="I452" t="str">
            <v>PANTIN</v>
          </cell>
          <cell r="J452" t="str">
            <v>ILE DE France CENTRE</v>
          </cell>
          <cell r="K452" t="str">
            <v>055</v>
          </cell>
          <cell r="L452" t="str">
            <v>RENOUVELLEMENT</v>
          </cell>
          <cell r="M452">
            <v>2021</v>
          </cell>
          <cell r="N452" t="str">
            <v>RENOUVELLEMENT</v>
          </cell>
          <cell r="P452" t="str">
            <v>CHA</v>
          </cell>
          <cell r="R452" t="str">
            <v>FENWICK</v>
          </cell>
          <cell r="S452" t="str">
            <v>H30D</v>
          </cell>
          <cell r="T452" t="str">
            <v>GASOIL</v>
          </cell>
          <cell r="V452" t="str">
            <v/>
          </cell>
          <cell r="W452" t="str">
            <v/>
          </cell>
          <cell r="X452">
            <v>3</v>
          </cell>
          <cell r="AC452">
            <v>44105</v>
          </cell>
          <cell r="AI452">
            <v>44286</v>
          </cell>
          <cell r="AJ452">
            <v>44256</v>
          </cell>
          <cell r="AK452">
            <v>2021</v>
          </cell>
          <cell r="AQ452" t="str">
            <v>LLD</v>
          </cell>
          <cell r="AR452" t="str">
            <v>FENWICK LEASE</v>
          </cell>
          <cell r="AS452" t="str">
            <v>FENWICK LEASE</v>
          </cell>
          <cell r="AT452" t="str">
            <v>2020LACH69</v>
          </cell>
          <cell r="BB452" t="str">
            <v>NON</v>
          </cell>
          <cell r="BC452" t="str">
            <v>OUI</v>
          </cell>
          <cell r="BD452" t="str">
            <v>PREVENTIF ET CURATIF</v>
          </cell>
          <cell r="BE452" t="str">
            <v>NON</v>
          </cell>
          <cell r="BF452" t="str">
            <v>OUI</v>
          </cell>
          <cell r="BG452">
            <v>560</v>
          </cell>
          <cell r="BH452">
            <v>390</v>
          </cell>
          <cell r="BI452">
            <v>170</v>
          </cell>
          <cell r="BU452">
            <v>800</v>
          </cell>
          <cell r="BX452" t="str">
            <v>INT</v>
          </cell>
          <cell r="CP452" t="str">
            <v>NON</v>
          </cell>
          <cell r="DT452" t="str">
            <v/>
          </cell>
          <cell r="DX452">
            <v>0</v>
          </cell>
        </row>
        <row r="453">
          <cell r="C453" t="str">
            <v>RENOUV H2X393D55099</v>
          </cell>
          <cell r="D453" t="str">
            <v>COMMANDE</v>
          </cell>
          <cell r="E453" t="str">
            <v>ACTIF</v>
          </cell>
          <cell r="F453" t="str">
            <v>ARC de Commande</v>
          </cell>
          <cell r="G453" t="str">
            <v/>
          </cell>
          <cell r="H453" t="str">
            <v>LARIVIERE</v>
          </cell>
          <cell r="I453" t="str">
            <v>PANTIN</v>
          </cell>
          <cell r="J453" t="str">
            <v>ILE DE France CENTRE</v>
          </cell>
          <cell r="K453" t="str">
            <v>055</v>
          </cell>
          <cell r="L453" t="str">
            <v>RENOUVELLEMENT</v>
          </cell>
          <cell r="M453">
            <v>2021</v>
          </cell>
          <cell r="N453" t="str">
            <v>RENOUVELLEMENT</v>
          </cell>
          <cell r="P453" t="str">
            <v>CHA</v>
          </cell>
          <cell r="Q453" t="str">
            <v>FRONTAL STANDARD</v>
          </cell>
          <cell r="R453" t="str">
            <v>FENWICK</v>
          </cell>
          <cell r="S453" t="str">
            <v>E30</v>
          </cell>
          <cell r="T453" t="str">
            <v>ELECTRIQUE</v>
          </cell>
          <cell r="V453" t="str">
            <v>POSITIONNEUR</v>
          </cell>
          <cell r="W453" t="str">
            <v>(CHA) DOSSERET</v>
          </cell>
          <cell r="X453">
            <v>3</v>
          </cell>
          <cell r="AB453" t="str">
            <v>4495 mm</v>
          </cell>
          <cell r="AC453">
            <v>44105</v>
          </cell>
          <cell r="AD453">
            <v>44293</v>
          </cell>
          <cell r="AE453">
            <v>44407</v>
          </cell>
          <cell r="AG453">
            <v>44286</v>
          </cell>
          <cell r="AI453">
            <v>44286</v>
          </cell>
          <cell r="AJ453">
            <v>44256</v>
          </cell>
          <cell r="AK453">
            <v>2021</v>
          </cell>
          <cell r="AQ453" t="str">
            <v>LLD</v>
          </cell>
          <cell r="AR453" t="str">
            <v>FENWICK LEASE</v>
          </cell>
          <cell r="AS453" t="str">
            <v>FENWICK LEASE</v>
          </cell>
          <cell r="AT453" t="str">
            <v>2020LACH69</v>
          </cell>
          <cell r="BB453" t="str">
            <v>NON</v>
          </cell>
          <cell r="BC453" t="str">
            <v>OUI</v>
          </cell>
          <cell r="BD453" t="str">
            <v>PREVENTIF ET CURATIF</v>
          </cell>
          <cell r="BE453" t="str">
            <v>NON</v>
          </cell>
          <cell r="BF453" t="str">
            <v>OUI</v>
          </cell>
          <cell r="BG453">
            <v>560</v>
          </cell>
          <cell r="BH453">
            <v>390</v>
          </cell>
          <cell r="BI453">
            <v>170</v>
          </cell>
          <cell r="BU453">
            <v>800</v>
          </cell>
          <cell r="BX453" t="str">
            <v>INT</v>
          </cell>
          <cell r="CP453" t="str">
            <v>NON</v>
          </cell>
          <cell r="DT453" t="str">
            <v/>
          </cell>
          <cell r="DX453">
            <v>0</v>
          </cell>
        </row>
        <row r="454">
          <cell r="C454" t="str">
            <v>H2X393J06119</v>
          </cell>
          <cell r="D454" t="str">
            <v>MATERIEL</v>
          </cell>
          <cell r="E454" t="str">
            <v>INACTIF</v>
          </cell>
          <cell r="F454" t="str">
            <v/>
          </cell>
          <cell r="G454" t="str">
            <v/>
          </cell>
          <cell r="H454" t="str">
            <v>LARIVIERE</v>
          </cell>
          <cell r="I454" t="str">
            <v>PANTIN</v>
          </cell>
          <cell r="J454" t="str">
            <v>ILE DE France CENTRE</v>
          </cell>
          <cell r="K454" t="str">
            <v>055</v>
          </cell>
          <cell r="L454" t="str">
            <v/>
          </cell>
          <cell r="M454" t="str">
            <v/>
          </cell>
          <cell r="O454" t="str">
            <v/>
          </cell>
          <cell r="P454" t="str">
            <v>CHA</v>
          </cell>
          <cell r="Q454" t="str">
            <v>FRONTAL TRIPLEX</v>
          </cell>
          <cell r="R454" t="str">
            <v>FENWICK</v>
          </cell>
          <cell r="S454" t="str">
            <v>H30D</v>
          </cell>
          <cell r="T454" t="str">
            <v>GASOIL</v>
          </cell>
          <cell r="V454" t="str">
            <v>POSITIONNEUR</v>
          </cell>
          <cell r="X454">
            <v>3</v>
          </cell>
          <cell r="AD454">
            <v>43662</v>
          </cell>
          <cell r="AE454">
            <v>43662</v>
          </cell>
          <cell r="AG454">
            <v>43662</v>
          </cell>
          <cell r="AI454">
            <v>43738</v>
          </cell>
          <cell r="AJ454">
            <v>43709</v>
          </cell>
          <cell r="AK454">
            <v>2019</v>
          </cell>
          <cell r="AL454">
            <v>0</v>
          </cell>
          <cell r="AM454">
            <v>43648</v>
          </cell>
          <cell r="AO454">
            <v>0</v>
          </cell>
          <cell r="AP454">
            <v>43741</v>
          </cell>
          <cell r="AQ454" t="str">
            <v>LLD PARC</v>
          </cell>
          <cell r="AR454" t="str">
            <v>FENWICK LINDE IDF NORD</v>
          </cell>
          <cell r="AS454" t="str">
            <v>FENWICK LINDE IDF NORD</v>
          </cell>
          <cell r="AT454" t="str">
            <v>2019LACH66</v>
          </cell>
          <cell r="AU454">
            <v>1020182895</v>
          </cell>
          <cell r="AV454" t="str">
            <v>NON</v>
          </cell>
          <cell r="AW454" t="str">
            <v>NON</v>
          </cell>
          <cell r="AX454">
            <v>76419</v>
          </cell>
          <cell r="AY454" t="str">
            <v>CTAT</v>
          </cell>
          <cell r="AZ454" t="str">
            <v/>
          </cell>
          <cell r="BA454">
            <v>3</v>
          </cell>
          <cell r="BB454" t="str">
            <v>NON</v>
          </cell>
          <cell r="BC454" t="str">
            <v>OUI</v>
          </cell>
          <cell r="BD454" t="str">
            <v>PREVENTIF ET CURATIF</v>
          </cell>
          <cell r="BE454" t="str">
            <v>NON</v>
          </cell>
          <cell r="BF454" t="str">
            <v>OUI</v>
          </cell>
          <cell r="BG454">
            <v>633.4</v>
          </cell>
          <cell r="BH454">
            <v>467.79</v>
          </cell>
          <cell r="BI454">
            <v>165.61</v>
          </cell>
          <cell r="BN454">
            <v>578.45000000000005</v>
          </cell>
          <cell r="BO454">
            <v>4.21</v>
          </cell>
          <cell r="BP454" t="str">
            <v>FORFAIT</v>
          </cell>
          <cell r="BQ454">
            <v>67</v>
          </cell>
          <cell r="BR454">
            <v>9.4537313432835823</v>
          </cell>
          <cell r="BU454">
            <v>800</v>
          </cell>
          <cell r="BX454" t="str">
            <v>INT</v>
          </cell>
          <cell r="CP454" t="str">
            <v>NON</v>
          </cell>
          <cell r="DT454" t="str">
            <v/>
          </cell>
          <cell r="DX454">
            <v>0</v>
          </cell>
        </row>
        <row r="455">
          <cell r="C455" t="str">
            <v>H2X393J06119</v>
          </cell>
          <cell r="D455" t="str">
            <v>DEMANDE</v>
          </cell>
          <cell r="E455" t="str">
            <v>INACTIF</v>
          </cell>
          <cell r="F455" t="str">
            <v/>
          </cell>
          <cell r="G455" t="str">
            <v/>
          </cell>
          <cell r="H455" t="str">
            <v>LARIVIERE</v>
          </cell>
          <cell r="I455" t="str">
            <v>PANTIN</v>
          </cell>
          <cell r="J455" t="str">
            <v>ILE DE France CENTRE</v>
          </cell>
          <cell r="K455" t="str">
            <v>055</v>
          </cell>
          <cell r="L455" t="str">
            <v/>
          </cell>
          <cell r="M455">
            <v>2019</v>
          </cell>
          <cell r="N455" t="str">
            <v>SUPPLEMENTAIRE</v>
          </cell>
          <cell r="O455" t="str">
            <v>08.DOSSIER CLOT</v>
          </cell>
          <cell r="P455" t="str">
            <v>CHA</v>
          </cell>
          <cell r="R455" t="str">
            <v>FENWICK</v>
          </cell>
          <cell r="S455" t="str">
            <v>H30D</v>
          </cell>
          <cell r="V455" t="str">
            <v/>
          </cell>
          <cell r="W455" t="str">
            <v/>
          </cell>
          <cell r="X455">
            <v>3</v>
          </cell>
          <cell r="AI455">
            <v>43525</v>
          </cell>
          <cell r="AJ455">
            <v>43525</v>
          </cell>
          <cell r="AK455">
            <v>2019</v>
          </cell>
          <cell r="AL455">
            <v>0</v>
          </cell>
          <cell r="AM455">
            <v>43435</v>
          </cell>
          <cell r="AO455">
            <v>0</v>
          </cell>
          <cell r="AQ455" t="str">
            <v>LLD</v>
          </cell>
          <cell r="AR455" t="str">
            <v>FENWICK LEASE</v>
          </cell>
          <cell r="AT455" t="str">
            <v>2019LACH66</v>
          </cell>
          <cell r="AU455" t="str">
            <v/>
          </cell>
          <cell r="AV455" t="str">
            <v>OUI</v>
          </cell>
          <cell r="AW455" t="str">
            <v>SIG</v>
          </cell>
          <cell r="AX455">
            <v>76419</v>
          </cell>
          <cell r="AY455" t="str">
            <v>CTR</v>
          </cell>
          <cell r="AZ455" t="str">
            <v/>
          </cell>
          <cell r="BA455">
            <v>84</v>
          </cell>
          <cell r="BB455" t="str">
            <v>NON</v>
          </cell>
          <cell r="BC455" t="str">
            <v/>
          </cell>
          <cell r="BD455" t="str">
            <v/>
          </cell>
          <cell r="BE455" t="str">
            <v/>
          </cell>
          <cell r="BF455" t="str">
            <v/>
          </cell>
          <cell r="BG455">
            <v>0</v>
          </cell>
          <cell r="BH455" t="str">
            <v/>
          </cell>
          <cell r="BI455" t="str">
            <v/>
          </cell>
          <cell r="BN455" t="str">
            <v/>
          </cell>
          <cell r="BO455">
            <v>0</v>
          </cell>
          <cell r="BR455">
            <v>0</v>
          </cell>
          <cell r="BU455">
            <v>0</v>
          </cell>
          <cell r="BX455" t="str">
            <v>INT</v>
          </cell>
          <cell r="CP455" t="str">
            <v>NON</v>
          </cell>
          <cell r="DT455" t="str">
            <v/>
          </cell>
          <cell r="DX455">
            <v>0</v>
          </cell>
        </row>
        <row r="456">
          <cell r="C456" t="str">
            <v>RENOUV ACCROISSEMENT 2019LACH66</v>
          </cell>
          <cell r="D456" t="str">
            <v>COMMANDE</v>
          </cell>
          <cell r="E456" t="str">
            <v>INACTIF</v>
          </cell>
          <cell r="F456" t="str">
            <v/>
          </cell>
          <cell r="G456" t="str">
            <v/>
          </cell>
          <cell r="H456" t="str">
            <v>LARIVIERE</v>
          </cell>
          <cell r="I456" t="str">
            <v>PANTIN</v>
          </cell>
          <cell r="J456" t="str">
            <v>ILE DE France CENTRE</v>
          </cell>
          <cell r="K456" t="str">
            <v>055</v>
          </cell>
          <cell r="L456" t="str">
            <v/>
          </cell>
          <cell r="M456" t="str">
            <v/>
          </cell>
          <cell r="O456" t="str">
            <v/>
          </cell>
          <cell r="P456" t="str">
            <v>CHA</v>
          </cell>
          <cell r="Q456" t="str">
            <v>FRONTAL TRIPLEX</v>
          </cell>
          <cell r="R456" t="str">
            <v>FENWICK</v>
          </cell>
          <cell r="S456" t="str">
            <v>H30D</v>
          </cell>
          <cell r="T456" t="str">
            <v>GASOIL</v>
          </cell>
          <cell r="V456" t="str">
            <v>POSITIONNEUR</v>
          </cell>
          <cell r="X456">
            <v>3</v>
          </cell>
          <cell r="AD456">
            <v>43598</v>
          </cell>
          <cell r="AE456">
            <v>43724</v>
          </cell>
          <cell r="AG456">
            <v>43598</v>
          </cell>
          <cell r="AI456">
            <v>43724</v>
          </cell>
          <cell r="AJ456">
            <v>43709</v>
          </cell>
          <cell r="AK456">
            <v>2019</v>
          </cell>
          <cell r="AL456">
            <v>3</v>
          </cell>
          <cell r="AM456">
            <v>43542</v>
          </cell>
          <cell r="AO456">
            <v>12</v>
          </cell>
          <cell r="AQ456" t="str">
            <v>LLD</v>
          </cell>
          <cell r="AR456" t="str">
            <v>FENWICK LEASE</v>
          </cell>
          <cell r="AS456" t="str">
            <v>FENWICK LEASE</v>
          </cell>
          <cell r="AT456" t="str">
            <v>2019LACH66</v>
          </cell>
          <cell r="AU456" t="str">
            <v>001642204-00</v>
          </cell>
          <cell r="AV456" t="str">
            <v>OUI</v>
          </cell>
          <cell r="AW456" t="str">
            <v>SIG</v>
          </cell>
          <cell r="AX456">
            <v>76419</v>
          </cell>
          <cell r="AY456" t="str">
            <v>CTR</v>
          </cell>
          <cell r="AZ456" t="str">
            <v/>
          </cell>
          <cell r="BA456">
            <v>84</v>
          </cell>
          <cell r="BB456" t="str">
            <v>NON</v>
          </cell>
          <cell r="BC456" t="str">
            <v>OUI</v>
          </cell>
          <cell r="BD456" t="str">
            <v>PREVENTIF ET CURATIF</v>
          </cell>
          <cell r="BE456" t="str">
            <v>NON</v>
          </cell>
          <cell r="BF456" t="str">
            <v>OUI</v>
          </cell>
          <cell r="BG456">
            <v>578.45000000000005</v>
          </cell>
          <cell r="BH456">
            <v>412.84</v>
          </cell>
          <cell r="BI456">
            <v>165.61</v>
          </cell>
          <cell r="BN456">
            <v>578.45000000000005</v>
          </cell>
          <cell r="BO456">
            <v>4.21</v>
          </cell>
          <cell r="BP456" t="str">
            <v>FORFAIT</v>
          </cell>
          <cell r="BQ456">
            <v>67</v>
          </cell>
          <cell r="BR456">
            <v>8.6335820895522399</v>
          </cell>
          <cell r="BU456">
            <v>800</v>
          </cell>
          <cell r="BX456" t="str">
            <v>INT</v>
          </cell>
          <cell r="CP456" t="str">
            <v>NON</v>
          </cell>
          <cell r="DT456" t="str">
            <v/>
          </cell>
          <cell r="DX456">
            <v>0</v>
          </cell>
        </row>
        <row r="457">
          <cell r="C457" t="str">
            <v>H2X393V04180</v>
          </cell>
          <cell r="D457" t="str">
            <v>MATERIEL</v>
          </cell>
          <cell r="E457" t="str">
            <v>ACTIF</v>
          </cell>
          <cell r="F457" t="str">
            <v/>
          </cell>
          <cell r="G457" t="str">
            <v/>
          </cell>
          <cell r="H457" t="str">
            <v>LARIVIERE</v>
          </cell>
          <cell r="I457" t="str">
            <v>PANTIN</v>
          </cell>
          <cell r="J457" t="str">
            <v>ILE DE France CENTRE</v>
          </cell>
          <cell r="K457" t="str">
            <v>055</v>
          </cell>
          <cell r="L457" t="str">
            <v/>
          </cell>
          <cell r="M457" t="str">
            <v/>
          </cell>
          <cell r="O457" t="str">
            <v/>
          </cell>
          <cell r="P457" t="str">
            <v>CHA</v>
          </cell>
          <cell r="Q457" t="str">
            <v>FRONTAL TRIPLEX</v>
          </cell>
          <cell r="R457" t="str">
            <v>FENWICK</v>
          </cell>
          <cell r="S457" t="str">
            <v>H30D</v>
          </cell>
          <cell r="T457" t="str">
            <v>GASOIL</v>
          </cell>
          <cell r="V457" t="str">
            <v>POSITIONNEUR</v>
          </cell>
          <cell r="X457">
            <v>3</v>
          </cell>
          <cell r="AD457">
            <v>43739</v>
          </cell>
          <cell r="AE457">
            <v>43724</v>
          </cell>
          <cell r="AG457">
            <v>43739</v>
          </cell>
          <cell r="AI457">
            <v>46295</v>
          </cell>
          <cell r="AJ457">
            <v>46266</v>
          </cell>
          <cell r="AK457">
            <v>2026</v>
          </cell>
          <cell r="AL457">
            <v>3</v>
          </cell>
          <cell r="AM457">
            <v>46113</v>
          </cell>
          <cell r="AO457">
            <v>12</v>
          </cell>
          <cell r="AQ457" t="str">
            <v>LLD</v>
          </cell>
          <cell r="AR457" t="str">
            <v>FENWICK LEASE</v>
          </cell>
          <cell r="AS457" t="str">
            <v>FENWICK LEASE</v>
          </cell>
          <cell r="AT457" t="str">
            <v>2019LACH66</v>
          </cell>
          <cell r="AU457" t="str">
            <v>001642203-00</v>
          </cell>
          <cell r="AV457" t="str">
            <v>OUI</v>
          </cell>
          <cell r="AW457" t="str">
            <v>SIG</v>
          </cell>
          <cell r="AX457">
            <v>76419</v>
          </cell>
          <cell r="AY457" t="str">
            <v>CTR</v>
          </cell>
          <cell r="AZ457" t="str">
            <v/>
          </cell>
          <cell r="BA457">
            <v>84</v>
          </cell>
          <cell r="BB457" t="str">
            <v>NON</v>
          </cell>
          <cell r="BC457" t="str">
            <v>OUI</v>
          </cell>
          <cell r="BD457" t="str">
            <v>PREVENTIF ET CURATIF</v>
          </cell>
          <cell r="BE457" t="str">
            <v>NON</v>
          </cell>
          <cell r="BF457" t="str">
            <v>OUI</v>
          </cell>
          <cell r="BG457">
            <v>578.45000000000005</v>
          </cell>
          <cell r="BH457">
            <v>412.84</v>
          </cell>
          <cell r="BI457">
            <v>165.61</v>
          </cell>
          <cell r="BN457">
            <v>578.45000000000005</v>
          </cell>
          <cell r="BO457">
            <v>4.21</v>
          </cell>
          <cell r="BP457" t="str">
            <v>FORFAIT</v>
          </cell>
          <cell r="BQ457">
            <v>67</v>
          </cell>
          <cell r="BR457">
            <v>8.6335820895522399</v>
          </cell>
          <cell r="BU457">
            <v>800</v>
          </cell>
          <cell r="BV457">
            <v>5600</v>
          </cell>
          <cell r="BW457">
            <v>671</v>
          </cell>
          <cell r="BX457" t="str">
            <v>INT</v>
          </cell>
          <cell r="CP457" t="str">
            <v>RC</v>
          </cell>
          <cell r="DS457">
            <v>44245</v>
          </cell>
          <cell r="DT457">
            <v>44426</v>
          </cell>
          <cell r="DV457">
            <v>39.470588235294116</v>
          </cell>
          <cell r="DW457">
            <v>473.64705882352939</v>
          </cell>
          <cell r="DX457">
            <v>3315.5294117647059</v>
          </cell>
        </row>
        <row r="458">
          <cell r="C458" t="str">
            <v>RENOUV H2X393C03869</v>
          </cell>
          <cell r="D458" t="str">
            <v>COMMANDE</v>
          </cell>
          <cell r="E458" t="str">
            <v>INACTIF</v>
          </cell>
          <cell r="F458" t="str">
            <v/>
          </cell>
          <cell r="G458" t="str">
            <v/>
          </cell>
          <cell r="H458" t="str">
            <v>LARIVIERE</v>
          </cell>
          <cell r="I458" t="str">
            <v>PANTIN</v>
          </cell>
          <cell r="J458" t="str">
            <v>ILE DE France CENTRE</v>
          </cell>
          <cell r="K458" t="str">
            <v>055</v>
          </cell>
          <cell r="L458" t="str">
            <v/>
          </cell>
          <cell r="M458" t="str">
            <v/>
          </cell>
          <cell r="O458" t="str">
            <v/>
          </cell>
          <cell r="P458" t="str">
            <v>CHA</v>
          </cell>
          <cell r="Q458" t="str">
            <v>FRONTAL TRIPLEX</v>
          </cell>
          <cell r="R458" t="str">
            <v>FENWICK</v>
          </cell>
          <cell r="S458" t="str">
            <v>H30D</v>
          </cell>
          <cell r="T458" t="str">
            <v>GASOIL</v>
          </cell>
          <cell r="V458" t="str">
            <v>POSITIONNEUR</v>
          </cell>
          <cell r="X458">
            <v>3</v>
          </cell>
          <cell r="AD458">
            <v>43598</v>
          </cell>
          <cell r="AE458">
            <v>43724</v>
          </cell>
          <cell r="AG458">
            <v>43598</v>
          </cell>
          <cell r="AI458">
            <v>43724</v>
          </cell>
          <cell r="AJ458">
            <v>43709</v>
          </cell>
          <cell r="AK458">
            <v>2019</v>
          </cell>
          <cell r="AL458">
            <v>3</v>
          </cell>
          <cell r="AM458">
            <v>43542</v>
          </cell>
          <cell r="AO458">
            <v>12</v>
          </cell>
          <cell r="AQ458" t="str">
            <v>LLD</v>
          </cell>
          <cell r="AR458" t="str">
            <v>FENWICK LEASE</v>
          </cell>
          <cell r="AS458" t="str">
            <v>FENWICK LEASE</v>
          </cell>
          <cell r="AT458" t="str">
            <v>2019LACH30</v>
          </cell>
          <cell r="AU458" t="str">
            <v>001642203-00</v>
          </cell>
          <cell r="AV458" t="str">
            <v>OUI</v>
          </cell>
          <cell r="AW458" t="str">
            <v>SIG</v>
          </cell>
          <cell r="AX458">
            <v>76419</v>
          </cell>
          <cell r="AY458" t="str">
            <v>CTR</v>
          </cell>
          <cell r="AZ458" t="str">
            <v/>
          </cell>
          <cell r="BA458">
            <v>84</v>
          </cell>
          <cell r="BB458" t="str">
            <v>NON</v>
          </cell>
          <cell r="BC458" t="str">
            <v>OUI</v>
          </cell>
          <cell r="BD458" t="str">
            <v>PREVENTIF ET CURATIF</v>
          </cell>
          <cell r="BE458" t="str">
            <v>NON</v>
          </cell>
          <cell r="BF458" t="str">
            <v>OUI</v>
          </cell>
          <cell r="BG458">
            <v>578.45000000000005</v>
          </cell>
          <cell r="BH458">
            <v>412.84</v>
          </cell>
          <cell r="BI458">
            <v>165.61</v>
          </cell>
          <cell r="BN458">
            <v>578.45000000000005</v>
          </cell>
          <cell r="BO458">
            <v>4.21</v>
          </cell>
          <cell r="BP458" t="str">
            <v>FORFAIT</v>
          </cell>
          <cell r="BQ458">
            <v>67</v>
          </cell>
          <cell r="BR458">
            <v>8.6335820895522399</v>
          </cell>
          <cell r="BU458">
            <v>800</v>
          </cell>
          <cell r="BX458" t="str">
            <v>INT</v>
          </cell>
          <cell r="CP458" t="str">
            <v>NON</v>
          </cell>
          <cell r="DT458" t="str">
            <v/>
          </cell>
          <cell r="DX458">
            <v>0</v>
          </cell>
        </row>
        <row r="459">
          <cell r="C459" t="str">
            <v>H2X393V04205</v>
          </cell>
          <cell r="D459" t="str">
            <v>MATERIEL</v>
          </cell>
          <cell r="E459" t="str">
            <v>ACTIF</v>
          </cell>
          <cell r="F459" t="str">
            <v/>
          </cell>
          <cell r="G459" t="str">
            <v/>
          </cell>
          <cell r="H459" t="str">
            <v>LARIVIERE</v>
          </cell>
          <cell r="I459" t="str">
            <v>PANTIN</v>
          </cell>
          <cell r="J459" t="str">
            <v>ILE DE France CENTRE</v>
          </cell>
          <cell r="K459" t="str">
            <v>055</v>
          </cell>
          <cell r="L459" t="str">
            <v/>
          </cell>
          <cell r="M459" t="str">
            <v/>
          </cell>
          <cell r="O459" t="str">
            <v/>
          </cell>
          <cell r="P459" t="str">
            <v>CHA</v>
          </cell>
          <cell r="Q459" t="str">
            <v>FRONTAL TRIPLEX</v>
          </cell>
          <cell r="R459" t="str">
            <v>FENWICK</v>
          </cell>
          <cell r="S459" t="str">
            <v>H30D</v>
          </cell>
          <cell r="T459" t="str">
            <v>GASOIL</v>
          </cell>
          <cell r="V459" t="str">
            <v>POSITIONNEUR</v>
          </cell>
          <cell r="X459">
            <v>3</v>
          </cell>
          <cell r="AD459">
            <v>43739</v>
          </cell>
          <cell r="AE459">
            <v>43724</v>
          </cell>
          <cell r="AG459">
            <v>43739</v>
          </cell>
          <cell r="AI459">
            <v>46295</v>
          </cell>
          <cell r="AJ459">
            <v>46266</v>
          </cell>
          <cell r="AK459">
            <v>2026</v>
          </cell>
          <cell r="AL459">
            <v>3</v>
          </cell>
          <cell r="AM459">
            <v>46113</v>
          </cell>
          <cell r="AO459">
            <v>12</v>
          </cell>
          <cell r="AQ459" t="str">
            <v>LLD</v>
          </cell>
          <cell r="AR459" t="str">
            <v>FENWICK LEASE</v>
          </cell>
          <cell r="AS459" t="str">
            <v>FENWICK LEASE</v>
          </cell>
          <cell r="AT459" t="str">
            <v>2019LACH30</v>
          </cell>
          <cell r="AU459" t="str">
            <v>001642204-00</v>
          </cell>
          <cell r="AV459" t="str">
            <v>OUI</v>
          </cell>
          <cell r="AW459" t="str">
            <v>SIG</v>
          </cell>
          <cell r="AX459">
            <v>76419</v>
          </cell>
          <cell r="AY459" t="str">
            <v>CTR</v>
          </cell>
          <cell r="AZ459" t="str">
            <v/>
          </cell>
          <cell r="BA459">
            <v>84</v>
          </cell>
          <cell r="BB459" t="str">
            <v>NON</v>
          </cell>
          <cell r="BC459" t="str">
            <v>OUI</v>
          </cell>
          <cell r="BD459" t="str">
            <v>PREVENTIF ET CURATIF</v>
          </cell>
          <cell r="BE459" t="str">
            <v>NON</v>
          </cell>
          <cell r="BF459" t="str">
            <v>OUI</v>
          </cell>
          <cell r="BG459">
            <v>578.45000000000005</v>
          </cell>
          <cell r="BH459">
            <v>412.84</v>
          </cell>
          <cell r="BI459">
            <v>165.61</v>
          </cell>
          <cell r="BN459">
            <v>578.45000000000005</v>
          </cell>
          <cell r="BO459">
            <v>4.21</v>
          </cell>
          <cell r="BP459" t="str">
            <v>FORFAIT</v>
          </cell>
          <cell r="BQ459">
            <v>67</v>
          </cell>
          <cell r="BR459">
            <v>8.6335820895522399</v>
          </cell>
          <cell r="BU459">
            <v>800</v>
          </cell>
          <cell r="BV459">
            <v>5600</v>
          </cell>
          <cell r="BW459">
            <v>746</v>
          </cell>
          <cell r="BX459" t="str">
            <v>INT</v>
          </cell>
          <cell r="CP459" t="str">
            <v>RC</v>
          </cell>
          <cell r="DS459">
            <v>44245</v>
          </cell>
          <cell r="DT459">
            <v>44426</v>
          </cell>
          <cell r="DV459">
            <v>43.882352941176471</v>
          </cell>
          <cell r="DW459">
            <v>526.58823529411768</v>
          </cell>
          <cell r="DX459">
            <v>3686.1176470588239</v>
          </cell>
        </row>
        <row r="460">
          <cell r="C460" t="str">
            <v>H2X386F04717</v>
          </cell>
          <cell r="D460" t="str">
            <v>MATERIEL</v>
          </cell>
          <cell r="E460" t="str">
            <v>ACTIF</v>
          </cell>
          <cell r="F460" t="str">
            <v/>
          </cell>
          <cell r="G460" t="str">
            <v/>
          </cell>
          <cell r="H460" t="str">
            <v>LARIVIERE</v>
          </cell>
          <cell r="I460" t="str">
            <v>PANTIN ATELIER</v>
          </cell>
          <cell r="J460" t="str">
            <v>ILE DE France CENTRE</v>
          </cell>
          <cell r="K460" t="str">
            <v>03U</v>
          </cell>
          <cell r="L460" t="str">
            <v/>
          </cell>
          <cell r="M460" t="str">
            <v/>
          </cell>
          <cell r="O460" t="str">
            <v/>
          </cell>
          <cell r="P460" t="str">
            <v>CHA</v>
          </cell>
          <cell r="Q460" t="str">
            <v>FRONTAL TRIPLEX</v>
          </cell>
          <cell r="R460" t="str">
            <v>FENWICK</v>
          </cell>
          <cell r="S460" t="str">
            <v>E20L</v>
          </cell>
          <cell r="T460" t="str">
            <v>ELECTRIQUE</v>
          </cell>
          <cell r="V460" t="str">
            <v>POSITIONNEUR</v>
          </cell>
          <cell r="W460" t="str">
            <v/>
          </cell>
          <cell r="X460">
            <v>2</v>
          </cell>
          <cell r="AB460" t="str">
            <v>4625 mm</v>
          </cell>
          <cell r="AD460">
            <v>42186</v>
          </cell>
          <cell r="AE460">
            <v>42186</v>
          </cell>
          <cell r="AG460">
            <v>42186</v>
          </cell>
          <cell r="AI460">
            <v>44742</v>
          </cell>
          <cell r="AJ460">
            <v>44713</v>
          </cell>
          <cell r="AK460">
            <v>2022</v>
          </cell>
          <cell r="AL460">
            <v>3</v>
          </cell>
          <cell r="AM460">
            <v>44560</v>
          </cell>
          <cell r="AO460">
            <v>12</v>
          </cell>
          <cell r="AQ460" t="str">
            <v>LLD</v>
          </cell>
          <cell r="AR460" t="str">
            <v>FENWICK LEASE</v>
          </cell>
          <cell r="AS460" t="str">
            <v>FENWICK LEASE</v>
          </cell>
          <cell r="AT460" t="str">
            <v/>
          </cell>
          <cell r="AU460" t="str">
            <v>001313110-00</v>
          </cell>
          <cell r="AV460" t="str">
            <v>OUI</v>
          </cell>
          <cell r="AW460" t="str">
            <v>SIG</v>
          </cell>
          <cell r="AX460">
            <v>55871</v>
          </cell>
          <cell r="AY460" t="str">
            <v>CTR</v>
          </cell>
          <cell r="AZ460" t="str">
            <v/>
          </cell>
          <cell r="BA460">
            <v>84</v>
          </cell>
          <cell r="BB460" t="str">
            <v>NON</v>
          </cell>
          <cell r="BC460" t="str">
            <v>OUI</v>
          </cell>
          <cell r="BD460" t="str">
            <v>PREVENTIF ET CURATIF</v>
          </cell>
          <cell r="BE460" t="str">
            <v>NON</v>
          </cell>
          <cell r="BF460" t="str">
            <v>OUI</v>
          </cell>
          <cell r="BG460">
            <v>463.1</v>
          </cell>
          <cell r="BH460">
            <v>375.8</v>
          </cell>
          <cell r="BI460">
            <v>87.3</v>
          </cell>
          <cell r="BN460">
            <v>463.1</v>
          </cell>
          <cell r="BO460">
            <v>1.99</v>
          </cell>
          <cell r="BP460" t="str">
            <v>FORFAIT</v>
          </cell>
          <cell r="BQ460">
            <v>42</v>
          </cell>
          <cell r="BR460">
            <v>11.026190476190477</v>
          </cell>
          <cell r="BU460">
            <v>500</v>
          </cell>
          <cell r="BW460">
            <v>1330</v>
          </cell>
          <cell r="BX460" t="str">
            <v>INT</v>
          </cell>
          <cell r="CP460" t="str">
            <v>RC</v>
          </cell>
          <cell r="DS460">
            <v>44245</v>
          </cell>
          <cell r="DT460">
            <v>44426</v>
          </cell>
          <cell r="DV460">
            <v>19.850746268656717</v>
          </cell>
          <cell r="DW460">
            <v>238.20895522388059</v>
          </cell>
          <cell r="DX460">
            <v>1667.4626865671642</v>
          </cell>
        </row>
        <row r="461">
          <cell r="C461" t="str">
            <v>F21172J04340</v>
          </cell>
          <cell r="D461" t="str">
            <v>MATERIEL</v>
          </cell>
          <cell r="E461" t="str">
            <v>ACTIF</v>
          </cell>
          <cell r="F461" t="str">
            <v/>
          </cell>
          <cell r="G461" t="str">
            <v/>
          </cell>
          <cell r="H461" t="str">
            <v>LARIVIERE</v>
          </cell>
          <cell r="I461" t="str">
            <v>PARIS XX</v>
          </cell>
          <cell r="J461" t="str">
            <v>ILE DE France CENTRE</v>
          </cell>
          <cell r="K461" t="str">
            <v>060</v>
          </cell>
          <cell r="L461" t="str">
            <v/>
          </cell>
          <cell r="M461" t="str">
            <v/>
          </cell>
          <cell r="O461" t="str">
            <v/>
          </cell>
          <cell r="P461" t="str">
            <v>GER</v>
          </cell>
          <cell r="Q461" t="str">
            <v>FRONTAL DUPLEX</v>
          </cell>
          <cell r="R461" t="str">
            <v>FENWICK</v>
          </cell>
          <cell r="S461" t="str">
            <v>L12</v>
          </cell>
          <cell r="T461" t="str">
            <v>ELECTRIQUE</v>
          </cell>
          <cell r="X461">
            <v>2</v>
          </cell>
          <cell r="AD461">
            <v>43405</v>
          </cell>
          <cell r="AE461">
            <v>43391</v>
          </cell>
          <cell r="AG461">
            <v>43405</v>
          </cell>
          <cell r="AI461">
            <v>45961</v>
          </cell>
          <cell r="AJ461">
            <v>45931</v>
          </cell>
          <cell r="AK461">
            <v>2025</v>
          </cell>
          <cell r="AL461">
            <v>3</v>
          </cell>
          <cell r="AM461">
            <v>45779</v>
          </cell>
          <cell r="AN461" t="str">
            <v/>
          </cell>
          <cell r="AO461">
            <v>12</v>
          </cell>
          <cell r="AQ461" t="str">
            <v>LLD</v>
          </cell>
          <cell r="AR461" t="str">
            <v>FENWICK LEASE</v>
          </cell>
          <cell r="AS461" t="str">
            <v>FENWICK LEASE</v>
          </cell>
          <cell r="AT461" t="str">
            <v>2018LACH36</v>
          </cell>
          <cell r="AU461" t="str">
            <v>001577392-00</v>
          </cell>
          <cell r="AV461" t="str">
            <v>OUI</v>
          </cell>
          <cell r="AW461" t="str">
            <v>SIG</v>
          </cell>
          <cell r="AX461">
            <v>13972</v>
          </cell>
          <cell r="AY461" t="str">
            <v>CTR</v>
          </cell>
          <cell r="AZ461" t="str">
            <v/>
          </cell>
          <cell r="BA461">
            <v>84</v>
          </cell>
          <cell r="BB461" t="str">
            <v>NON</v>
          </cell>
          <cell r="BC461" t="str">
            <v>OUI</v>
          </cell>
          <cell r="BD461" t="str">
            <v>PREVENTIF ET CURATIF</v>
          </cell>
          <cell r="BE461" t="str">
            <v>NON</v>
          </cell>
          <cell r="BF461" t="str">
            <v>OUI</v>
          </cell>
          <cell r="BG461">
            <v>173.09</v>
          </cell>
          <cell r="BH461">
            <v>98.56</v>
          </cell>
          <cell r="BI461">
            <v>74.53</v>
          </cell>
          <cell r="BN461">
            <v>199</v>
          </cell>
          <cell r="BO461">
            <v>2.63</v>
          </cell>
          <cell r="BP461" t="str">
            <v>FORFAIT</v>
          </cell>
          <cell r="BQ461">
            <v>42</v>
          </cell>
          <cell r="BR461">
            <v>4.1211904761904758</v>
          </cell>
          <cell r="BU461">
            <v>500</v>
          </cell>
          <cell r="BW461">
            <v>18</v>
          </cell>
          <cell r="BX461" t="str">
            <v>INT</v>
          </cell>
          <cell r="CP461" t="str">
            <v>RC</v>
          </cell>
          <cell r="DS461">
            <v>44207</v>
          </cell>
          <cell r="DT461">
            <v>44388</v>
          </cell>
          <cell r="DV461">
            <v>0.69230769230769229</v>
          </cell>
          <cell r="DW461">
            <v>8.3076923076923066</v>
          </cell>
          <cell r="DX461">
            <v>58.153846153846146</v>
          </cell>
        </row>
        <row r="462">
          <cell r="C462" t="str">
            <v>F21172J04340</v>
          </cell>
          <cell r="D462" t="str">
            <v>COMMANDE</v>
          </cell>
          <cell r="E462" t="str">
            <v>INACTIF</v>
          </cell>
          <cell r="F462" t="str">
            <v/>
          </cell>
          <cell r="G462" t="str">
            <v/>
          </cell>
          <cell r="H462" t="str">
            <v>LARIVIERE</v>
          </cell>
          <cell r="I462" t="str">
            <v>PARIS XX</v>
          </cell>
          <cell r="J462" t="str">
            <v>ILE DE France CENTRE</v>
          </cell>
          <cell r="K462" t="str">
            <v>060</v>
          </cell>
          <cell r="L462" t="str">
            <v/>
          </cell>
          <cell r="M462" t="str">
            <v/>
          </cell>
          <cell r="O462" t="str">
            <v/>
          </cell>
          <cell r="P462" t="str">
            <v>GER</v>
          </cell>
          <cell r="Q462" t="str">
            <v>FRONTAL DUPLEX</v>
          </cell>
          <cell r="R462" t="str">
            <v>FENWICK</v>
          </cell>
          <cell r="S462" t="str">
            <v>L12AP</v>
          </cell>
          <cell r="T462" t="str">
            <v>ELECTRIQUE</v>
          </cell>
          <cell r="X462">
            <v>2</v>
          </cell>
          <cell r="AD462">
            <v>43291</v>
          </cell>
          <cell r="AE462">
            <v>43395</v>
          </cell>
          <cell r="AG462">
            <v>43291</v>
          </cell>
          <cell r="AI462">
            <v>45961</v>
          </cell>
          <cell r="AJ462">
            <v>45931</v>
          </cell>
          <cell r="AK462">
            <v>2025</v>
          </cell>
          <cell r="AL462">
            <v>3</v>
          </cell>
          <cell r="AM462">
            <v>45779</v>
          </cell>
          <cell r="AN462" t="str">
            <v/>
          </cell>
          <cell r="AO462">
            <v>12</v>
          </cell>
          <cell r="AQ462" t="str">
            <v>LLD</v>
          </cell>
          <cell r="AR462" t="str">
            <v>FENWICK LEASE</v>
          </cell>
          <cell r="AS462" t="str">
            <v>FENWICK LEASE</v>
          </cell>
          <cell r="AT462" t="str">
            <v>2018LACH36</v>
          </cell>
          <cell r="AU462" t="str">
            <v/>
          </cell>
          <cell r="AV462" t="str">
            <v>OUI</v>
          </cell>
          <cell r="AW462" t="str">
            <v>SIG</v>
          </cell>
          <cell r="AX462">
            <v>13972</v>
          </cell>
          <cell r="AY462" t="str">
            <v>CTR</v>
          </cell>
          <cell r="AZ462" t="str">
            <v/>
          </cell>
          <cell r="BA462">
            <v>84</v>
          </cell>
          <cell r="BB462" t="str">
            <v>NON</v>
          </cell>
          <cell r="BC462" t="str">
            <v>OUI</v>
          </cell>
          <cell r="BD462" t="str">
            <v>PREVENTIF ET CURATIF</v>
          </cell>
          <cell r="BE462" t="str">
            <v>NON</v>
          </cell>
          <cell r="BF462" t="str">
            <v>OUI</v>
          </cell>
          <cell r="BG462">
            <v>173.09</v>
          </cell>
          <cell r="BH462">
            <v>98.56</v>
          </cell>
          <cell r="BI462">
            <v>74.53</v>
          </cell>
          <cell r="BN462">
            <v>199</v>
          </cell>
          <cell r="BO462">
            <v>0</v>
          </cell>
          <cell r="BP462" t="str">
            <v>FORFAIT</v>
          </cell>
          <cell r="BQ462">
            <v>42</v>
          </cell>
          <cell r="BR462">
            <v>4.1211904761904758</v>
          </cell>
          <cell r="BU462">
            <v>500</v>
          </cell>
          <cell r="BW462">
            <v>18</v>
          </cell>
          <cell r="BX462" t="str">
            <v>INT</v>
          </cell>
          <cell r="CP462" t="str">
            <v>NON</v>
          </cell>
          <cell r="DS462">
            <v>44207</v>
          </cell>
          <cell r="DT462">
            <v>44388</v>
          </cell>
          <cell r="DV462">
            <v>0.69230769230769229</v>
          </cell>
          <cell r="DW462">
            <v>8.3076923076923066</v>
          </cell>
          <cell r="DX462">
            <v>58.153846153846146</v>
          </cell>
        </row>
        <row r="463">
          <cell r="C463" t="str">
            <v>H2X387E02346</v>
          </cell>
          <cell r="D463" t="str">
            <v>MATERIEL</v>
          </cell>
          <cell r="E463" t="str">
            <v>ACTIF</v>
          </cell>
          <cell r="F463" t="str">
            <v/>
          </cell>
          <cell r="G463" t="str">
            <v/>
          </cell>
          <cell r="H463" t="str">
            <v>LARIVIERE</v>
          </cell>
          <cell r="I463" t="str">
            <v>PARIS XX</v>
          </cell>
          <cell r="J463" t="str">
            <v>ILE DE France CENTRE</v>
          </cell>
          <cell r="K463" t="str">
            <v>060</v>
          </cell>
          <cell r="L463" t="str">
            <v>RENOUVELLEMENT</v>
          </cell>
          <cell r="M463">
            <v>2021</v>
          </cell>
          <cell r="N463" t="str">
            <v>RENOUVELLEMENT</v>
          </cell>
          <cell r="O463" t="str">
            <v/>
          </cell>
          <cell r="P463" t="str">
            <v>CHA</v>
          </cell>
          <cell r="Q463" t="str">
            <v>FRONTAL TRIPLEX</v>
          </cell>
          <cell r="R463" t="str">
            <v>FENWICK</v>
          </cell>
          <cell r="S463" t="str">
            <v>E25</v>
          </cell>
          <cell r="T463" t="str">
            <v>ELECTRIQUE</v>
          </cell>
          <cell r="V463" t="str">
            <v>POSITIONNEUR</v>
          </cell>
          <cell r="W463" t="str">
            <v/>
          </cell>
          <cell r="X463">
            <v>2.5</v>
          </cell>
          <cell r="AB463" t="str">
            <v>5930 mm</v>
          </cell>
          <cell r="AD463">
            <v>41913</v>
          </cell>
          <cell r="AE463">
            <v>41913</v>
          </cell>
          <cell r="AG463">
            <v>41913</v>
          </cell>
          <cell r="AI463">
            <v>44469</v>
          </cell>
          <cell r="AJ463">
            <v>44440</v>
          </cell>
          <cell r="AK463">
            <v>2021</v>
          </cell>
          <cell r="AL463">
            <v>3</v>
          </cell>
          <cell r="AM463">
            <v>44287</v>
          </cell>
          <cell r="AN463">
            <v>44084</v>
          </cell>
          <cell r="AO463">
            <v>12</v>
          </cell>
          <cell r="AQ463" t="str">
            <v>LLD</v>
          </cell>
          <cell r="AR463" t="str">
            <v>FENWICK LEASE</v>
          </cell>
          <cell r="AS463" t="str">
            <v>FENWICK LEASE</v>
          </cell>
          <cell r="AT463" t="str">
            <v/>
          </cell>
          <cell r="AU463" t="str">
            <v>001174451-00</v>
          </cell>
          <cell r="AV463" t="str">
            <v>OUI</v>
          </cell>
          <cell r="AW463" t="str">
            <v>SIG</v>
          </cell>
          <cell r="AX463">
            <v>67993</v>
          </cell>
          <cell r="AY463" t="str">
            <v>CTR</v>
          </cell>
          <cell r="AZ463" t="str">
            <v/>
          </cell>
          <cell r="BA463">
            <v>84</v>
          </cell>
          <cell r="BB463" t="str">
            <v>NON</v>
          </cell>
          <cell r="BC463" t="str">
            <v>OUI</v>
          </cell>
          <cell r="BD463" t="str">
            <v>PREVENTIF ET CURATIF</v>
          </cell>
          <cell r="BE463" t="str">
            <v>NON</v>
          </cell>
          <cell r="BF463" t="str">
            <v>OUI</v>
          </cell>
          <cell r="BG463">
            <v>579.97</v>
          </cell>
          <cell r="BH463">
            <v>467</v>
          </cell>
          <cell r="BI463">
            <v>112.97</v>
          </cell>
          <cell r="BN463">
            <v>577</v>
          </cell>
          <cell r="BO463">
            <v>2.97</v>
          </cell>
          <cell r="BP463" t="str">
            <v>FORFAIT</v>
          </cell>
          <cell r="BQ463">
            <v>67</v>
          </cell>
          <cell r="BR463">
            <v>8.6562686567164189</v>
          </cell>
          <cell r="BU463">
            <v>800</v>
          </cell>
          <cell r="BV463">
            <v>5600</v>
          </cell>
          <cell r="BW463">
            <v>1996</v>
          </cell>
          <cell r="BX463" t="str">
            <v>INT</v>
          </cell>
          <cell r="CP463" t="str">
            <v>RC</v>
          </cell>
          <cell r="DF463">
            <v>44469</v>
          </cell>
          <cell r="DG463">
            <v>2021</v>
          </cell>
          <cell r="DH463">
            <v>450</v>
          </cell>
          <cell r="DI463">
            <v>120</v>
          </cell>
          <cell r="DK463">
            <v>570</v>
          </cell>
          <cell r="DS463">
            <v>44207</v>
          </cell>
          <cell r="DT463">
            <v>44388</v>
          </cell>
          <cell r="DV463">
            <v>26.613333333333333</v>
          </cell>
          <cell r="DW463">
            <v>319.36</v>
          </cell>
          <cell r="DX463">
            <v>2235.52</v>
          </cell>
        </row>
        <row r="464">
          <cell r="C464" t="str">
            <v>W41172C01310</v>
          </cell>
          <cell r="D464" t="str">
            <v>MATERIEL</v>
          </cell>
          <cell r="E464" t="str">
            <v>INACTIF</v>
          </cell>
          <cell r="F464" t="str">
            <v/>
          </cell>
          <cell r="G464" t="str">
            <v/>
          </cell>
          <cell r="H464" t="str">
            <v>LARIVIERE</v>
          </cell>
          <cell r="I464" t="str">
            <v>PARIS XX</v>
          </cell>
          <cell r="J464" t="str">
            <v>ILE DE France CENTRE</v>
          </cell>
          <cell r="K464" t="str">
            <v>060</v>
          </cell>
          <cell r="L464" t="str">
            <v>RENOUVELLEMENT</v>
          </cell>
          <cell r="M464">
            <v>2018</v>
          </cell>
          <cell r="N464" t="str">
            <v>RENOUVELLEMENT</v>
          </cell>
          <cell r="O464" t="str">
            <v>08.DOSSIER CLOT</v>
          </cell>
          <cell r="P464" t="str">
            <v>GER</v>
          </cell>
          <cell r="R464" t="str">
            <v>FENWICK</v>
          </cell>
          <cell r="S464" t="str">
            <v>L12AP</v>
          </cell>
          <cell r="T464" t="str">
            <v>ELECTRIQUE</v>
          </cell>
          <cell r="V464" t="str">
            <v/>
          </cell>
          <cell r="W464" t="str">
            <v/>
          </cell>
          <cell r="X464">
            <v>2</v>
          </cell>
          <cell r="AD464">
            <v>41214</v>
          </cell>
          <cell r="AG464">
            <v>41214</v>
          </cell>
          <cell r="AI464">
            <v>43404</v>
          </cell>
          <cell r="AJ464">
            <v>43374</v>
          </cell>
          <cell r="AK464">
            <v>2018</v>
          </cell>
          <cell r="AL464">
            <v>3</v>
          </cell>
          <cell r="AM464">
            <v>43222</v>
          </cell>
          <cell r="AN464">
            <v>42944</v>
          </cell>
          <cell r="AO464">
            <v>12</v>
          </cell>
          <cell r="AP464">
            <v>43413</v>
          </cell>
          <cell r="AQ464" t="str">
            <v>LLD</v>
          </cell>
          <cell r="AR464" t="str">
            <v>LOIRE OCEAN MANUTENTION</v>
          </cell>
          <cell r="AS464" t="str">
            <v>LOIRE OCEAN MANUTENTION</v>
          </cell>
          <cell r="AT464" t="str">
            <v/>
          </cell>
          <cell r="AU464" t="str">
            <v>HS001722</v>
          </cell>
          <cell r="AV464" t="str">
            <v>OUI</v>
          </cell>
          <cell r="AW464" t="str">
            <v>1ER NOVEMBRE</v>
          </cell>
          <cell r="AX464">
            <v>12528</v>
          </cell>
          <cell r="AY464" t="str">
            <v>CTR</v>
          </cell>
          <cell r="AZ464" t="str">
            <v/>
          </cell>
          <cell r="BA464">
            <v>72</v>
          </cell>
          <cell r="BB464" t="str">
            <v>NON</v>
          </cell>
          <cell r="BC464" t="str">
            <v>OUI</v>
          </cell>
          <cell r="BD464" t="str">
            <v>PREVENTIF ET CURATIF</v>
          </cell>
          <cell r="BE464" t="str">
            <v>OUI</v>
          </cell>
          <cell r="BF464" t="str">
            <v>OUI</v>
          </cell>
          <cell r="BG464">
            <v>207.74</v>
          </cell>
          <cell r="BH464">
            <v>207.74</v>
          </cell>
          <cell r="BI464">
            <v>0</v>
          </cell>
          <cell r="BN464">
            <v>199</v>
          </cell>
          <cell r="BO464">
            <v>3.19</v>
          </cell>
          <cell r="BP464" t="str">
            <v>FORFAIT</v>
          </cell>
          <cell r="BQ464">
            <v>42</v>
          </cell>
          <cell r="BR464">
            <v>4.946190476190476</v>
          </cell>
          <cell r="BU464">
            <v>500</v>
          </cell>
          <cell r="BX464" t="str">
            <v>INT</v>
          </cell>
          <cell r="CP464" t="str">
            <v>NON</v>
          </cell>
          <cell r="DT464" t="str">
            <v/>
          </cell>
          <cell r="DX464">
            <v>0</v>
          </cell>
        </row>
        <row r="465">
          <cell r="C465" t="str">
            <v>351H050244</v>
          </cell>
          <cell r="D465" t="str">
            <v>MATERIEL</v>
          </cell>
          <cell r="E465" t="str">
            <v>INACTIF</v>
          </cell>
          <cell r="F465" t="str">
            <v/>
          </cell>
          <cell r="G465" t="str">
            <v>Matériel vétuste /cession pour 300 € HT prévue</v>
          </cell>
          <cell r="H465" t="str">
            <v>LARIVIERE</v>
          </cell>
          <cell r="I465" t="str">
            <v>PAU</v>
          </cell>
          <cell r="J465" t="str">
            <v>SUD OUEST</v>
          </cell>
          <cell r="K465">
            <v>420</v>
          </cell>
          <cell r="L465" t="str">
            <v>RENOUVELLEMENT</v>
          </cell>
          <cell r="M465">
            <v>2018</v>
          </cell>
          <cell r="N465" t="str">
            <v>RENOUVELLEMENT</v>
          </cell>
          <cell r="O465" t="str">
            <v>08.DOSSIER CLOT</v>
          </cell>
          <cell r="P465" t="str">
            <v>CHA</v>
          </cell>
          <cell r="R465" t="str">
            <v>FENWICK</v>
          </cell>
          <cell r="S465" t="str">
            <v>H25D</v>
          </cell>
          <cell r="T465" t="str">
            <v>GASOIL</v>
          </cell>
          <cell r="V465" t="str">
            <v/>
          </cell>
          <cell r="W465" t="str">
            <v/>
          </cell>
          <cell r="X465">
            <v>2.5</v>
          </cell>
          <cell r="AD465">
            <v>35635</v>
          </cell>
          <cell r="AG465">
            <v>35635</v>
          </cell>
          <cell r="AI465">
            <v>43465</v>
          </cell>
          <cell r="AJ465">
            <v>43435</v>
          </cell>
          <cell r="AK465">
            <v>2018</v>
          </cell>
          <cell r="AL465">
            <v>0</v>
          </cell>
          <cell r="AM465" t="str">
            <v/>
          </cell>
          <cell r="AO465">
            <v>0</v>
          </cell>
          <cell r="AP465">
            <v>43465</v>
          </cell>
          <cell r="AQ465" t="str">
            <v>PROPRIETE</v>
          </cell>
          <cell r="AR465" t="str">
            <v>PROPRIETE</v>
          </cell>
          <cell r="AS465" t="str">
            <v>PROPRIETE</v>
          </cell>
          <cell r="AT465" t="str">
            <v/>
          </cell>
          <cell r="AU465" t="str">
            <v>PROPRIETE</v>
          </cell>
          <cell r="AV465" t="str">
            <v>NON</v>
          </cell>
          <cell r="AW465" t="str">
            <v>NON</v>
          </cell>
          <cell r="AY465" t="str">
            <v>CTR</v>
          </cell>
          <cell r="AZ465" t="str">
            <v/>
          </cell>
          <cell r="BA465">
            <v>0</v>
          </cell>
          <cell r="BB465" t="str">
            <v>NON</v>
          </cell>
          <cell r="BC465" t="str">
            <v>NON</v>
          </cell>
          <cell r="BD465" t="str">
            <v>NON</v>
          </cell>
          <cell r="BE465" t="str">
            <v>NON</v>
          </cell>
          <cell r="BF465" t="str">
            <v>NON</v>
          </cell>
          <cell r="BG465">
            <v>0</v>
          </cell>
          <cell r="BH465">
            <v>0</v>
          </cell>
          <cell r="BI465">
            <v>0</v>
          </cell>
          <cell r="BN465">
            <v>0</v>
          </cell>
          <cell r="BO465">
            <v>0</v>
          </cell>
          <cell r="BP465" t="str">
            <v>REEL</v>
          </cell>
          <cell r="BQ465">
            <v>0</v>
          </cell>
          <cell r="BR465">
            <v>0</v>
          </cell>
          <cell r="BU465">
            <v>0</v>
          </cell>
          <cell r="BX465" t="str">
            <v>INT</v>
          </cell>
          <cell r="CP465" t="str">
            <v>NON</v>
          </cell>
          <cell r="DT465" t="str">
            <v/>
          </cell>
          <cell r="DX465">
            <v>0</v>
          </cell>
        </row>
        <row r="466">
          <cell r="C466" t="str">
            <v>351H050244</v>
          </cell>
          <cell r="D466" t="str">
            <v>MATERIEL</v>
          </cell>
          <cell r="E466" t="str">
            <v>INACTIF</v>
          </cell>
          <cell r="F466" t="str">
            <v/>
          </cell>
          <cell r="G466" t="str">
            <v/>
          </cell>
          <cell r="H466" t="str">
            <v>LARIVIERE</v>
          </cell>
          <cell r="I466" t="str">
            <v>PAU</v>
          </cell>
          <cell r="J466" t="str">
            <v>SUD OUEST</v>
          </cell>
          <cell r="K466">
            <v>420</v>
          </cell>
          <cell r="L466" t="str">
            <v>VENTE</v>
          </cell>
          <cell r="M466">
            <v>2018</v>
          </cell>
          <cell r="N466" t="str">
            <v>VENTE</v>
          </cell>
          <cell r="O466" t="str">
            <v>08.DOSSIER CLOT</v>
          </cell>
          <cell r="P466" t="str">
            <v>CHA</v>
          </cell>
          <cell r="R466" t="str">
            <v>FENWICK</v>
          </cell>
          <cell r="S466" t="str">
            <v>H25D</v>
          </cell>
          <cell r="T466" t="str">
            <v>GASOIL</v>
          </cell>
          <cell r="V466" t="str">
            <v/>
          </cell>
          <cell r="W466" t="str">
            <v/>
          </cell>
          <cell r="X466">
            <v>2.5</v>
          </cell>
          <cell r="AD466">
            <v>35635</v>
          </cell>
          <cell r="AG466">
            <v>35635</v>
          </cell>
          <cell r="AI466">
            <v>43201</v>
          </cell>
          <cell r="AJ466">
            <v>43191</v>
          </cell>
          <cell r="AK466">
            <v>2018</v>
          </cell>
          <cell r="AL466">
            <v>0</v>
          </cell>
          <cell r="AM466" t="str">
            <v/>
          </cell>
          <cell r="AO466">
            <v>0</v>
          </cell>
          <cell r="AP466">
            <v>43201</v>
          </cell>
          <cell r="AQ466" t="str">
            <v>PROPRIETE</v>
          </cell>
          <cell r="AR466" t="str">
            <v>PROPRIETE</v>
          </cell>
          <cell r="AS466" t="str">
            <v>PROPRIETE</v>
          </cell>
          <cell r="AT466" t="str">
            <v/>
          </cell>
          <cell r="AU466" t="str">
            <v>PROPRIETE</v>
          </cell>
          <cell r="AV466" t="str">
            <v>NON</v>
          </cell>
          <cell r="AW466" t="str">
            <v>NON</v>
          </cell>
          <cell r="AY466" t="str">
            <v>CTR</v>
          </cell>
          <cell r="AZ466" t="str">
            <v/>
          </cell>
          <cell r="BA466">
            <v>0</v>
          </cell>
          <cell r="BB466" t="str">
            <v>NON</v>
          </cell>
          <cell r="BC466" t="str">
            <v>NON</v>
          </cell>
          <cell r="BD466" t="str">
            <v>NON</v>
          </cell>
          <cell r="BE466" t="str">
            <v>NON</v>
          </cell>
          <cell r="BF466" t="str">
            <v>NON</v>
          </cell>
          <cell r="BG466">
            <v>0</v>
          </cell>
          <cell r="BH466">
            <v>0</v>
          </cell>
          <cell r="BI466">
            <v>0</v>
          </cell>
          <cell r="BN466">
            <v>0</v>
          </cell>
          <cell r="BO466">
            <v>0</v>
          </cell>
          <cell r="BP466" t="str">
            <v>REEL</v>
          </cell>
          <cell r="BQ466">
            <v>0</v>
          </cell>
          <cell r="BR466">
            <v>0</v>
          </cell>
          <cell r="BU466">
            <v>0</v>
          </cell>
          <cell r="BX466" t="str">
            <v>INT</v>
          </cell>
          <cell r="CP466" t="str">
            <v>NON</v>
          </cell>
          <cell r="DT466" t="str">
            <v/>
          </cell>
          <cell r="DX466">
            <v>0</v>
          </cell>
        </row>
        <row r="467">
          <cell r="C467" t="str">
            <v>H2X392C02874</v>
          </cell>
          <cell r="D467" t="str">
            <v>MATERIEL</v>
          </cell>
          <cell r="E467" t="str">
            <v>INACTIF</v>
          </cell>
          <cell r="F467" t="str">
            <v/>
          </cell>
          <cell r="G467" t="str">
            <v/>
          </cell>
          <cell r="H467" t="str">
            <v>LARIVIERE</v>
          </cell>
          <cell r="I467" t="str">
            <v>PAU</v>
          </cell>
          <cell r="J467" t="str">
            <v>SUD OUEST</v>
          </cell>
          <cell r="K467">
            <v>420</v>
          </cell>
          <cell r="L467" t="str">
            <v>RENOUVELLEMENT</v>
          </cell>
          <cell r="M467">
            <v>2020</v>
          </cell>
          <cell r="N467" t="str">
            <v>PROLONGATION</v>
          </cell>
          <cell r="O467" t="str">
            <v>08.DOSSIER CLOT</v>
          </cell>
          <cell r="P467" t="str">
            <v>CHA</v>
          </cell>
          <cell r="Q467" t="str">
            <v>FRONTAL TRIPLEX</v>
          </cell>
          <cell r="R467" t="str">
            <v>FENWICK</v>
          </cell>
          <cell r="S467" t="str">
            <v>H25D</v>
          </cell>
          <cell r="T467" t="str">
            <v>GASOIL</v>
          </cell>
          <cell r="V467" t="str">
            <v>SANS POSITIONNEUR</v>
          </cell>
          <cell r="X467">
            <v>2.5</v>
          </cell>
          <cell r="AD467">
            <v>41306</v>
          </cell>
          <cell r="AE467">
            <v>41297</v>
          </cell>
          <cell r="AG467">
            <v>41306</v>
          </cell>
          <cell r="AI467">
            <v>43861</v>
          </cell>
          <cell r="AJ467">
            <v>43831</v>
          </cell>
          <cell r="AK467">
            <v>2020</v>
          </cell>
          <cell r="AL467">
            <v>3</v>
          </cell>
          <cell r="AM467">
            <v>43679</v>
          </cell>
          <cell r="AN467">
            <v>43672</v>
          </cell>
          <cell r="AO467">
            <v>12</v>
          </cell>
          <cell r="AQ467" t="str">
            <v>LLD</v>
          </cell>
          <cell r="AR467" t="str">
            <v>LOIRE OCEAN MANUTENTION</v>
          </cell>
          <cell r="AS467" t="str">
            <v>LOIRE OCEAN MANUTENTION</v>
          </cell>
          <cell r="AT467" t="str">
            <v/>
          </cell>
          <cell r="AU467" t="str">
            <v>HS001801</v>
          </cell>
          <cell r="AV467" t="str">
            <v>OUI</v>
          </cell>
          <cell r="AW467" t="str">
            <v>1ER FEVRIER</v>
          </cell>
          <cell r="AX467">
            <v>44104</v>
          </cell>
          <cell r="AY467" t="str">
            <v>CTR</v>
          </cell>
          <cell r="AZ467" t="str">
            <v/>
          </cell>
          <cell r="BA467">
            <v>84</v>
          </cell>
          <cell r="BB467" t="str">
            <v>NON</v>
          </cell>
          <cell r="BC467" t="str">
            <v>OUI</v>
          </cell>
          <cell r="BD467" t="str">
            <v>PREVENTIF ET CURATIF</v>
          </cell>
          <cell r="BE467" t="str">
            <v>OUI</v>
          </cell>
          <cell r="BF467" t="str">
            <v>OUI</v>
          </cell>
          <cell r="BG467">
            <v>567.74</v>
          </cell>
          <cell r="BH467">
            <v>567.74</v>
          </cell>
          <cell r="BI467">
            <v>0</v>
          </cell>
          <cell r="BN467">
            <v>532</v>
          </cell>
          <cell r="BO467">
            <v>4.59</v>
          </cell>
          <cell r="BP467" t="str">
            <v>FORFAIT</v>
          </cell>
          <cell r="BQ467">
            <v>67</v>
          </cell>
          <cell r="BR467">
            <v>8.4737313432835819</v>
          </cell>
          <cell r="BU467">
            <v>800</v>
          </cell>
          <cell r="BW467">
            <v>2590</v>
          </cell>
          <cell r="BX467" t="str">
            <v>INT</v>
          </cell>
          <cell r="CP467" t="str">
            <v>RC</v>
          </cell>
          <cell r="DS467">
            <v>44000</v>
          </cell>
          <cell r="DT467">
            <v>44183</v>
          </cell>
          <cell r="DV467">
            <v>29.431818181818183</v>
          </cell>
          <cell r="DW467">
            <v>353.18181818181819</v>
          </cell>
          <cell r="DX467">
            <v>2472.2727272727275</v>
          </cell>
        </row>
        <row r="468">
          <cell r="C468" t="str">
            <v>H2X392G01459</v>
          </cell>
          <cell r="D468" t="str">
            <v>MATERIEL</v>
          </cell>
          <cell r="E468" t="str">
            <v>INACTIF</v>
          </cell>
          <cell r="F468" t="str">
            <v/>
          </cell>
          <cell r="G468" t="str">
            <v/>
          </cell>
          <cell r="H468" t="str">
            <v>LARIVIERE</v>
          </cell>
          <cell r="I468" t="str">
            <v>PAU</v>
          </cell>
          <cell r="J468" t="str">
            <v>SUD OUEST</v>
          </cell>
          <cell r="K468">
            <v>420</v>
          </cell>
          <cell r="L468" t="str">
            <v/>
          </cell>
          <cell r="M468" t="str">
            <v/>
          </cell>
          <cell r="O468" t="str">
            <v/>
          </cell>
          <cell r="P468" t="str">
            <v>CHA</v>
          </cell>
          <cell r="R468" t="str">
            <v>FENWICK</v>
          </cell>
          <cell r="S468" t="str">
            <v>H25D</v>
          </cell>
          <cell r="T468" t="str">
            <v>GASOIL</v>
          </cell>
          <cell r="V468" t="str">
            <v/>
          </cell>
          <cell r="W468" t="str">
            <v/>
          </cell>
          <cell r="X468">
            <v>2.5</v>
          </cell>
          <cell r="AD468">
            <v>43132</v>
          </cell>
          <cell r="AE468">
            <v>43132</v>
          </cell>
          <cell r="AG468">
            <v>43132</v>
          </cell>
          <cell r="AI468">
            <v>43220</v>
          </cell>
          <cell r="AJ468">
            <v>43191</v>
          </cell>
          <cell r="AK468">
            <v>2018</v>
          </cell>
          <cell r="AL468">
            <v>0</v>
          </cell>
          <cell r="AM468">
            <v>43130</v>
          </cell>
          <cell r="AO468">
            <v>0</v>
          </cell>
          <cell r="AP468">
            <v>43201</v>
          </cell>
          <cell r="AQ468" t="str">
            <v>LLD PARC</v>
          </cell>
          <cell r="AR468" t="str">
            <v>FENWICK LINDE</v>
          </cell>
          <cell r="AS468" t="str">
            <v>FENWICK LINDE ST MARTIN D'HERES</v>
          </cell>
          <cell r="AT468" t="str">
            <v>2018LACH53</v>
          </cell>
          <cell r="AU468" t="str">
            <v>1200157815</v>
          </cell>
          <cell r="AV468" t="str">
            <v>NON</v>
          </cell>
          <cell r="AW468" t="str">
            <v>NON</v>
          </cell>
          <cell r="AY468" t="str">
            <v>CTAT</v>
          </cell>
          <cell r="AZ468" t="str">
            <v/>
          </cell>
          <cell r="BA468">
            <v>84</v>
          </cell>
          <cell r="BB468" t="str">
            <v>NON</v>
          </cell>
          <cell r="BC468" t="str">
            <v>OUI</v>
          </cell>
          <cell r="BD468" t="str">
            <v>PREVENTIF ET CURATIF</v>
          </cell>
          <cell r="BE468" t="str">
            <v>NON</v>
          </cell>
          <cell r="BF468" t="str">
            <v>OUI</v>
          </cell>
          <cell r="BG468">
            <v>541.91</v>
          </cell>
          <cell r="BH468">
            <v>379.38</v>
          </cell>
          <cell r="BI468">
            <v>162.53</v>
          </cell>
          <cell r="BN468">
            <v>541.91</v>
          </cell>
          <cell r="BO468">
            <v>0</v>
          </cell>
          <cell r="BP468" t="str">
            <v>FORFAIT</v>
          </cell>
          <cell r="BQ468">
            <v>67</v>
          </cell>
          <cell r="BR468">
            <v>8.0882089552238803</v>
          </cell>
          <cell r="BU468">
            <v>800</v>
          </cell>
          <cell r="BX468" t="str">
            <v>INT</v>
          </cell>
          <cell r="CP468" t="str">
            <v>NON</v>
          </cell>
          <cell r="DT468" t="str">
            <v/>
          </cell>
          <cell r="DX468">
            <v>0</v>
          </cell>
        </row>
        <row r="469">
          <cell r="C469" t="str">
            <v>H2X393J01510</v>
          </cell>
          <cell r="D469" t="str">
            <v>MATERIEL</v>
          </cell>
          <cell r="E469" t="str">
            <v>ACTIF</v>
          </cell>
          <cell r="F469" t="str">
            <v/>
          </cell>
          <cell r="G469" t="str">
            <v/>
          </cell>
          <cell r="H469" t="str">
            <v>LARIVIERE</v>
          </cell>
          <cell r="I469" t="str">
            <v>PAU</v>
          </cell>
          <cell r="J469" t="str">
            <v>SUD OUEST</v>
          </cell>
          <cell r="K469">
            <v>420</v>
          </cell>
          <cell r="L469" t="str">
            <v/>
          </cell>
          <cell r="M469" t="str">
            <v/>
          </cell>
          <cell r="O469" t="str">
            <v/>
          </cell>
          <cell r="P469" t="str">
            <v>CHA</v>
          </cell>
          <cell r="Q469" t="str">
            <v>FRONTAL TRIPLEX</v>
          </cell>
          <cell r="R469" t="str">
            <v>FENWICK</v>
          </cell>
          <cell r="S469" t="str">
            <v>H30D</v>
          </cell>
          <cell r="T469" t="str">
            <v>GASOIL</v>
          </cell>
          <cell r="V469" t="str">
            <v>POSITIONNEUR</v>
          </cell>
          <cell r="X469">
            <v>3</v>
          </cell>
          <cell r="AD469">
            <v>43221</v>
          </cell>
          <cell r="AE469">
            <v>43201</v>
          </cell>
          <cell r="AG469">
            <v>43221</v>
          </cell>
          <cell r="AI469">
            <v>45777</v>
          </cell>
          <cell r="AJ469">
            <v>45748</v>
          </cell>
          <cell r="AK469">
            <v>2025</v>
          </cell>
          <cell r="AL469">
            <v>3</v>
          </cell>
          <cell r="AM469">
            <v>45597</v>
          </cell>
          <cell r="AO469">
            <v>12</v>
          </cell>
          <cell r="AQ469" t="str">
            <v>LLD</v>
          </cell>
          <cell r="AR469" t="str">
            <v>FENWICK LEASE</v>
          </cell>
          <cell r="AS469" t="str">
            <v>FENWICK LEASE</v>
          </cell>
          <cell r="AT469" t="str">
            <v>2018LACH53</v>
          </cell>
          <cell r="AU469" t="str">
            <v>001540121-00</v>
          </cell>
          <cell r="AV469" t="str">
            <v>OUI</v>
          </cell>
          <cell r="AW469" t="str">
            <v>SIG</v>
          </cell>
          <cell r="AX469">
            <v>72096</v>
          </cell>
          <cell r="AY469" t="str">
            <v>CTR</v>
          </cell>
          <cell r="AZ469" t="str">
            <v/>
          </cell>
          <cell r="BA469">
            <v>84</v>
          </cell>
          <cell r="BB469" t="str">
            <v>NON</v>
          </cell>
          <cell r="BC469" t="str">
            <v>OUI</v>
          </cell>
          <cell r="BD469" t="str">
            <v>PREVENTIF ET CURATIF</v>
          </cell>
          <cell r="BE469" t="str">
            <v>NON</v>
          </cell>
          <cell r="BF469" t="str">
            <v>OUI</v>
          </cell>
          <cell r="BG469">
            <v>541.91</v>
          </cell>
          <cell r="BH469">
            <v>379.38</v>
          </cell>
          <cell r="BI469">
            <v>162.53</v>
          </cell>
          <cell r="BN469">
            <v>541.91</v>
          </cell>
          <cell r="BO469">
            <v>0</v>
          </cell>
          <cell r="BP469" t="str">
            <v>FORFAIT</v>
          </cell>
          <cell r="BQ469">
            <v>67</v>
          </cell>
          <cell r="BR469">
            <v>8.0882089552238803</v>
          </cell>
          <cell r="BU469">
            <v>800</v>
          </cell>
          <cell r="BV469">
            <v>5600</v>
          </cell>
          <cell r="BW469">
            <v>981</v>
          </cell>
          <cell r="BX469" t="str">
            <v>INT</v>
          </cell>
          <cell r="CP469" t="str">
            <v>RC</v>
          </cell>
          <cell r="DS469">
            <v>44180</v>
          </cell>
          <cell r="DT469">
            <v>44362</v>
          </cell>
          <cell r="DV469">
            <v>30.65625</v>
          </cell>
          <cell r="DW469">
            <v>367.875</v>
          </cell>
          <cell r="DX469">
            <v>2575.125</v>
          </cell>
        </row>
        <row r="470">
          <cell r="C470" t="str">
            <v>H2X393J01510</v>
          </cell>
          <cell r="D470" t="str">
            <v>COMMANDE</v>
          </cell>
          <cell r="E470" t="str">
            <v>INACTIF</v>
          </cell>
          <cell r="F470" t="str">
            <v/>
          </cell>
          <cell r="G470" t="str">
            <v/>
          </cell>
          <cell r="H470" t="str">
            <v>LARIVIERE</v>
          </cell>
          <cell r="I470" t="str">
            <v>PAU</v>
          </cell>
          <cell r="J470" t="str">
            <v>SUD OUEST</v>
          </cell>
          <cell r="K470">
            <v>420</v>
          </cell>
          <cell r="L470" t="str">
            <v/>
          </cell>
          <cell r="M470" t="str">
            <v/>
          </cell>
          <cell r="O470" t="str">
            <v/>
          </cell>
          <cell r="P470" t="str">
            <v>CHA</v>
          </cell>
          <cell r="Q470" t="str">
            <v>FRONTAL TRIPLEX</v>
          </cell>
          <cell r="R470" t="str">
            <v>FENWICK</v>
          </cell>
          <cell r="S470" t="str">
            <v>H30D</v>
          </cell>
          <cell r="T470" t="str">
            <v>GASOIL</v>
          </cell>
          <cell r="V470" t="str">
            <v>POSITIONNEUR</v>
          </cell>
          <cell r="X470">
            <v>3</v>
          </cell>
          <cell r="AD470">
            <v>43122</v>
          </cell>
          <cell r="AE470">
            <v>43201</v>
          </cell>
          <cell r="AG470">
            <v>43122</v>
          </cell>
          <cell r="AI470">
            <v>45777</v>
          </cell>
          <cell r="AJ470">
            <v>45748</v>
          </cell>
          <cell r="AK470">
            <v>2025</v>
          </cell>
          <cell r="AL470">
            <v>3</v>
          </cell>
          <cell r="AM470">
            <v>45597</v>
          </cell>
          <cell r="AO470">
            <v>12</v>
          </cell>
          <cell r="AQ470" t="str">
            <v>LLD</v>
          </cell>
          <cell r="AR470" t="str">
            <v>FENWICK LEASE</v>
          </cell>
          <cell r="AS470" t="str">
            <v>FENWICK LEASE</v>
          </cell>
          <cell r="AT470" t="str">
            <v>2018LACH53</v>
          </cell>
          <cell r="AU470" t="str">
            <v>001540121-00</v>
          </cell>
          <cell r="AV470" t="str">
            <v>OUI</v>
          </cell>
          <cell r="AW470" t="str">
            <v>SIG</v>
          </cell>
          <cell r="AX470">
            <v>72096</v>
          </cell>
          <cell r="AY470" t="str">
            <v>CTR</v>
          </cell>
          <cell r="AZ470" t="str">
            <v/>
          </cell>
          <cell r="BA470">
            <v>84</v>
          </cell>
          <cell r="BB470" t="str">
            <v>NON</v>
          </cell>
          <cell r="BC470" t="str">
            <v>OUI</v>
          </cell>
          <cell r="BD470" t="str">
            <v>PREVENTIF ET CURATIF</v>
          </cell>
          <cell r="BE470" t="str">
            <v>NON</v>
          </cell>
          <cell r="BF470" t="str">
            <v>OUI</v>
          </cell>
          <cell r="BG470">
            <v>541.91</v>
          </cell>
          <cell r="BH470">
            <v>379.38</v>
          </cell>
          <cell r="BI470">
            <v>162.53</v>
          </cell>
          <cell r="BN470">
            <v>541.91</v>
          </cell>
          <cell r="BO470">
            <v>0</v>
          </cell>
          <cell r="BP470" t="str">
            <v>FORFAIT</v>
          </cell>
          <cell r="BQ470">
            <v>67</v>
          </cell>
          <cell r="BR470">
            <v>8.0882089552238803</v>
          </cell>
          <cell r="BU470">
            <v>800</v>
          </cell>
          <cell r="BW470">
            <v>981</v>
          </cell>
          <cell r="BX470" t="str">
            <v>INT</v>
          </cell>
          <cell r="CP470" t="str">
            <v>NON</v>
          </cell>
          <cell r="DS470">
            <v>44180</v>
          </cell>
          <cell r="DT470">
            <v>44362</v>
          </cell>
          <cell r="DV470">
            <v>30.65625</v>
          </cell>
          <cell r="DW470">
            <v>367.875</v>
          </cell>
          <cell r="DX470">
            <v>2575.125</v>
          </cell>
        </row>
        <row r="471">
          <cell r="C471" t="str">
            <v>RENOUV H2X392C02874</v>
          </cell>
          <cell r="D471" t="str">
            <v>COMMANDE</v>
          </cell>
          <cell r="E471" t="str">
            <v>INACTIF</v>
          </cell>
          <cell r="H471" t="str">
            <v>LARIVIERE</v>
          </cell>
          <cell r="I471" t="str">
            <v>PAU</v>
          </cell>
          <cell r="J471" t="str">
            <v>SUD OUEST</v>
          </cell>
          <cell r="K471">
            <v>420</v>
          </cell>
          <cell r="L471" t="str">
            <v/>
          </cell>
          <cell r="M471" t="str">
            <v/>
          </cell>
          <cell r="O471" t="str">
            <v/>
          </cell>
          <cell r="P471" t="str">
            <v>CHA</v>
          </cell>
          <cell r="Q471" t="str">
            <v>FRONTAL TRIPLEX</v>
          </cell>
          <cell r="R471" t="str">
            <v>FENWICK</v>
          </cell>
          <cell r="S471" t="str">
            <v>H25D</v>
          </cell>
          <cell r="T471" t="str">
            <v>GASOIL</v>
          </cell>
          <cell r="V471" t="str">
            <v>POSITIONNEUR</v>
          </cell>
          <cell r="W471" t="str">
            <v>(CHA) DOSSERET</v>
          </cell>
          <cell r="X471">
            <v>2.5</v>
          </cell>
          <cell r="AB471" t="str">
            <v>4 910 mm</v>
          </cell>
          <cell r="AC471">
            <v>43718</v>
          </cell>
          <cell r="AD471">
            <v>43888</v>
          </cell>
          <cell r="AE471">
            <v>44141</v>
          </cell>
          <cell r="AG471">
            <v>43888</v>
          </cell>
          <cell r="AI471">
            <v>44136</v>
          </cell>
          <cell r="AJ471">
            <v>44136</v>
          </cell>
          <cell r="AK471">
            <v>2020</v>
          </cell>
          <cell r="AL471" t="str">
            <v/>
          </cell>
          <cell r="AO471" t="str">
            <v/>
          </cell>
          <cell r="AQ471" t="str">
            <v>LLD</v>
          </cell>
          <cell r="AR471" t="str">
            <v>LOIRE OCEAN MANUTENTION</v>
          </cell>
          <cell r="AS471" t="str">
            <v>LOIRE OCEAN MANUTENTION</v>
          </cell>
          <cell r="AT471" t="str">
            <v>2020LACH12</v>
          </cell>
          <cell r="AU471" t="str">
            <v>001693062-00</v>
          </cell>
          <cell r="AV471" t="str">
            <v/>
          </cell>
          <cell r="AW471" t="str">
            <v/>
          </cell>
          <cell r="AX471" t="str">
            <v/>
          </cell>
          <cell r="AY471" t="str">
            <v>CTR</v>
          </cell>
          <cell r="AZ471" t="str">
            <v/>
          </cell>
          <cell r="BA471">
            <v>84</v>
          </cell>
          <cell r="BB471" t="str">
            <v>NON</v>
          </cell>
          <cell r="BC471" t="str">
            <v>OUI</v>
          </cell>
          <cell r="BD471" t="str">
            <v>PREVENTIF ET CURATIF</v>
          </cell>
          <cell r="BE471" t="str">
            <v>OUI</v>
          </cell>
          <cell r="BF471" t="str">
            <v>OUI</v>
          </cell>
          <cell r="BG471">
            <v>527.9</v>
          </cell>
          <cell r="BH471">
            <v>369.94</v>
          </cell>
          <cell r="BI471">
            <v>157.96</v>
          </cell>
          <cell r="BN471" t="str">
            <v/>
          </cell>
          <cell r="BO471">
            <v>0</v>
          </cell>
          <cell r="BP471" t="str">
            <v>FORFAIT</v>
          </cell>
          <cell r="BQ471">
            <v>67</v>
          </cell>
          <cell r="BR471">
            <v>7.8791044776119401</v>
          </cell>
          <cell r="BU471">
            <v>800</v>
          </cell>
          <cell r="BX471" t="str">
            <v>INT</v>
          </cell>
          <cell r="CP471" t="str">
            <v>NON</v>
          </cell>
          <cell r="DT471" t="str">
            <v/>
          </cell>
          <cell r="DX471">
            <v>0</v>
          </cell>
        </row>
        <row r="472">
          <cell r="C472" t="str">
            <v>H21202X02801</v>
          </cell>
          <cell r="D472" t="str">
            <v>MATERIEL</v>
          </cell>
          <cell r="E472" t="str">
            <v>ACTIF</v>
          </cell>
          <cell r="H472" t="str">
            <v>LARIVIERE</v>
          </cell>
          <cell r="I472" t="str">
            <v>PAU</v>
          </cell>
          <cell r="J472" t="str">
            <v>SUD OUEST</v>
          </cell>
          <cell r="K472">
            <v>420</v>
          </cell>
          <cell r="L472" t="str">
            <v/>
          </cell>
          <cell r="M472" t="str">
            <v/>
          </cell>
          <cell r="O472" t="str">
            <v/>
          </cell>
          <cell r="P472" t="str">
            <v>CHA</v>
          </cell>
          <cell r="Q472" t="str">
            <v>FRONTAL TRIPLEX</v>
          </cell>
          <cell r="R472" t="str">
            <v>FENWICK</v>
          </cell>
          <cell r="S472" t="str">
            <v>H25D</v>
          </cell>
          <cell r="T472" t="str">
            <v>GASOIL</v>
          </cell>
          <cell r="V472" t="str">
            <v>POSITIONNEUR</v>
          </cell>
          <cell r="W472" t="str">
            <v>(CHA) DOSSERET</v>
          </cell>
          <cell r="X472">
            <v>2.5</v>
          </cell>
          <cell r="AB472" t="str">
            <v>4 910 mm</v>
          </cell>
          <cell r="AC472">
            <v>43718</v>
          </cell>
          <cell r="AD472">
            <v>43888</v>
          </cell>
          <cell r="AE472">
            <v>44141</v>
          </cell>
          <cell r="AF472">
            <v>44151</v>
          </cell>
          <cell r="AG472">
            <v>44166</v>
          </cell>
          <cell r="AI472">
            <v>46721</v>
          </cell>
          <cell r="AJ472">
            <v>46692</v>
          </cell>
          <cell r="AK472">
            <v>2027</v>
          </cell>
          <cell r="AL472">
            <v>3</v>
          </cell>
          <cell r="AM472">
            <v>46539</v>
          </cell>
          <cell r="AO472">
            <v>12</v>
          </cell>
          <cell r="AQ472" t="str">
            <v>LLD</v>
          </cell>
          <cell r="AR472" t="str">
            <v>FENWICK LEASE</v>
          </cell>
          <cell r="AS472" t="str">
            <v>FENWICK LEASE</v>
          </cell>
          <cell r="AT472" t="str">
            <v>2020LACH12</v>
          </cell>
          <cell r="AU472" t="str">
            <v>001693062-00</v>
          </cell>
          <cell r="AV472" t="str">
            <v>OUI</v>
          </cell>
          <cell r="AW472" t="str">
            <v>1ER JANVIER</v>
          </cell>
          <cell r="AX472">
            <v>74830</v>
          </cell>
          <cell r="AY472" t="str">
            <v>CTR</v>
          </cell>
          <cell r="AZ472" t="str">
            <v/>
          </cell>
          <cell r="BA472">
            <v>84</v>
          </cell>
          <cell r="BB472" t="str">
            <v>NON</v>
          </cell>
          <cell r="BC472" t="str">
            <v>OUI</v>
          </cell>
          <cell r="BD472" t="str">
            <v>PREVENTIF ET CURATIF</v>
          </cell>
          <cell r="BE472" t="str">
            <v>OUI</v>
          </cell>
          <cell r="BF472" t="str">
            <v>OUI</v>
          </cell>
          <cell r="BG472">
            <v>527.9</v>
          </cell>
          <cell r="BH472">
            <v>369.94</v>
          </cell>
          <cell r="BI472">
            <v>157.96</v>
          </cell>
          <cell r="BN472" t="str">
            <v/>
          </cell>
          <cell r="BO472">
            <v>0</v>
          </cell>
          <cell r="BP472" t="str">
            <v>FORFAIT</v>
          </cell>
          <cell r="BQ472">
            <v>67</v>
          </cell>
          <cell r="BR472">
            <v>7.8791044776119401</v>
          </cell>
          <cell r="BU472">
            <v>800</v>
          </cell>
          <cell r="BV472">
            <v>5600</v>
          </cell>
          <cell r="BW472">
            <v>35</v>
          </cell>
          <cell r="BX472" t="str">
            <v>INT</v>
          </cell>
          <cell r="CP472" t="str">
            <v>RC</v>
          </cell>
          <cell r="DS472">
            <v>44180</v>
          </cell>
          <cell r="DT472">
            <v>44362</v>
          </cell>
          <cell r="DV472">
            <v>35</v>
          </cell>
          <cell r="DW472">
            <v>420</v>
          </cell>
          <cell r="DX472">
            <v>2940</v>
          </cell>
        </row>
        <row r="473">
          <cell r="C473" t="str">
            <v>RENOUV H2X392C02874</v>
          </cell>
          <cell r="D473" t="str">
            <v>ENGAGEMENT</v>
          </cell>
          <cell r="E473" t="str">
            <v>INACTIF</v>
          </cell>
          <cell r="H473" t="str">
            <v>LARIVIERE</v>
          </cell>
          <cell r="I473" t="str">
            <v>PAU</v>
          </cell>
          <cell r="J473" t="str">
            <v>SUD OUEST</v>
          </cell>
          <cell r="K473">
            <v>420</v>
          </cell>
          <cell r="P473" t="str">
            <v>CHA</v>
          </cell>
          <cell r="Q473" t="str">
            <v>FRONTAL TRIPLEX</v>
          </cell>
          <cell r="R473" t="str">
            <v>FENWICK</v>
          </cell>
          <cell r="S473" t="str">
            <v>H25D</v>
          </cell>
          <cell r="T473" t="str">
            <v>GASOIL</v>
          </cell>
          <cell r="V473" t="str">
            <v>POSITIONNEUR</v>
          </cell>
          <cell r="W473" t="str">
            <v>(CHA) DOSSERET</v>
          </cell>
          <cell r="X473">
            <v>2.5</v>
          </cell>
          <cell r="AC473">
            <v>43720</v>
          </cell>
          <cell r="AD473">
            <v>43888</v>
          </cell>
          <cell r="AE473">
            <v>44136</v>
          </cell>
          <cell r="AI473">
            <v>44136</v>
          </cell>
          <cell r="AJ473">
            <v>44136</v>
          </cell>
          <cell r="AK473">
            <v>2020</v>
          </cell>
          <cell r="AQ473" t="str">
            <v>LLD</v>
          </cell>
          <cell r="AR473" t="str">
            <v>LOIRE OCEAN MANUTENTION</v>
          </cell>
          <cell r="AS473" t="str">
            <v>LOIRE OCEAN MANUTENTION</v>
          </cell>
          <cell r="AT473" t="str">
            <v>2020LACH12</v>
          </cell>
          <cell r="BA473">
            <v>84</v>
          </cell>
          <cell r="BB473" t="str">
            <v>NON</v>
          </cell>
          <cell r="BC473" t="str">
            <v>OUI</v>
          </cell>
          <cell r="BD473" t="str">
            <v>PREVENTIF ET CURATIF</v>
          </cell>
          <cell r="BE473" t="str">
            <v>OUI</v>
          </cell>
          <cell r="BF473" t="str">
            <v>OUI</v>
          </cell>
          <cell r="BG473">
            <v>527.9</v>
          </cell>
          <cell r="BH473">
            <v>369.94</v>
          </cell>
          <cell r="BI473">
            <v>157.96</v>
          </cell>
          <cell r="BN473">
            <v>567.74</v>
          </cell>
          <cell r="BO473">
            <v>0</v>
          </cell>
          <cell r="BP473" t="str">
            <v>FORFAIT</v>
          </cell>
          <cell r="BQ473">
            <v>67</v>
          </cell>
          <cell r="BR473">
            <v>7.8791044776119401</v>
          </cell>
          <cell r="BU473">
            <v>800</v>
          </cell>
          <cell r="BX473" t="str">
            <v>INT</v>
          </cell>
          <cell r="CP473" t="str">
            <v>NON</v>
          </cell>
          <cell r="DT473" t="str">
            <v/>
          </cell>
          <cell r="DX473">
            <v>0</v>
          </cell>
        </row>
        <row r="474">
          <cell r="C474" t="str">
            <v>H2X392C02874</v>
          </cell>
          <cell r="D474" t="str">
            <v>MATERIEL</v>
          </cell>
          <cell r="E474" t="str">
            <v>INACTIF</v>
          </cell>
          <cell r="H474" t="str">
            <v>LARIVIERE</v>
          </cell>
          <cell r="I474" t="str">
            <v>PAU</v>
          </cell>
          <cell r="J474" t="str">
            <v>SUD OUEST</v>
          </cell>
          <cell r="K474">
            <v>420</v>
          </cell>
          <cell r="L474" t="str">
            <v/>
          </cell>
          <cell r="M474">
            <v>2020</v>
          </cell>
          <cell r="N474" t="str">
            <v>RENOUVELLEMENT</v>
          </cell>
          <cell r="O474" t="str">
            <v>08.DOSSIER CLOT</v>
          </cell>
          <cell r="P474" t="str">
            <v>CHA</v>
          </cell>
          <cell r="Q474" t="str">
            <v>FRONTAL TRIPLEX</v>
          </cell>
          <cell r="R474" t="str">
            <v>FENWICK</v>
          </cell>
          <cell r="S474" t="str">
            <v>H25D</v>
          </cell>
          <cell r="T474" t="str">
            <v>GASOIL</v>
          </cell>
          <cell r="V474" t="str">
            <v>SANS POSITIONNEUR</v>
          </cell>
          <cell r="X474">
            <v>2.5</v>
          </cell>
          <cell r="AD474">
            <v>43862</v>
          </cell>
          <cell r="AE474">
            <v>41297</v>
          </cell>
          <cell r="AG474">
            <v>43862</v>
          </cell>
          <cell r="AI474">
            <v>44150</v>
          </cell>
          <cell r="AJ474">
            <v>44136</v>
          </cell>
          <cell r="AK474">
            <v>2020</v>
          </cell>
          <cell r="AL474" t="str">
            <v/>
          </cell>
          <cell r="AN474">
            <v>43672</v>
          </cell>
          <cell r="AO474">
            <v>12</v>
          </cell>
          <cell r="AP474">
            <v>44150</v>
          </cell>
          <cell r="AQ474" t="str">
            <v>LLD</v>
          </cell>
          <cell r="AR474" t="str">
            <v>LOIRE OCEAN MANUTENTION</v>
          </cell>
          <cell r="AS474" t="str">
            <v>LOIRE OCEAN MANUTENTION</v>
          </cell>
          <cell r="AT474" t="str">
            <v/>
          </cell>
          <cell r="AU474" t="str">
            <v>HS001801</v>
          </cell>
          <cell r="AV474" t="str">
            <v>OUI</v>
          </cell>
          <cell r="AW474" t="str">
            <v>1ER FEVRIER</v>
          </cell>
          <cell r="AX474">
            <v>44104</v>
          </cell>
          <cell r="AY474" t="str">
            <v>AV1</v>
          </cell>
          <cell r="AZ474" t="str">
            <v>PROLONGATION</v>
          </cell>
          <cell r="BA474">
            <v>84</v>
          </cell>
          <cell r="BB474" t="str">
            <v>NON</v>
          </cell>
          <cell r="BC474" t="str">
            <v>OUI</v>
          </cell>
          <cell r="BD474" t="str">
            <v>PREVENTIF ET CURATIF</v>
          </cell>
          <cell r="BE474" t="str">
            <v>OUI</v>
          </cell>
          <cell r="BF474" t="str">
            <v>OUI</v>
          </cell>
          <cell r="BG474">
            <v>567.74</v>
          </cell>
          <cell r="BH474">
            <v>567.74</v>
          </cell>
          <cell r="BI474">
            <v>0</v>
          </cell>
          <cell r="BN474">
            <v>532</v>
          </cell>
          <cell r="BO474">
            <v>4.59</v>
          </cell>
          <cell r="BP474" t="str">
            <v>FORFAIT</v>
          </cell>
          <cell r="BQ474">
            <v>67</v>
          </cell>
          <cell r="BR474">
            <v>8.4737313432835819</v>
          </cell>
          <cell r="BU474">
            <v>800</v>
          </cell>
          <cell r="BW474">
            <v>2590</v>
          </cell>
          <cell r="BX474" t="str">
            <v>INT</v>
          </cell>
          <cell r="CP474" t="str">
            <v>NON</v>
          </cell>
          <cell r="DS474">
            <v>44000</v>
          </cell>
          <cell r="DT474">
            <v>44183</v>
          </cell>
          <cell r="DV474">
            <v>29.431818181818183</v>
          </cell>
          <cell r="DW474">
            <v>353.18181818181819</v>
          </cell>
          <cell r="DX474">
            <v>2472.2727272727275</v>
          </cell>
        </row>
        <row r="475">
          <cell r="C475" t="str">
            <v>H2X393F03562</v>
          </cell>
          <cell r="D475" t="str">
            <v>MATERIEL</v>
          </cell>
          <cell r="E475" t="str">
            <v>ACTIF</v>
          </cell>
          <cell r="F475" t="str">
            <v/>
          </cell>
          <cell r="G475" t="str">
            <v/>
          </cell>
          <cell r="H475" t="str">
            <v>LARIVIERE</v>
          </cell>
          <cell r="I475" t="str">
            <v>PERIGUEUX</v>
          </cell>
          <cell r="J475" t="str">
            <v>SUD OUEST</v>
          </cell>
          <cell r="K475" t="str">
            <v>02J</v>
          </cell>
          <cell r="L475" t="str">
            <v/>
          </cell>
          <cell r="M475" t="str">
            <v/>
          </cell>
          <cell r="O475" t="str">
            <v/>
          </cell>
          <cell r="P475" t="str">
            <v>CHA</v>
          </cell>
          <cell r="Q475" t="str">
            <v>FRONTAL STANDARD</v>
          </cell>
          <cell r="R475" t="str">
            <v>FENWICK</v>
          </cell>
          <cell r="S475" t="str">
            <v>H35D</v>
          </cell>
          <cell r="T475" t="str">
            <v>GASOIL</v>
          </cell>
          <cell r="V475" t="str">
            <v>POSITIONNEUR</v>
          </cell>
          <cell r="X475">
            <v>3.5</v>
          </cell>
          <cell r="AD475">
            <v>42278</v>
          </cell>
          <cell r="AE475">
            <v>42262</v>
          </cell>
          <cell r="AG475">
            <v>42278</v>
          </cell>
          <cell r="AI475">
            <v>44834</v>
          </cell>
          <cell r="AJ475">
            <v>44805</v>
          </cell>
          <cell r="AK475">
            <v>2022</v>
          </cell>
          <cell r="AL475">
            <v>6</v>
          </cell>
          <cell r="AM475">
            <v>44560</v>
          </cell>
          <cell r="AO475">
            <v>12</v>
          </cell>
          <cell r="AQ475" t="str">
            <v>LLD</v>
          </cell>
          <cell r="AR475" t="str">
            <v>FENWICK LEASE</v>
          </cell>
          <cell r="AS475" t="str">
            <v>FENWICK LEASE</v>
          </cell>
          <cell r="AT475" t="str">
            <v/>
          </cell>
          <cell r="AU475" t="str">
            <v>001316710-00</v>
          </cell>
          <cell r="AV475" t="str">
            <v>OUI</v>
          </cell>
          <cell r="AW475" t="str">
            <v>SIG</v>
          </cell>
          <cell r="AX475">
            <v>72397</v>
          </cell>
          <cell r="AY475" t="str">
            <v>CTR</v>
          </cell>
          <cell r="AZ475" t="str">
            <v/>
          </cell>
          <cell r="BA475">
            <v>84</v>
          </cell>
          <cell r="BB475" t="str">
            <v>NON</v>
          </cell>
          <cell r="BC475" t="str">
            <v>OUI</v>
          </cell>
          <cell r="BD475" t="str">
            <v>PREVENTIF ET CURATIF</v>
          </cell>
          <cell r="BE475" t="str">
            <v>NON</v>
          </cell>
          <cell r="BF475" t="str">
            <v>OUI</v>
          </cell>
          <cell r="BG475">
            <v>490.94</v>
          </cell>
          <cell r="BH475">
            <v>373.86</v>
          </cell>
          <cell r="BI475">
            <v>117.08</v>
          </cell>
          <cell r="BN475">
            <v>490.94</v>
          </cell>
          <cell r="BO475">
            <v>3.06</v>
          </cell>
          <cell r="BP475" t="str">
            <v>FORFAIT</v>
          </cell>
          <cell r="BQ475">
            <v>42</v>
          </cell>
          <cell r="BR475">
            <v>11.689047619047619</v>
          </cell>
          <cell r="BU475">
            <v>500</v>
          </cell>
          <cell r="BW475">
            <v>1965</v>
          </cell>
          <cell r="BX475" t="str">
            <v>INT</v>
          </cell>
          <cell r="CP475" t="str">
            <v>RC</v>
          </cell>
          <cell r="DS475">
            <v>44214</v>
          </cell>
          <cell r="DT475">
            <v>44395</v>
          </cell>
          <cell r="DV475">
            <v>30.703125</v>
          </cell>
          <cell r="DW475">
            <v>368.4375</v>
          </cell>
          <cell r="DX475">
            <v>2579.0625</v>
          </cell>
        </row>
        <row r="476">
          <cell r="C476" t="str">
            <v>H2X392B02118</v>
          </cell>
          <cell r="D476" t="str">
            <v>MATERIEL</v>
          </cell>
          <cell r="E476" t="str">
            <v>INACTIF</v>
          </cell>
          <cell r="F476" t="str">
            <v/>
          </cell>
          <cell r="G476" t="str">
            <v/>
          </cell>
          <cell r="H476" t="str">
            <v>LARIVIERE</v>
          </cell>
          <cell r="I476" t="str">
            <v>PERPIGNAN</v>
          </cell>
          <cell r="J476" t="str">
            <v>SUD OUEST</v>
          </cell>
          <cell r="K476" t="str">
            <v>04B</v>
          </cell>
          <cell r="L476" t="str">
            <v>RENOUVELLEMENT</v>
          </cell>
          <cell r="M476">
            <v>2018</v>
          </cell>
          <cell r="N476" t="str">
            <v>RENOUVELLEMENT</v>
          </cell>
          <cell r="O476" t="str">
            <v>08.DOSSIER CLOT</v>
          </cell>
          <cell r="P476" t="str">
            <v>CHA</v>
          </cell>
          <cell r="Q476" t="str">
            <v>FRONTAL STANDARD</v>
          </cell>
          <cell r="R476" t="str">
            <v>FENWICK</v>
          </cell>
          <cell r="S476" t="str">
            <v>H25D</v>
          </cell>
          <cell r="T476" t="str">
            <v>GASOIL</v>
          </cell>
          <cell r="V476" t="str">
            <v>SANS POSITIONNEUR</v>
          </cell>
          <cell r="X476">
            <v>2.5</v>
          </cell>
          <cell r="AD476">
            <v>40848</v>
          </cell>
          <cell r="AG476">
            <v>40848</v>
          </cell>
          <cell r="AI476">
            <v>43404</v>
          </cell>
          <cell r="AJ476">
            <v>43374</v>
          </cell>
          <cell r="AK476">
            <v>2018</v>
          </cell>
          <cell r="AL476">
            <v>3</v>
          </cell>
          <cell r="AM476">
            <v>43222</v>
          </cell>
          <cell r="AN476">
            <v>42944</v>
          </cell>
          <cell r="AO476">
            <v>12</v>
          </cell>
          <cell r="AP476">
            <v>43434</v>
          </cell>
          <cell r="AQ476" t="str">
            <v>LLD</v>
          </cell>
          <cell r="AR476" t="str">
            <v>LOIRE OCEAN MANUTENTION</v>
          </cell>
          <cell r="AS476" t="str">
            <v>LOIRE OCEAN MANUTENTION</v>
          </cell>
          <cell r="AT476" t="str">
            <v/>
          </cell>
          <cell r="AU476" t="str">
            <v>HS001480</v>
          </cell>
          <cell r="AV476" t="str">
            <v>OUI</v>
          </cell>
          <cell r="AW476" t="str">
            <v>1ER NOVEMBRE</v>
          </cell>
          <cell r="AX476">
            <v>49657</v>
          </cell>
          <cell r="AY476" t="str">
            <v>CTR</v>
          </cell>
          <cell r="AZ476" t="str">
            <v/>
          </cell>
          <cell r="BA476">
            <v>84</v>
          </cell>
          <cell r="BB476" t="str">
            <v>NON</v>
          </cell>
          <cell r="BC476" t="str">
            <v>OUI</v>
          </cell>
          <cell r="BD476" t="str">
            <v>PREVENTIF ET CURATIF</v>
          </cell>
          <cell r="BE476" t="str">
            <v>NON</v>
          </cell>
          <cell r="BF476" t="str">
            <v>OUI</v>
          </cell>
          <cell r="BG476">
            <v>569.85</v>
          </cell>
          <cell r="BH476">
            <v>569.85</v>
          </cell>
          <cell r="BI476">
            <v>0</v>
          </cell>
          <cell r="BN476">
            <v>506</v>
          </cell>
          <cell r="BO476">
            <v>4.3899999999999997</v>
          </cell>
          <cell r="BP476" t="str">
            <v>FORFAIT</v>
          </cell>
          <cell r="BQ476">
            <v>67</v>
          </cell>
          <cell r="BR476">
            <v>8.5052238805970148</v>
          </cell>
          <cell r="BU476">
            <v>800</v>
          </cell>
          <cell r="BX476" t="str">
            <v>INT</v>
          </cell>
          <cell r="CP476" t="str">
            <v>NON</v>
          </cell>
          <cell r="DT476" t="str">
            <v/>
          </cell>
          <cell r="DX476">
            <v>0</v>
          </cell>
        </row>
        <row r="477">
          <cell r="C477" t="str">
            <v>H2X393J05137</v>
          </cell>
          <cell r="D477" t="str">
            <v>MATERIEL</v>
          </cell>
          <cell r="E477" t="str">
            <v>ACTIF</v>
          </cell>
          <cell r="F477" t="str">
            <v/>
          </cell>
          <cell r="G477" t="str">
            <v/>
          </cell>
          <cell r="H477" t="str">
            <v>LARIVIERE</v>
          </cell>
          <cell r="I477" t="str">
            <v>PERPIGNAN</v>
          </cell>
          <cell r="J477" t="str">
            <v>SUD OUEST</v>
          </cell>
          <cell r="K477" t="str">
            <v>04B</v>
          </cell>
          <cell r="L477" t="str">
            <v/>
          </cell>
          <cell r="M477" t="str">
            <v/>
          </cell>
          <cell r="O477" t="str">
            <v/>
          </cell>
          <cell r="P477" t="str">
            <v>CHA</v>
          </cell>
          <cell r="Q477" t="str">
            <v>FRONTAL STANDARD</v>
          </cell>
          <cell r="R477" t="str">
            <v>FENWICK</v>
          </cell>
          <cell r="S477" t="str">
            <v>H30D</v>
          </cell>
          <cell r="T477" t="str">
            <v>GASOIL</v>
          </cell>
          <cell r="V477" t="str">
            <v>POSITIONNEUR</v>
          </cell>
          <cell r="X477">
            <v>3</v>
          </cell>
          <cell r="AD477">
            <v>43435</v>
          </cell>
          <cell r="AE477">
            <v>43418</v>
          </cell>
          <cell r="AG477">
            <v>43435</v>
          </cell>
          <cell r="AI477">
            <v>45991</v>
          </cell>
          <cell r="AJ477">
            <v>45962</v>
          </cell>
          <cell r="AK477">
            <v>2025</v>
          </cell>
          <cell r="AL477">
            <v>3</v>
          </cell>
          <cell r="AM477">
            <v>45809</v>
          </cell>
          <cell r="AO477">
            <v>12</v>
          </cell>
          <cell r="AQ477" t="str">
            <v>LLD</v>
          </cell>
          <cell r="AR477" t="str">
            <v>FENWICK LEASE</v>
          </cell>
          <cell r="AS477" t="str">
            <v>FENWICK LEASE</v>
          </cell>
          <cell r="AT477" t="str">
            <v>2018LACH37</v>
          </cell>
          <cell r="AU477" t="str">
            <v>001575769-00</v>
          </cell>
          <cell r="AV477" t="str">
            <v>OUI</v>
          </cell>
          <cell r="AW477" t="str">
            <v>SIG</v>
          </cell>
          <cell r="AX477">
            <v>68201</v>
          </cell>
          <cell r="AY477" t="str">
            <v>CTR</v>
          </cell>
          <cell r="AZ477" t="str">
            <v/>
          </cell>
          <cell r="BA477">
            <v>84</v>
          </cell>
          <cell r="BB477" t="str">
            <v>NON</v>
          </cell>
          <cell r="BC477" t="str">
            <v>OUI</v>
          </cell>
          <cell r="BD477" t="str">
            <v>PREVENTIF ET CURATIF</v>
          </cell>
          <cell r="BE477" t="str">
            <v>NON</v>
          </cell>
          <cell r="BF477" t="str">
            <v>OUI</v>
          </cell>
          <cell r="BG477">
            <v>524.91</v>
          </cell>
          <cell r="BH477">
            <v>362.38</v>
          </cell>
          <cell r="BI477">
            <v>162.53</v>
          </cell>
          <cell r="BN477">
            <v>524.91</v>
          </cell>
          <cell r="BO477">
            <v>4.21</v>
          </cell>
          <cell r="BP477" t="str">
            <v>FORFAIT</v>
          </cell>
          <cell r="BQ477">
            <v>67</v>
          </cell>
          <cell r="BR477">
            <v>7.8344776119402981</v>
          </cell>
          <cell r="BU477">
            <v>800</v>
          </cell>
          <cell r="BV477">
            <v>5600</v>
          </cell>
          <cell r="BW477">
            <v>599</v>
          </cell>
          <cell r="BX477" t="str">
            <v>INT</v>
          </cell>
          <cell r="CP477" t="str">
            <v>RC</v>
          </cell>
          <cell r="DS477">
            <v>44161</v>
          </cell>
          <cell r="DT477">
            <v>44342</v>
          </cell>
          <cell r="DV477">
            <v>24.958333333333332</v>
          </cell>
          <cell r="DW477">
            <v>299.5</v>
          </cell>
          <cell r="DX477">
            <v>2096.5</v>
          </cell>
        </row>
        <row r="478">
          <cell r="C478" t="str">
            <v>H2X393J05137</v>
          </cell>
          <cell r="D478" t="str">
            <v>COMMANDE</v>
          </cell>
          <cell r="E478" t="str">
            <v>INACTIF</v>
          </cell>
          <cell r="F478" t="str">
            <v/>
          </cell>
          <cell r="G478" t="str">
            <v/>
          </cell>
          <cell r="H478" t="str">
            <v>LARIVIERE</v>
          </cell>
          <cell r="I478" t="str">
            <v>PERPIGNAN</v>
          </cell>
          <cell r="J478" t="str">
            <v>SUD OUEST</v>
          </cell>
          <cell r="K478" t="str">
            <v>04B</v>
          </cell>
          <cell r="L478" t="str">
            <v/>
          </cell>
          <cell r="M478" t="str">
            <v/>
          </cell>
          <cell r="O478" t="str">
            <v/>
          </cell>
          <cell r="P478" t="str">
            <v>CHA</v>
          </cell>
          <cell r="Q478" t="str">
            <v>FRONTAL STANDARD</v>
          </cell>
          <cell r="R478" t="str">
            <v>FENWICK</v>
          </cell>
          <cell r="S478" t="str">
            <v>H30D</v>
          </cell>
          <cell r="T478" t="str">
            <v>GASOIL</v>
          </cell>
          <cell r="V478" t="str">
            <v>POSITIONNEUR</v>
          </cell>
          <cell r="X478">
            <v>3</v>
          </cell>
          <cell r="AD478">
            <v>43332</v>
          </cell>
          <cell r="AE478">
            <v>43402</v>
          </cell>
          <cell r="AG478">
            <v>43332</v>
          </cell>
          <cell r="AI478">
            <v>45991</v>
          </cell>
          <cell r="AJ478">
            <v>45962</v>
          </cell>
          <cell r="AK478">
            <v>2025</v>
          </cell>
          <cell r="AL478">
            <v>3</v>
          </cell>
          <cell r="AM478">
            <v>45809</v>
          </cell>
          <cell r="AO478">
            <v>12</v>
          </cell>
          <cell r="AQ478" t="str">
            <v>LLD</v>
          </cell>
          <cell r="AR478" t="str">
            <v>FENWICK LEASE</v>
          </cell>
          <cell r="AS478" t="str">
            <v>FENWICK LEASE</v>
          </cell>
          <cell r="AT478" t="str">
            <v>2018LACH37</v>
          </cell>
          <cell r="AU478" t="str">
            <v>001575769-00</v>
          </cell>
          <cell r="AV478" t="str">
            <v>OUI</v>
          </cell>
          <cell r="AW478" t="str">
            <v>SIG</v>
          </cell>
          <cell r="AX478">
            <v>68201</v>
          </cell>
          <cell r="AY478" t="str">
            <v>CTR</v>
          </cell>
          <cell r="AZ478" t="str">
            <v/>
          </cell>
          <cell r="BA478">
            <v>84</v>
          </cell>
          <cell r="BB478" t="str">
            <v>NON</v>
          </cell>
          <cell r="BC478" t="str">
            <v>OUI</v>
          </cell>
          <cell r="BD478" t="str">
            <v>PREVENTIF ET CURATIF</v>
          </cell>
          <cell r="BE478" t="str">
            <v>NON</v>
          </cell>
          <cell r="BF478" t="str">
            <v>OUI</v>
          </cell>
          <cell r="BG478">
            <v>524.91</v>
          </cell>
          <cell r="BH478">
            <v>362.38</v>
          </cell>
          <cell r="BI478">
            <v>162.53</v>
          </cell>
          <cell r="BN478">
            <v>524.91</v>
          </cell>
          <cell r="BO478">
            <v>4.21</v>
          </cell>
          <cell r="BP478" t="str">
            <v>FORFAIT</v>
          </cell>
          <cell r="BQ478">
            <v>67</v>
          </cell>
          <cell r="BR478">
            <v>7.8344776119402981</v>
          </cell>
          <cell r="BU478">
            <v>800</v>
          </cell>
          <cell r="BW478">
            <v>599</v>
          </cell>
          <cell r="BX478" t="str">
            <v>INT</v>
          </cell>
          <cell r="CP478" t="str">
            <v>NON</v>
          </cell>
          <cell r="DS478">
            <v>44161</v>
          </cell>
          <cell r="DT478">
            <v>44342</v>
          </cell>
          <cell r="DV478">
            <v>24.958333333333332</v>
          </cell>
          <cell r="DW478">
            <v>299.5</v>
          </cell>
          <cell r="DX478">
            <v>2096.5</v>
          </cell>
        </row>
        <row r="479">
          <cell r="C479" t="str">
            <v>H2X393C02009</v>
          </cell>
          <cell r="D479" t="str">
            <v>MATERIEL</v>
          </cell>
          <cell r="E479" t="str">
            <v>INACTIF</v>
          </cell>
          <cell r="F479" t="str">
            <v/>
          </cell>
          <cell r="G479" t="str">
            <v/>
          </cell>
          <cell r="H479" t="str">
            <v>LARIVIERE</v>
          </cell>
          <cell r="I479" t="str">
            <v>PLOERMEL</v>
          </cell>
          <cell r="J479" t="str">
            <v>OUEST</v>
          </cell>
          <cell r="K479">
            <v>449</v>
          </cell>
          <cell r="L479" t="str">
            <v>RENOUVELLEMENT</v>
          </cell>
          <cell r="M479">
            <v>2019</v>
          </cell>
          <cell r="N479" t="str">
            <v>RENOUVELLEMENT</v>
          </cell>
          <cell r="O479" t="str">
            <v>08.DOSSIER CLOT</v>
          </cell>
          <cell r="P479" t="str">
            <v>CHA</v>
          </cell>
          <cell r="R479" t="str">
            <v>FENWICK</v>
          </cell>
          <cell r="S479" t="str">
            <v>H30D</v>
          </cell>
          <cell r="T479" t="str">
            <v>GASOIL</v>
          </cell>
          <cell r="V479" t="str">
            <v/>
          </cell>
          <cell r="W479" t="str">
            <v/>
          </cell>
          <cell r="X479">
            <v>3</v>
          </cell>
          <cell r="AD479">
            <v>41091</v>
          </cell>
          <cell r="AG479">
            <v>41091</v>
          </cell>
          <cell r="AI479">
            <v>43646</v>
          </cell>
          <cell r="AJ479">
            <v>43617</v>
          </cell>
          <cell r="AK479">
            <v>2019</v>
          </cell>
          <cell r="AL479">
            <v>3</v>
          </cell>
          <cell r="AM479">
            <v>43464</v>
          </cell>
          <cell r="AN479">
            <v>43297</v>
          </cell>
          <cell r="AO479">
            <v>12</v>
          </cell>
          <cell r="AP479">
            <v>43719</v>
          </cell>
          <cell r="AQ479" t="str">
            <v>LLD</v>
          </cell>
          <cell r="AR479" t="str">
            <v>LOIRE OCEAN MANUTENTION</v>
          </cell>
          <cell r="AS479" t="str">
            <v>LOIRE OCEAN MANUTENTION</v>
          </cell>
          <cell r="AT479" t="str">
            <v/>
          </cell>
          <cell r="AU479" t="str">
            <v>HS001644</v>
          </cell>
          <cell r="AV479" t="str">
            <v>OUI</v>
          </cell>
          <cell r="AW479" t="str">
            <v>1ER AOUT</v>
          </cell>
          <cell r="AX479">
            <v>45647</v>
          </cell>
          <cell r="AY479" t="str">
            <v>CTR</v>
          </cell>
          <cell r="AZ479" t="str">
            <v/>
          </cell>
          <cell r="BA479">
            <v>84</v>
          </cell>
          <cell r="BB479" t="str">
            <v>NON</v>
          </cell>
          <cell r="BC479" t="str">
            <v>OUI</v>
          </cell>
          <cell r="BD479" t="str">
            <v>PREVENTIF ET CURATIF</v>
          </cell>
          <cell r="BE479" t="str">
            <v/>
          </cell>
          <cell r="BF479" t="str">
            <v>OUI</v>
          </cell>
          <cell r="BG479">
            <v>572.21</v>
          </cell>
          <cell r="BH479">
            <v>572.21</v>
          </cell>
          <cell r="BI479">
            <v>0</v>
          </cell>
          <cell r="BN479">
            <v>529</v>
          </cell>
          <cell r="BO479">
            <v>4.59</v>
          </cell>
          <cell r="BP479" t="str">
            <v>FORFAIT</v>
          </cell>
          <cell r="BQ479">
            <v>67</v>
          </cell>
          <cell r="BR479">
            <v>8.5404477611940308</v>
          </cell>
          <cell r="BU479">
            <v>800</v>
          </cell>
          <cell r="BW479">
            <v>2908</v>
          </cell>
          <cell r="BX479" t="str">
            <v>INT</v>
          </cell>
          <cell r="CP479" t="str">
            <v>SUPP</v>
          </cell>
          <cell r="DS479">
            <v>43587</v>
          </cell>
          <cell r="DT479">
            <v>43771</v>
          </cell>
          <cell r="DV479">
            <v>35.463414634146339</v>
          </cell>
          <cell r="DW479">
            <v>425.56097560975604</v>
          </cell>
          <cell r="DX479">
            <v>2978.9268292682923</v>
          </cell>
        </row>
        <row r="480">
          <cell r="C480" t="str">
            <v>H2X393V03928</v>
          </cell>
          <cell r="D480" t="str">
            <v>MATERIEL</v>
          </cell>
          <cell r="E480" t="str">
            <v>ACTIF</v>
          </cell>
          <cell r="F480" t="str">
            <v/>
          </cell>
          <cell r="G480" t="str">
            <v/>
          </cell>
          <cell r="H480" t="str">
            <v>LARIVIERE</v>
          </cell>
          <cell r="I480" t="str">
            <v>PLOERMEL</v>
          </cell>
          <cell r="J480" t="str">
            <v>OUEST</v>
          </cell>
          <cell r="K480">
            <v>449</v>
          </cell>
          <cell r="L480" t="str">
            <v/>
          </cell>
          <cell r="M480" t="str">
            <v/>
          </cell>
          <cell r="O480" t="str">
            <v/>
          </cell>
          <cell r="P480" t="str">
            <v>CHA</v>
          </cell>
          <cell r="Q480" t="str">
            <v>FRONTAL STANDARD</v>
          </cell>
          <cell r="R480" t="str">
            <v>FENWICK</v>
          </cell>
          <cell r="S480" t="str">
            <v>H30D</v>
          </cell>
          <cell r="T480" t="str">
            <v>GASOIL</v>
          </cell>
          <cell r="V480" t="str">
            <v>POSITIONNEUR</v>
          </cell>
          <cell r="X480">
            <v>3</v>
          </cell>
          <cell r="AD480">
            <v>43709</v>
          </cell>
          <cell r="AE480">
            <v>43684</v>
          </cell>
          <cell r="AG480">
            <v>43709</v>
          </cell>
          <cell r="AI480">
            <v>46265</v>
          </cell>
          <cell r="AJ480">
            <v>46235</v>
          </cell>
          <cell r="AK480">
            <v>2026</v>
          </cell>
          <cell r="AL480">
            <v>3</v>
          </cell>
          <cell r="AM480">
            <v>46083</v>
          </cell>
          <cell r="AO480">
            <v>12</v>
          </cell>
          <cell r="AQ480" t="str">
            <v>LLD</v>
          </cell>
          <cell r="AR480" t="str">
            <v>FENWICK LEASE</v>
          </cell>
          <cell r="AS480" t="str">
            <v>FENWICK LEASE</v>
          </cell>
          <cell r="AT480" t="str">
            <v>2019LACH31</v>
          </cell>
          <cell r="AU480" t="str">
            <v>001631791-00</v>
          </cell>
          <cell r="AV480" t="str">
            <v>OUI</v>
          </cell>
          <cell r="AW480" t="str">
            <v>SIG</v>
          </cell>
          <cell r="AX480">
            <v>71022</v>
          </cell>
          <cell r="AY480" t="str">
            <v>CTR</v>
          </cell>
          <cell r="AZ480" t="str">
            <v/>
          </cell>
          <cell r="BA480">
            <v>84</v>
          </cell>
          <cell r="BB480" t="str">
            <v>NON</v>
          </cell>
          <cell r="BC480" t="str">
            <v>OUI</v>
          </cell>
          <cell r="BD480" t="str">
            <v>PREVENTIF ET CURATIF</v>
          </cell>
          <cell r="BE480" t="str">
            <v>NON</v>
          </cell>
          <cell r="BF480" t="str">
            <v>OUI</v>
          </cell>
          <cell r="BG480">
            <v>543.44000000000005</v>
          </cell>
          <cell r="BH480">
            <v>377.82</v>
          </cell>
          <cell r="BI480">
            <v>165.62</v>
          </cell>
          <cell r="BN480">
            <v>543.04</v>
          </cell>
          <cell r="BO480">
            <v>4.21</v>
          </cell>
          <cell r="BP480" t="str">
            <v>FORFAIT</v>
          </cell>
          <cell r="BQ480">
            <v>67</v>
          </cell>
          <cell r="BR480">
            <v>8.1110447761194031</v>
          </cell>
          <cell r="BU480">
            <v>800</v>
          </cell>
          <cell r="BV480">
            <v>5600</v>
          </cell>
          <cell r="BW480">
            <v>607</v>
          </cell>
          <cell r="BX480" t="str">
            <v>INT</v>
          </cell>
          <cell r="CP480" t="str">
            <v>RC</v>
          </cell>
          <cell r="DS480">
            <v>44222</v>
          </cell>
          <cell r="DT480">
            <v>44403</v>
          </cell>
          <cell r="DV480">
            <v>35.705882352941174</v>
          </cell>
          <cell r="DW480">
            <v>428.47058823529409</v>
          </cell>
          <cell r="DX480">
            <v>2999.2941176470586</v>
          </cell>
        </row>
        <row r="481">
          <cell r="C481" t="str">
            <v>H2X393V03928</v>
          </cell>
          <cell r="D481" t="str">
            <v>COMMANDE</v>
          </cell>
          <cell r="E481" t="str">
            <v>INACTIF</v>
          </cell>
          <cell r="F481" t="str">
            <v/>
          </cell>
          <cell r="G481" t="str">
            <v/>
          </cell>
          <cell r="H481" t="str">
            <v>LARIVIERE</v>
          </cell>
          <cell r="I481" t="str">
            <v>PLOERMEL</v>
          </cell>
          <cell r="J481" t="str">
            <v>OUEST</v>
          </cell>
          <cell r="K481">
            <v>449</v>
          </cell>
          <cell r="L481" t="str">
            <v/>
          </cell>
          <cell r="M481" t="str">
            <v/>
          </cell>
          <cell r="O481" t="str">
            <v/>
          </cell>
          <cell r="P481" t="str">
            <v>CHA</v>
          </cell>
          <cell r="Q481" t="str">
            <v>FRONTAL STANDARD</v>
          </cell>
          <cell r="R481" t="str">
            <v>FENWICK</v>
          </cell>
          <cell r="S481" t="str">
            <v>H30D</v>
          </cell>
          <cell r="T481" t="str">
            <v>GASOIL</v>
          </cell>
          <cell r="V481" t="str">
            <v>POSITIONNEUR</v>
          </cell>
          <cell r="X481">
            <v>3</v>
          </cell>
          <cell r="AD481">
            <v>43564</v>
          </cell>
          <cell r="AE481">
            <v>43696</v>
          </cell>
          <cell r="AG481">
            <v>43564</v>
          </cell>
          <cell r="AI481">
            <v>43696</v>
          </cell>
          <cell r="AJ481">
            <v>43678</v>
          </cell>
          <cell r="AK481">
            <v>2019</v>
          </cell>
          <cell r="AL481">
            <v>3</v>
          </cell>
          <cell r="AM481">
            <v>43514</v>
          </cell>
          <cell r="AO481">
            <v>12</v>
          </cell>
          <cell r="AQ481" t="str">
            <v>LLD</v>
          </cell>
          <cell r="AR481" t="str">
            <v>FENWICK LEASE</v>
          </cell>
          <cell r="AS481" t="str">
            <v>FENWICK LEASE</v>
          </cell>
          <cell r="AT481" t="str">
            <v>2019LACH31</v>
          </cell>
          <cell r="AU481" t="str">
            <v>001631791-00</v>
          </cell>
          <cell r="AV481" t="str">
            <v>OUI</v>
          </cell>
          <cell r="AW481" t="str">
            <v>SIG</v>
          </cell>
          <cell r="AX481">
            <v>71022</v>
          </cell>
          <cell r="AY481" t="str">
            <v>CTR</v>
          </cell>
          <cell r="AZ481" t="str">
            <v/>
          </cell>
          <cell r="BA481">
            <v>84</v>
          </cell>
          <cell r="BB481" t="str">
            <v>NON</v>
          </cell>
          <cell r="BC481" t="str">
            <v>OUI</v>
          </cell>
          <cell r="BD481" t="str">
            <v>PREVENTIF ET CURATIF</v>
          </cell>
          <cell r="BE481" t="str">
            <v>NON</v>
          </cell>
          <cell r="BF481" t="str">
            <v>OUI</v>
          </cell>
          <cell r="BG481">
            <v>543.04</v>
          </cell>
          <cell r="BH481">
            <v>377.42</v>
          </cell>
          <cell r="BI481">
            <v>165.62</v>
          </cell>
          <cell r="BN481">
            <v>543.04</v>
          </cell>
          <cell r="BO481">
            <v>4.21</v>
          </cell>
          <cell r="BP481" t="str">
            <v>FORFAIT</v>
          </cell>
          <cell r="BQ481">
            <v>67</v>
          </cell>
          <cell r="BR481">
            <v>8.1050746268656706</v>
          </cell>
          <cell r="BU481">
            <v>800</v>
          </cell>
          <cell r="BW481">
            <v>607</v>
          </cell>
          <cell r="BX481" t="str">
            <v>INT</v>
          </cell>
          <cell r="CP481" t="str">
            <v>NON</v>
          </cell>
          <cell r="DS481">
            <v>44222</v>
          </cell>
          <cell r="DT481">
            <v>44403</v>
          </cell>
          <cell r="DV481">
            <v>35.705882352941174</v>
          </cell>
          <cell r="DW481">
            <v>428.47058823529409</v>
          </cell>
          <cell r="DX481">
            <v>2999.2941176470586</v>
          </cell>
        </row>
        <row r="482">
          <cell r="C482">
            <v>30637</v>
          </cell>
          <cell r="D482" t="str">
            <v>MATERIEL</v>
          </cell>
          <cell r="E482" t="str">
            <v>INACTIF</v>
          </cell>
          <cell r="F482" t="str">
            <v/>
          </cell>
          <cell r="G482" t="str">
            <v/>
          </cell>
          <cell r="H482" t="str">
            <v>LARIVIERE</v>
          </cell>
          <cell r="I482" t="str">
            <v>POITIERS</v>
          </cell>
          <cell r="J482" t="str">
            <v>CENTRE OUEST</v>
          </cell>
          <cell r="K482">
            <v>550</v>
          </cell>
          <cell r="L482" t="str">
            <v>RENOUVELLEMENT</v>
          </cell>
          <cell r="M482">
            <v>2019</v>
          </cell>
          <cell r="N482" t="str">
            <v>RENOUVELLEMENT</v>
          </cell>
          <cell r="O482" t="str">
            <v>08.DOSSIER CLOT</v>
          </cell>
          <cell r="P482" t="str">
            <v>CHA</v>
          </cell>
          <cell r="Q482" t="str">
            <v>FRONTAL TRIPLEX</v>
          </cell>
          <cell r="R482" t="str">
            <v>TOYOTA</v>
          </cell>
          <cell r="S482" t="str">
            <v>02 8 FGF25</v>
          </cell>
          <cell r="T482" t="str">
            <v>GAZ</v>
          </cell>
          <cell r="V482" t="str">
            <v>SANS POSITIONNEUR</v>
          </cell>
          <cell r="X482">
            <v>2.5</v>
          </cell>
          <cell r="AD482">
            <v>40940</v>
          </cell>
          <cell r="AG482">
            <v>40940</v>
          </cell>
          <cell r="AI482">
            <v>43496</v>
          </cell>
          <cell r="AJ482">
            <v>43466</v>
          </cell>
          <cell r="AK482">
            <v>2019</v>
          </cell>
          <cell r="AL482">
            <v>3</v>
          </cell>
          <cell r="AM482">
            <v>43314</v>
          </cell>
          <cell r="AN482">
            <v>43297</v>
          </cell>
          <cell r="AO482">
            <v>12</v>
          </cell>
          <cell r="AP482">
            <v>43521</v>
          </cell>
          <cell r="AQ482" t="str">
            <v>LLD</v>
          </cell>
          <cell r="AR482" t="str">
            <v>MANITOU GLOBAL SERVICES</v>
          </cell>
          <cell r="AS482" t="str">
            <v>MANITOU GLOBAL SERVICES</v>
          </cell>
          <cell r="AT482" t="str">
            <v/>
          </cell>
          <cell r="AU482" t="str">
            <v>20</v>
          </cell>
          <cell r="AV482" t="str">
            <v>OUI</v>
          </cell>
          <cell r="AW482" t="str">
            <v>DATE ANNIVERSAIRE</v>
          </cell>
          <cell r="AX482">
            <v>35953</v>
          </cell>
          <cell r="AY482" t="str">
            <v>CTR</v>
          </cell>
          <cell r="AZ482" t="str">
            <v/>
          </cell>
          <cell r="BA482">
            <v>84</v>
          </cell>
          <cell r="BB482" t="str">
            <v>NON</v>
          </cell>
          <cell r="BC482" t="str">
            <v>OUI</v>
          </cell>
          <cell r="BD482" t="str">
            <v>PREVENTIF ET CURATIF</v>
          </cell>
          <cell r="BE482" t="str">
            <v>OUI</v>
          </cell>
          <cell r="BF482" t="str">
            <v>OUI</v>
          </cell>
          <cell r="BG482">
            <v>507.97</v>
          </cell>
          <cell r="BH482">
            <v>507.97</v>
          </cell>
          <cell r="BI482">
            <v>0</v>
          </cell>
          <cell r="BN482">
            <v>505</v>
          </cell>
          <cell r="BO482">
            <v>3.04</v>
          </cell>
          <cell r="BP482" t="str">
            <v>FORFAIT</v>
          </cell>
          <cell r="BQ482">
            <v>67</v>
          </cell>
          <cell r="BR482">
            <v>7.5816417910447766</v>
          </cell>
          <cell r="BU482">
            <v>800</v>
          </cell>
          <cell r="BX482" t="str">
            <v>INT</v>
          </cell>
          <cell r="CP482" t="str">
            <v>NON</v>
          </cell>
          <cell r="DT482" t="str">
            <v/>
          </cell>
          <cell r="DX482">
            <v>0</v>
          </cell>
        </row>
        <row r="483">
          <cell r="C483" t="str">
            <v>30633</v>
          </cell>
          <cell r="D483" t="str">
            <v>MATERIEL</v>
          </cell>
          <cell r="E483" t="str">
            <v>INACTIF</v>
          </cell>
          <cell r="F483" t="str">
            <v/>
          </cell>
          <cell r="G483" t="str">
            <v/>
          </cell>
          <cell r="H483" t="str">
            <v>LARIVIERE</v>
          </cell>
          <cell r="I483" t="str">
            <v>POITIERS</v>
          </cell>
          <cell r="J483" t="str">
            <v>CENTRE OUEST</v>
          </cell>
          <cell r="K483">
            <v>550</v>
          </cell>
          <cell r="L483" t="str">
            <v>RENOUVELLEMENT</v>
          </cell>
          <cell r="M483">
            <v>2019</v>
          </cell>
          <cell r="N483" t="str">
            <v>RENOUVELLEMENT</v>
          </cell>
          <cell r="O483" t="str">
            <v>08.DOSSIER CLOT</v>
          </cell>
          <cell r="P483" t="str">
            <v>CHA</v>
          </cell>
          <cell r="Q483" t="str">
            <v>FRONTAL DUPLEX</v>
          </cell>
          <cell r="R483" t="str">
            <v>TOYOTA</v>
          </cell>
          <cell r="S483" t="str">
            <v>02 8 FGF25</v>
          </cell>
          <cell r="T483" t="str">
            <v>GAZ</v>
          </cell>
          <cell r="V483" t="str">
            <v>SANS POSITIONNEUR</v>
          </cell>
          <cell r="X483">
            <v>2.5</v>
          </cell>
          <cell r="AD483">
            <v>40956</v>
          </cell>
          <cell r="AG483">
            <v>40956</v>
          </cell>
          <cell r="AI483">
            <v>43512</v>
          </cell>
          <cell r="AJ483">
            <v>43497</v>
          </cell>
          <cell r="AK483">
            <v>2019</v>
          </cell>
          <cell r="AL483">
            <v>3</v>
          </cell>
          <cell r="AM483">
            <v>43330</v>
          </cell>
          <cell r="AN483">
            <v>43297</v>
          </cell>
          <cell r="AO483">
            <v>12</v>
          </cell>
          <cell r="AP483">
            <v>43521</v>
          </cell>
          <cell r="AQ483" t="str">
            <v>LLD</v>
          </cell>
          <cell r="AR483" t="str">
            <v>MANITOU GLOBAL SERVICES</v>
          </cell>
          <cell r="AS483" t="str">
            <v>MANITOU GLOBAL SERVICES</v>
          </cell>
          <cell r="AT483" t="str">
            <v/>
          </cell>
          <cell r="AU483" t="str">
            <v>19</v>
          </cell>
          <cell r="AV483" t="str">
            <v>OUI</v>
          </cell>
          <cell r="AW483" t="str">
            <v>DATE ANNIVERSAIRE</v>
          </cell>
          <cell r="AX483">
            <v>35953</v>
          </cell>
          <cell r="AY483" t="str">
            <v>CTR</v>
          </cell>
          <cell r="AZ483" t="str">
            <v/>
          </cell>
          <cell r="BA483">
            <v>84</v>
          </cell>
          <cell r="BB483" t="str">
            <v>NON</v>
          </cell>
          <cell r="BC483" t="str">
            <v>OUI</v>
          </cell>
          <cell r="BD483" t="str">
            <v>PREVENTIF ET CURATIF</v>
          </cell>
          <cell r="BE483" t="str">
            <v>OUI</v>
          </cell>
          <cell r="BF483" t="str">
            <v>OUI</v>
          </cell>
          <cell r="BG483">
            <v>484.97</v>
          </cell>
          <cell r="BH483">
            <v>484.97</v>
          </cell>
          <cell r="BI483">
            <v>0</v>
          </cell>
          <cell r="BN483">
            <v>482</v>
          </cell>
          <cell r="BO483">
            <v>3.04</v>
          </cell>
          <cell r="BP483" t="str">
            <v>FORFAIT</v>
          </cell>
          <cell r="BQ483">
            <v>67</v>
          </cell>
          <cell r="BR483">
            <v>7.2383582089552245</v>
          </cell>
          <cell r="BU483">
            <v>800</v>
          </cell>
          <cell r="BX483" t="str">
            <v>INT</v>
          </cell>
          <cell r="CP483" t="str">
            <v>NON</v>
          </cell>
          <cell r="DT483" t="str">
            <v/>
          </cell>
          <cell r="DX483">
            <v>0</v>
          </cell>
        </row>
        <row r="484">
          <cell r="C484" t="str">
            <v>H2X393H01738</v>
          </cell>
          <cell r="D484" t="str">
            <v>MATERIEL</v>
          </cell>
          <cell r="E484" t="str">
            <v>INACTIF</v>
          </cell>
          <cell r="F484" t="str">
            <v/>
          </cell>
          <cell r="G484" t="str">
            <v/>
          </cell>
          <cell r="H484" t="str">
            <v>LARIVIERE</v>
          </cell>
          <cell r="I484" t="str">
            <v>POITIERS</v>
          </cell>
          <cell r="J484" t="str">
            <v>CENTRE OUEST</v>
          </cell>
          <cell r="K484">
            <v>550</v>
          </cell>
          <cell r="L484" t="str">
            <v/>
          </cell>
          <cell r="M484" t="str">
            <v/>
          </cell>
          <cell r="O484" t="str">
            <v/>
          </cell>
          <cell r="P484" t="str">
            <v>CHA</v>
          </cell>
          <cell r="Q484" t="str">
            <v>FRONTAL TRIPLEX</v>
          </cell>
          <cell r="R484" t="str">
            <v>FENWICK</v>
          </cell>
          <cell r="S484" t="str">
            <v>H30T</v>
          </cell>
          <cell r="T484" t="str">
            <v>GAZ</v>
          </cell>
          <cell r="V484" t="str">
            <v>SANS POSITIONNEUR</v>
          </cell>
          <cell r="X484">
            <v>3</v>
          </cell>
          <cell r="AD484">
            <v>43497</v>
          </cell>
          <cell r="AE484">
            <v>43497</v>
          </cell>
          <cell r="AG484">
            <v>43497</v>
          </cell>
          <cell r="AI484">
            <v>43612</v>
          </cell>
          <cell r="AJ484">
            <v>43586</v>
          </cell>
          <cell r="AK484">
            <v>2019</v>
          </cell>
          <cell r="AL484">
            <v>0</v>
          </cell>
          <cell r="AM484">
            <v>43522</v>
          </cell>
          <cell r="AO484">
            <v>0</v>
          </cell>
          <cell r="AP484">
            <v>43623</v>
          </cell>
          <cell r="AQ484" t="str">
            <v>LLD PARC</v>
          </cell>
          <cell r="AR484" t="str">
            <v>LOIRE OCEAN MANUTENTION</v>
          </cell>
          <cell r="AS484" t="str">
            <v>LOIRE OCEAN MANUTENTION</v>
          </cell>
          <cell r="AT484" t="str">
            <v>2019LACH32</v>
          </cell>
          <cell r="AU484" t="str">
            <v>NA00013636</v>
          </cell>
          <cell r="AV484" t="str">
            <v>NON</v>
          </cell>
          <cell r="AW484" t="str">
            <v/>
          </cell>
          <cell r="AX484" t="str">
            <v/>
          </cell>
          <cell r="AY484" t="str">
            <v>CTAT</v>
          </cell>
          <cell r="AZ484" t="str">
            <v/>
          </cell>
          <cell r="BA484">
            <v>4</v>
          </cell>
          <cell r="BB484" t="str">
            <v>NON</v>
          </cell>
          <cell r="BC484" t="str">
            <v>OUI</v>
          </cell>
          <cell r="BD484" t="str">
            <v>PREVENTIF ET CURATIF</v>
          </cell>
          <cell r="BE484" t="str">
            <v>NON</v>
          </cell>
          <cell r="BF484" t="str">
            <v>OUI</v>
          </cell>
          <cell r="BG484">
            <v>567.71</v>
          </cell>
          <cell r="BH484">
            <v>390.69</v>
          </cell>
          <cell r="BI484">
            <v>177.02</v>
          </cell>
          <cell r="BN484">
            <v>567.71</v>
          </cell>
          <cell r="BO484">
            <v>4.59</v>
          </cell>
          <cell r="BP484" t="str">
            <v>FORFAIT</v>
          </cell>
          <cell r="BQ484">
            <v>67</v>
          </cell>
          <cell r="BR484">
            <v>8.473283582089552</v>
          </cell>
          <cell r="BU484">
            <v>800</v>
          </cell>
          <cell r="BX484" t="str">
            <v>INT</v>
          </cell>
          <cell r="CP484" t="str">
            <v>SUPP</v>
          </cell>
          <cell r="DT484" t="str">
            <v/>
          </cell>
          <cell r="DX484">
            <v>0</v>
          </cell>
        </row>
        <row r="485">
          <cell r="C485" t="str">
            <v>H2X393U00969</v>
          </cell>
          <cell r="D485" t="str">
            <v>MATERIEL</v>
          </cell>
          <cell r="E485" t="str">
            <v>INACTIF</v>
          </cell>
          <cell r="F485" t="str">
            <v/>
          </cell>
          <cell r="G485" t="str">
            <v/>
          </cell>
          <cell r="H485" t="str">
            <v>LARIVIERE</v>
          </cell>
          <cell r="I485" t="str">
            <v>POITIERS</v>
          </cell>
          <cell r="J485" t="str">
            <v>CENTRE OUEST</v>
          </cell>
          <cell r="K485">
            <v>550</v>
          </cell>
          <cell r="L485" t="str">
            <v/>
          </cell>
          <cell r="M485" t="str">
            <v/>
          </cell>
          <cell r="O485" t="str">
            <v/>
          </cell>
          <cell r="P485" t="str">
            <v>CHA</v>
          </cell>
          <cell r="Q485" t="str">
            <v>FRONTAL TRIPLEX</v>
          </cell>
          <cell r="R485" t="str">
            <v>FENWICK</v>
          </cell>
          <cell r="S485" t="str">
            <v>H30T</v>
          </cell>
          <cell r="T485" t="str">
            <v>GAZ</v>
          </cell>
          <cell r="V485" t="str">
            <v>SANS POSITIONNEUR</v>
          </cell>
          <cell r="X485">
            <v>3</v>
          </cell>
          <cell r="AD485">
            <v>43511</v>
          </cell>
          <cell r="AE485">
            <v>43511</v>
          </cell>
          <cell r="AG485">
            <v>43511</v>
          </cell>
          <cell r="AI485">
            <v>43612</v>
          </cell>
          <cell r="AJ485">
            <v>43586</v>
          </cell>
          <cell r="AK485">
            <v>2019</v>
          </cell>
          <cell r="AL485">
            <v>0</v>
          </cell>
          <cell r="AM485">
            <v>43522</v>
          </cell>
          <cell r="AO485">
            <v>12</v>
          </cell>
          <cell r="AP485">
            <v>43602</v>
          </cell>
          <cell r="AQ485" t="str">
            <v>LLD PARC</v>
          </cell>
          <cell r="AR485" t="str">
            <v>LOIRE OCEAN MANUTENTION</v>
          </cell>
          <cell r="AS485" t="str">
            <v>LOIRE OCEAN MANUTENTION</v>
          </cell>
          <cell r="AT485" t="str">
            <v>2019LACH32</v>
          </cell>
          <cell r="AU485" t="str">
            <v>NA00013637</v>
          </cell>
          <cell r="AV485" t="str">
            <v>NON</v>
          </cell>
          <cell r="AW485" t="str">
            <v/>
          </cell>
          <cell r="AX485" t="str">
            <v/>
          </cell>
          <cell r="AY485" t="str">
            <v>CTAT</v>
          </cell>
          <cell r="AZ485" t="str">
            <v/>
          </cell>
          <cell r="BA485">
            <v>4</v>
          </cell>
          <cell r="BB485" t="str">
            <v>NON</v>
          </cell>
          <cell r="BC485" t="str">
            <v>OUI</v>
          </cell>
          <cell r="BD485" t="str">
            <v>PREVENTIF ET CURATIF</v>
          </cell>
          <cell r="BE485" t="str">
            <v>NON</v>
          </cell>
          <cell r="BF485" t="str">
            <v>OUI</v>
          </cell>
          <cell r="BG485">
            <v>567.71</v>
          </cell>
          <cell r="BH485">
            <v>390.69</v>
          </cell>
          <cell r="BI485">
            <v>177.02</v>
          </cell>
          <cell r="BN485">
            <v>567.71</v>
          </cell>
          <cell r="BO485">
            <v>4.59</v>
          </cell>
          <cell r="BP485" t="str">
            <v>FORFAIT</v>
          </cell>
          <cell r="BQ485">
            <v>67</v>
          </cell>
          <cell r="BR485">
            <v>8.473283582089552</v>
          </cell>
          <cell r="BU485">
            <v>800</v>
          </cell>
          <cell r="BX485" t="str">
            <v>INT</v>
          </cell>
          <cell r="CP485" t="str">
            <v>SUPP</v>
          </cell>
          <cell r="DT485" t="str">
            <v/>
          </cell>
          <cell r="DX485">
            <v>0</v>
          </cell>
        </row>
        <row r="486">
          <cell r="C486" t="str">
            <v>H2X393V02477</v>
          </cell>
          <cell r="D486" t="str">
            <v>MATERIEL</v>
          </cell>
          <cell r="E486" t="str">
            <v>ACTIF</v>
          </cell>
          <cell r="F486" t="str">
            <v/>
          </cell>
          <cell r="G486" t="str">
            <v>PB TECHNIQUE</v>
          </cell>
          <cell r="H486" t="str">
            <v>LARIVIERE</v>
          </cell>
          <cell r="I486" t="str">
            <v>POITIERS</v>
          </cell>
          <cell r="J486" t="str">
            <v>CENTRE OUEST</v>
          </cell>
          <cell r="K486">
            <v>550</v>
          </cell>
          <cell r="L486" t="str">
            <v/>
          </cell>
          <cell r="M486" t="str">
            <v/>
          </cell>
          <cell r="O486" t="str">
            <v/>
          </cell>
          <cell r="P486" t="str">
            <v>CHA</v>
          </cell>
          <cell r="Q486" t="str">
            <v>FRONTAL TRIPLEX</v>
          </cell>
          <cell r="R486" t="str">
            <v>FENWICK</v>
          </cell>
          <cell r="S486" t="str">
            <v>H30T</v>
          </cell>
          <cell r="T486" t="str">
            <v>GAZ</v>
          </cell>
          <cell r="V486" t="str">
            <v>POSITIONNEUR</v>
          </cell>
          <cell r="X486">
            <v>3</v>
          </cell>
          <cell r="AD486">
            <v>43617</v>
          </cell>
          <cell r="AE486">
            <v>43614</v>
          </cell>
          <cell r="AG486">
            <v>43617</v>
          </cell>
          <cell r="AI486">
            <v>46172</v>
          </cell>
          <cell r="AJ486">
            <v>46143</v>
          </cell>
          <cell r="AK486">
            <v>2026</v>
          </cell>
          <cell r="AL486">
            <v>3</v>
          </cell>
          <cell r="AM486">
            <v>45993</v>
          </cell>
          <cell r="AO486">
            <v>12</v>
          </cell>
          <cell r="AQ486" t="str">
            <v>LLD</v>
          </cell>
          <cell r="AR486" t="str">
            <v>FENWICK LEASE</v>
          </cell>
          <cell r="AS486" t="str">
            <v>FENWICK LEASE</v>
          </cell>
          <cell r="AT486" t="str">
            <v>2019LACH33</v>
          </cell>
          <cell r="AU486" t="str">
            <v>001607505-00</v>
          </cell>
          <cell r="AV486" t="str">
            <v>OUI</v>
          </cell>
          <cell r="AW486" t="str">
            <v>SIG</v>
          </cell>
          <cell r="AX486">
            <v>73264</v>
          </cell>
          <cell r="AY486" t="str">
            <v>CTR</v>
          </cell>
          <cell r="AZ486" t="str">
            <v/>
          </cell>
          <cell r="BA486">
            <v>84</v>
          </cell>
          <cell r="BB486" t="str">
            <v>NON</v>
          </cell>
          <cell r="BC486" t="str">
            <v>OUI</v>
          </cell>
          <cell r="BD486" t="str">
            <v>PREVENTIF ET CURATIF</v>
          </cell>
          <cell r="BE486" t="str">
            <v>NON</v>
          </cell>
          <cell r="BF486" t="str">
            <v>OUI</v>
          </cell>
          <cell r="BG486">
            <v>567.71</v>
          </cell>
          <cell r="BH486">
            <v>390.69</v>
          </cell>
          <cell r="BI486">
            <v>177.02</v>
          </cell>
          <cell r="BN486">
            <v>567.71</v>
          </cell>
          <cell r="BO486">
            <v>4.59</v>
          </cell>
          <cell r="BP486" t="str">
            <v>FORFAIT</v>
          </cell>
          <cell r="BQ486">
            <v>67</v>
          </cell>
          <cell r="BR486">
            <v>8.473283582089552</v>
          </cell>
          <cell r="BU486">
            <v>800</v>
          </cell>
          <cell r="BV486">
            <v>5600</v>
          </cell>
          <cell r="BW486">
            <v>1000</v>
          </cell>
          <cell r="BX486" t="str">
            <v>INT</v>
          </cell>
          <cell r="CP486" t="str">
            <v>RC</v>
          </cell>
          <cell r="DS486">
            <v>44204</v>
          </cell>
          <cell r="DT486">
            <v>44385</v>
          </cell>
          <cell r="DV486">
            <v>52.631578947368418</v>
          </cell>
          <cell r="DW486">
            <v>631.57894736842104</v>
          </cell>
          <cell r="DX486">
            <v>4421.0526315789475</v>
          </cell>
        </row>
        <row r="487">
          <cell r="C487" t="str">
            <v>H2X393V02477</v>
          </cell>
          <cell r="D487" t="str">
            <v>COMMANDE</v>
          </cell>
          <cell r="E487" t="str">
            <v>INACTIF</v>
          </cell>
          <cell r="F487" t="str">
            <v/>
          </cell>
          <cell r="G487" t="str">
            <v/>
          </cell>
          <cell r="H487" t="str">
            <v>LARIVIERE</v>
          </cell>
          <cell r="I487" t="str">
            <v>POITIERS</v>
          </cell>
          <cell r="J487" t="str">
            <v>CENTRE OUEST</v>
          </cell>
          <cell r="K487">
            <v>550</v>
          </cell>
          <cell r="L487" t="str">
            <v/>
          </cell>
          <cell r="M487" t="str">
            <v/>
          </cell>
          <cell r="O487" t="str">
            <v/>
          </cell>
          <cell r="P487" t="str">
            <v>CHA</v>
          </cell>
          <cell r="Q487" t="str">
            <v>FRONTAL TRIPLEX</v>
          </cell>
          <cell r="R487" t="str">
            <v>FENWICK</v>
          </cell>
          <cell r="S487" t="str">
            <v>H30T</v>
          </cell>
          <cell r="T487" t="str">
            <v>GAZ</v>
          </cell>
          <cell r="V487" t="str">
            <v>POSITIONNEUR</v>
          </cell>
          <cell r="X487">
            <v>3</v>
          </cell>
          <cell r="AD487">
            <v>43455</v>
          </cell>
          <cell r="AE487">
            <v>43614</v>
          </cell>
          <cell r="AG487">
            <v>43455</v>
          </cell>
          <cell r="AI487">
            <v>46172</v>
          </cell>
          <cell r="AJ487">
            <v>46143</v>
          </cell>
          <cell r="AK487">
            <v>2026</v>
          </cell>
          <cell r="AL487">
            <v>3</v>
          </cell>
          <cell r="AM487">
            <v>45993</v>
          </cell>
          <cell r="AO487">
            <v>12</v>
          </cell>
          <cell r="AQ487" t="str">
            <v>LLD</v>
          </cell>
          <cell r="AR487" t="str">
            <v>FENWICK LEASE</v>
          </cell>
          <cell r="AS487" t="str">
            <v>FENWICK LEASE</v>
          </cell>
          <cell r="AT487" t="str">
            <v>2019LACH33</v>
          </cell>
          <cell r="AU487" t="str">
            <v>001607505-00</v>
          </cell>
          <cell r="AV487" t="str">
            <v>OUI</v>
          </cell>
          <cell r="AW487" t="str">
            <v>SIG</v>
          </cell>
          <cell r="AX487" t="str">
            <v/>
          </cell>
          <cell r="AY487" t="str">
            <v>CTR</v>
          </cell>
          <cell r="AZ487" t="str">
            <v/>
          </cell>
          <cell r="BA487">
            <v>84</v>
          </cell>
          <cell r="BB487" t="str">
            <v>NON</v>
          </cell>
          <cell r="BC487" t="str">
            <v>OUI</v>
          </cell>
          <cell r="BD487" t="str">
            <v>PREVENTIF ET CURATIF</v>
          </cell>
          <cell r="BE487" t="str">
            <v>NON</v>
          </cell>
          <cell r="BF487" t="str">
            <v>OUI</v>
          </cell>
          <cell r="BG487">
            <v>567.71</v>
          </cell>
          <cell r="BH487">
            <v>390.69</v>
          </cell>
          <cell r="BI487">
            <v>177.02</v>
          </cell>
          <cell r="BN487">
            <v>567.71</v>
          </cell>
          <cell r="BO487">
            <v>4.59</v>
          </cell>
          <cell r="BP487" t="str">
            <v>FORFAIT</v>
          </cell>
          <cell r="BQ487">
            <v>67</v>
          </cell>
          <cell r="BR487">
            <v>8.473283582089552</v>
          </cell>
          <cell r="BU487">
            <v>800</v>
          </cell>
          <cell r="BW487">
            <v>1000</v>
          </cell>
          <cell r="BX487" t="str">
            <v>INT</v>
          </cell>
          <cell r="CP487" t="str">
            <v>NON</v>
          </cell>
          <cell r="DS487">
            <v>44204</v>
          </cell>
          <cell r="DT487">
            <v>44385</v>
          </cell>
          <cell r="DV487">
            <v>52.631578947368418</v>
          </cell>
          <cell r="DW487">
            <v>631.57894736842104</v>
          </cell>
          <cell r="DX487">
            <v>4421.0526315789475</v>
          </cell>
        </row>
        <row r="488">
          <cell r="C488" t="str">
            <v>H2X393V02505</v>
          </cell>
          <cell r="D488" t="str">
            <v>MATERIEL</v>
          </cell>
          <cell r="E488" t="str">
            <v>ACTIF</v>
          </cell>
          <cell r="F488" t="str">
            <v/>
          </cell>
          <cell r="G488" t="str">
            <v/>
          </cell>
          <cell r="H488" t="str">
            <v>LARIVIERE</v>
          </cell>
          <cell r="I488" t="str">
            <v>POITIERS</v>
          </cell>
          <cell r="J488" t="str">
            <v>CENTRE OUEST</v>
          </cell>
          <cell r="K488">
            <v>550</v>
          </cell>
          <cell r="L488" t="str">
            <v/>
          </cell>
          <cell r="M488" t="str">
            <v/>
          </cell>
          <cell r="O488" t="str">
            <v/>
          </cell>
          <cell r="P488" t="str">
            <v>CHA</v>
          </cell>
          <cell r="Q488" t="str">
            <v>FRONTAL TRIPLEX</v>
          </cell>
          <cell r="R488" t="str">
            <v>FENWICK</v>
          </cell>
          <cell r="S488" t="str">
            <v>H30T</v>
          </cell>
          <cell r="T488" t="str">
            <v>GAZ</v>
          </cell>
          <cell r="V488" t="str">
            <v>POSITIONNEUR</v>
          </cell>
          <cell r="X488">
            <v>3</v>
          </cell>
          <cell r="AD488">
            <v>43647</v>
          </cell>
          <cell r="AE488">
            <v>43629</v>
          </cell>
          <cell r="AG488">
            <v>43647</v>
          </cell>
          <cell r="AI488">
            <v>46203</v>
          </cell>
          <cell r="AJ488">
            <v>46174</v>
          </cell>
          <cell r="AK488">
            <v>2026</v>
          </cell>
          <cell r="AL488">
            <v>3</v>
          </cell>
          <cell r="AM488">
            <v>46021</v>
          </cell>
          <cell r="AO488">
            <v>12</v>
          </cell>
          <cell r="AQ488" t="str">
            <v>LLD</v>
          </cell>
          <cell r="AR488" t="str">
            <v>FENWICK LEASE</v>
          </cell>
          <cell r="AS488" t="str">
            <v>FENWICK LEASE</v>
          </cell>
          <cell r="AT488" t="str">
            <v>2019LACH32</v>
          </cell>
          <cell r="AU488" t="str">
            <v>001607502-00</v>
          </cell>
          <cell r="AV488" t="str">
            <v>OUI</v>
          </cell>
          <cell r="AW488" t="str">
            <v>SIG</v>
          </cell>
          <cell r="AX488">
            <v>73264</v>
          </cell>
          <cell r="AY488" t="str">
            <v>CTR</v>
          </cell>
          <cell r="AZ488" t="str">
            <v/>
          </cell>
          <cell r="BA488">
            <v>84</v>
          </cell>
          <cell r="BB488" t="str">
            <v>NON</v>
          </cell>
          <cell r="BC488" t="str">
            <v>OUI</v>
          </cell>
          <cell r="BD488" t="str">
            <v>PREVENTIF ET CURATIF</v>
          </cell>
          <cell r="BE488" t="str">
            <v>NON</v>
          </cell>
          <cell r="BF488" t="str">
            <v>OUI</v>
          </cell>
          <cell r="BG488">
            <v>567.71</v>
          </cell>
          <cell r="BH488">
            <v>390.69</v>
          </cell>
          <cell r="BI488">
            <v>177.02</v>
          </cell>
          <cell r="BN488">
            <v>567.71</v>
          </cell>
          <cell r="BO488">
            <v>4.59</v>
          </cell>
          <cell r="BP488" t="str">
            <v>FORFAIT</v>
          </cell>
          <cell r="BQ488">
            <v>67</v>
          </cell>
          <cell r="BR488">
            <v>8.473283582089552</v>
          </cell>
          <cell r="BU488">
            <v>800</v>
          </cell>
          <cell r="BV488">
            <v>5600</v>
          </cell>
          <cell r="BW488">
            <v>517</v>
          </cell>
          <cell r="BX488" t="str">
            <v>INT</v>
          </cell>
          <cell r="CP488" t="str">
            <v>RC</v>
          </cell>
          <cell r="DS488">
            <v>44207</v>
          </cell>
          <cell r="DT488">
            <v>44388</v>
          </cell>
          <cell r="DV488">
            <v>28.722222222222221</v>
          </cell>
          <cell r="DW488">
            <v>344.66666666666663</v>
          </cell>
          <cell r="DX488">
            <v>2412.6666666666665</v>
          </cell>
        </row>
        <row r="489">
          <cell r="C489" t="str">
            <v>H2X393V02505</v>
          </cell>
          <cell r="D489" t="str">
            <v>COMMANDE</v>
          </cell>
          <cell r="E489" t="str">
            <v>INACTIF</v>
          </cell>
          <cell r="F489" t="str">
            <v/>
          </cell>
          <cell r="G489" t="str">
            <v/>
          </cell>
          <cell r="H489" t="str">
            <v>LARIVIERE</v>
          </cell>
          <cell r="I489" t="str">
            <v>POITIERS</v>
          </cell>
          <cell r="J489" t="str">
            <v>CENTRE OUEST</v>
          </cell>
          <cell r="K489">
            <v>550</v>
          </cell>
          <cell r="L489" t="str">
            <v/>
          </cell>
          <cell r="M489" t="str">
            <v/>
          </cell>
          <cell r="O489" t="str">
            <v/>
          </cell>
          <cell r="P489" t="str">
            <v>CHA</v>
          </cell>
          <cell r="Q489" t="str">
            <v>FRONTAL TRIPLEX</v>
          </cell>
          <cell r="R489" t="str">
            <v>FENWICK</v>
          </cell>
          <cell r="S489" t="str">
            <v>H30T</v>
          </cell>
          <cell r="T489" t="str">
            <v>GAZ</v>
          </cell>
          <cell r="V489" t="str">
            <v>POSITIONNEUR</v>
          </cell>
          <cell r="X489">
            <v>3</v>
          </cell>
          <cell r="AD489">
            <v>43455</v>
          </cell>
          <cell r="AE489">
            <v>43612</v>
          </cell>
          <cell r="AG489">
            <v>43455</v>
          </cell>
          <cell r="AI489">
            <v>43612</v>
          </cell>
          <cell r="AJ489">
            <v>43586</v>
          </cell>
          <cell r="AK489">
            <v>2019</v>
          </cell>
          <cell r="AL489">
            <v>3</v>
          </cell>
          <cell r="AM489">
            <v>43433</v>
          </cell>
          <cell r="AO489">
            <v>12</v>
          </cell>
          <cell r="AQ489" t="str">
            <v>LLD</v>
          </cell>
          <cell r="AR489" t="str">
            <v>FENWICK LEASE</v>
          </cell>
          <cell r="AS489" t="str">
            <v>FENWICK LEASE</v>
          </cell>
          <cell r="AT489" t="str">
            <v>2019LACH32</v>
          </cell>
          <cell r="AU489" t="str">
            <v>001607502-00</v>
          </cell>
          <cell r="AV489" t="str">
            <v>OUI</v>
          </cell>
          <cell r="AW489" t="str">
            <v>SIG</v>
          </cell>
          <cell r="AX489">
            <v>73264</v>
          </cell>
          <cell r="AY489" t="str">
            <v>CTR</v>
          </cell>
          <cell r="AZ489" t="str">
            <v/>
          </cell>
          <cell r="BA489">
            <v>84</v>
          </cell>
          <cell r="BB489" t="str">
            <v>NON</v>
          </cell>
          <cell r="BC489" t="str">
            <v>OUI</v>
          </cell>
          <cell r="BD489" t="str">
            <v>PREVENTIF ET CURATIF</v>
          </cell>
          <cell r="BE489" t="str">
            <v>NON</v>
          </cell>
          <cell r="BF489" t="str">
            <v>OUI</v>
          </cell>
          <cell r="BG489">
            <v>567.71</v>
          </cell>
          <cell r="BH489">
            <v>390.69</v>
          </cell>
          <cell r="BI489">
            <v>177.02</v>
          </cell>
          <cell r="BN489">
            <v>567.71</v>
          </cell>
          <cell r="BO489">
            <v>4.59</v>
          </cell>
          <cell r="BP489" t="str">
            <v>FORFAIT</v>
          </cell>
          <cell r="BQ489">
            <v>67</v>
          </cell>
          <cell r="BR489">
            <v>8.473283582089552</v>
          </cell>
          <cell r="BU489">
            <v>800</v>
          </cell>
          <cell r="BW489">
            <v>517</v>
          </cell>
          <cell r="BX489" t="str">
            <v>INT</v>
          </cell>
          <cell r="CP489" t="str">
            <v>NON</v>
          </cell>
          <cell r="DS489">
            <v>44207</v>
          </cell>
          <cell r="DT489">
            <v>44388</v>
          </cell>
          <cell r="DV489">
            <v>28.722222222222221</v>
          </cell>
          <cell r="DW489">
            <v>344.66666666666663</v>
          </cell>
          <cell r="DX489">
            <v>2412.6666666666665</v>
          </cell>
        </row>
        <row r="490">
          <cell r="C490" t="str">
            <v>H2X393D55067</v>
          </cell>
          <cell r="D490" t="str">
            <v>MATERIEL</v>
          </cell>
          <cell r="E490" t="str">
            <v>ACTIF</v>
          </cell>
          <cell r="F490" t="str">
            <v/>
          </cell>
          <cell r="G490" t="str">
            <v/>
          </cell>
          <cell r="H490" t="str">
            <v>LARIVIERE</v>
          </cell>
          <cell r="I490" t="str">
            <v>PONTIVY</v>
          </cell>
          <cell r="J490" t="str">
            <v>OUEST</v>
          </cell>
          <cell r="K490">
            <v>453</v>
          </cell>
          <cell r="L490" t="str">
            <v>RENOUVELLEMENT</v>
          </cell>
          <cell r="M490">
            <v>2021</v>
          </cell>
          <cell r="N490" t="str">
            <v>RENOUVELLEMENT</v>
          </cell>
          <cell r="O490" t="str">
            <v>01.EXPRESSION DE BESOIN EN COURS</v>
          </cell>
          <cell r="P490" t="str">
            <v>CHA</v>
          </cell>
          <cell r="Q490" t="str">
            <v>FRONTAL STANDARD</v>
          </cell>
          <cell r="R490" t="str">
            <v>FENWICK</v>
          </cell>
          <cell r="S490" t="str">
            <v>H30D</v>
          </cell>
          <cell r="T490" t="str">
            <v>GASOIL</v>
          </cell>
          <cell r="V490" t="str">
            <v>POSITIONNEUR</v>
          </cell>
          <cell r="X490">
            <v>3</v>
          </cell>
          <cell r="AD490">
            <v>41730</v>
          </cell>
          <cell r="AE490">
            <v>41704</v>
          </cell>
          <cell r="AG490">
            <v>41730</v>
          </cell>
          <cell r="AI490">
            <v>44286</v>
          </cell>
          <cell r="AJ490">
            <v>44256</v>
          </cell>
          <cell r="AK490">
            <v>2021</v>
          </cell>
          <cell r="AL490">
            <v>3</v>
          </cell>
          <cell r="AM490">
            <v>44106</v>
          </cell>
          <cell r="AN490">
            <v>44019</v>
          </cell>
          <cell r="AO490">
            <v>12</v>
          </cell>
          <cell r="AQ490" t="str">
            <v>LLD</v>
          </cell>
          <cell r="AR490" t="str">
            <v>FENWICK LEASE</v>
          </cell>
          <cell r="AS490" t="str">
            <v>FENWICK LEASE</v>
          </cell>
          <cell r="AT490" t="str">
            <v/>
          </cell>
          <cell r="AU490" t="str">
            <v>001127662-00</v>
          </cell>
          <cell r="AV490" t="str">
            <v>OUI</v>
          </cell>
          <cell r="AW490" t="str">
            <v>SIG</v>
          </cell>
          <cell r="AX490">
            <v>61384</v>
          </cell>
          <cell r="AY490" t="str">
            <v>CTR</v>
          </cell>
          <cell r="AZ490" t="str">
            <v/>
          </cell>
          <cell r="BA490">
            <v>84</v>
          </cell>
          <cell r="BB490" t="str">
            <v>NON</v>
          </cell>
          <cell r="BC490" t="str">
            <v>OUI</v>
          </cell>
          <cell r="BD490" t="str">
            <v>PREVENTIF ET CURATIF</v>
          </cell>
          <cell r="BE490" t="str">
            <v>NON</v>
          </cell>
          <cell r="BF490" t="str">
            <v>OUI</v>
          </cell>
          <cell r="BG490">
            <v>514.24</v>
          </cell>
          <cell r="BH490">
            <v>353</v>
          </cell>
          <cell r="BI490">
            <v>161.24</v>
          </cell>
          <cell r="BN490">
            <v>510</v>
          </cell>
          <cell r="BO490">
            <v>4.24</v>
          </cell>
          <cell r="BP490" t="str">
            <v>FORFAIT</v>
          </cell>
          <cell r="BQ490">
            <v>67</v>
          </cell>
          <cell r="BR490">
            <v>7.6752238805970148</v>
          </cell>
          <cell r="BU490">
            <v>800</v>
          </cell>
          <cell r="BV490">
            <v>5600</v>
          </cell>
          <cell r="BW490">
            <v>1418</v>
          </cell>
          <cell r="BX490" t="str">
            <v>INT</v>
          </cell>
          <cell r="CP490" t="str">
            <v>RC</v>
          </cell>
          <cell r="DF490">
            <v>44286</v>
          </cell>
          <cell r="DG490">
            <v>2021</v>
          </cell>
          <cell r="DH490">
            <v>390</v>
          </cell>
          <cell r="DI490">
            <v>170</v>
          </cell>
          <cell r="DK490">
            <v>560</v>
          </cell>
          <cell r="DS490">
            <v>44245</v>
          </cell>
          <cell r="DT490">
            <v>44426</v>
          </cell>
          <cell r="DV490">
            <v>17.08433734939759</v>
          </cell>
          <cell r="DW490">
            <v>205.01204819277109</v>
          </cell>
          <cell r="DX490">
            <v>1435.0843373493976</v>
          </cell>
        </row>
        <row r="491">
          <cell r="C491" t="str">
            <v>RENOUV H2X393D55067</v>
          </cell>
          <cell r="D491" t="str">
            <v>ENGAGEMENT</v>
          </cell>
          <cell r="E491" t="str">
            <v>ACTIF</v>
          </cell>
          <cell r="F491" t="str">
            <v>DE Envoi Prestataire</v>
          </cell>
          <cell r="H491" t="str">
            <v>LARIVIERE</v>
          </cell>
          <cell r="I491" t="str">
            <v>PONTIVY</v>
          </cell>
          <cell r="J491" t="str">
            <v>OUEST</v>
          </cell>
          <cell r="K491">
            <v>453</v>
          </cell>
          <cell r="L491" t="str">
            <v>RENOUVELLEMENT</v>
          </cell>
          <cell r="M491">
            <v>2021</v>
          </cell>
          <cell r="N491" t="str">
            <v>RENOUVELLEMENT</v>
          </cell>
          <cell r="O491" t="str">
            <v>01.EXPRESSION DE BESOIN EN COURS</v>
          </cell>
          <cell r="P491" t="str">
            <v>CHA</v>
          </cell>
          <cell r="Q491" t="str">
            <v>FRONTAL STANDARD</v>
          </cell>
          <cell r="R491" t="str">
            <v>FENWICK</v>
          </cell>
          <cell r="S491" t="str">
            <v>H30D</v>
          </cell>
          <cell r="T491" t="str">
            <v>GASOIL</v>
          </cell>
          <cell r="V491" t="str">
            <v>POSITIONNEUR</v>
          </cell>
          <cell r="X491">
            <v>3</v>
          </cell>
          <cell r="AC491">
            <v>44096</v>
          </cell>
          <cell r="AE491">
            <v>44286</v>
          </cell>
          <cell r="AI491">
            <v>44286</v>
          </cell>
          <cell r="AJ491">
            <v>44256</v>
          </cell>
          <cell r="AK491">
            <v>2021</v>
          </cell>
          <cell r="AQ491" t="str">
            <v>LLD</v>
          </cell>
          <cell r="AR491" t="str">
            <v>FENWICK LEASE</v>
          </cell>
          <cell r="AS491" t="str">
            <v>FENWICK LEASE</v>
          </cell>
          <cell r="AT491" t="str">
            <v>2020LACH41</v>
          </cell>
          <cell r="AY491" t="str">
            <v>CTR</v>
          </cell>
          <cell r="BA491">
            <v>84</v>
          </cell>
          <cell r="BB491" t="str">
            <v>NON</v>
          </cell>
          <cell r="BC491" t="str">
            <v>OUI</v>
          </cell>
          <cell r="BD491" t="str">
            <v>PREVENTIF ET CURATIF</v>
          </cell>
          <cell r="BE491" t="str">
            <v>NON</v>
          </cell>
          <cell r="BF491" t="str">
            <v>OUI</v>
          </cell>
          <cell r="BG491">
            <v>560</v>
          </cell>
          <cell r="BH491">
            <v>390</v>
          </cell>
          <cell r="BI491">
            <v>170</v>
          </cell>
          <cell r="BU491">
            <v>800</v>
          </cell>
          <cell r="BX491" t="str">
            <v>INT</v>
          </cell>
          <cell r="CP491" t="str">
            <v>NON</v>
          </cell>
          <cell r="DT491" t="str">
            <v/>
          </cell>
          <cell r="DX491">
            <v>0</v>
          </cell>
        </row>
        <row r="492">
          <cell r="C492" t="str">
            <v>H2X393D50773</v>
          </cell>
          <cell r="D492" t="str">
            <v>MATERIEL</v>
          </cell>
          <cell r="E492" t="str">
            <v>INACTIF</v>
          </cell>
          <cell r="F492" t="str">
            <v/>
          </cell>
          <cell r="G492" t="str">
            <v/>
          </cell>
          <cell r="H492" t="str">
            <v>LARIVIERE</v>
          </cell>
          <cell r="I492" t="str">
            <v>QUIMPER</v>
          </cell>
          <cell r="J492" t="str">
            <v>OUEST</v>
          </cell>
          <cell r="K492">
            <v>457</v>
          </cell>
          <cell r="L492" t="str">
            <v>RENOUVELLEMENT</v>
          </cell>
          <cell r="M492">
            <v>2020</v>
          </cell>
          <cell r="N492" t="str">
            <v>PROLONGATION</v>
          </cell>
          <cell r="O492" t="str">
            <v>08.DOSSIER CLOT</v>
          </cell>
          <cell r="P492" t="str">
            <v>CHA</v>
          </cell>
          <cell r="Q492" t="str">
            <v>FRONTAL STANDARD</v>
          </cell>
          <cell r="R492" t="str">
            <v>FENWICK</v>
          </cell>
          <cell r="S492" t="str">
            <v>H30D</v>
          </cell>
          <cell r="T492" t="str">
            <v>GASOIL</v>
          </cell>
          <cell r="V492" t="str">
            <v>SANS POSITIONNEUR</v>
          </cell>
          <cell r="X492">
            <v>3</v>
          </cell>
          <cell r="AD492">
            <v>41365</v>
          </cell>
          <cell r="AE492">
            <v>41365</v>
          </cell>
          <cell r="AG492">
            <v>41365</v>
          </cell>
          <cell r="AI492">
            <v>43921</v>
          </cell>
          <cell r="AJ492">
            <v>43891</v>
          </cell>
          <cell r="AK492">
            <v>2020</v>
          </cell>
          <cell r="AL492">
            <v>3</v>
          </cell>
          <cell r="AM492">
            <v>43740</v>
          </cell>
          <cell r="AN492">
            <v>43672</v>
          </cell>
          <cell r="AO492">
            <v>12</v>
          </cell>
          <cell r="AQ492" t="str">
            <v>LLD</v>
          </cell>
          <cell r="AR492" t="str">
            <v>LOIRE OCEAN MANUTENTION</v>
          </cell>
          <cell r="AS492" t="str">
            <v>LOIRE OCEAN MANUTENTION</v>
          </cell>
          <cell r="AT492" t="str">
            <v/>
          </cell>
          <cell r="AU492" t="str">
            <v>HS002004</v>
          </cell>
          <cell r="AV492" t="str">
            <v>OUI</v>
          </cell>
          <cell r="AW492" t="str">
            <v>1ER AVRIL</v>
          </cell>
          <cell r="AX492">
            <v>46612</v>
          </cell>
          <cell r="AY492" t="str">
            <v>CTR</v>
          </cell>
          <cell r="AZ492" t="str">
            <v/>
          </cell>
          <cell r="BA492">
            <v>84</v>
          </cell>
          <cell r="BB492" t="str">
            <v>NON</v>
          </cell>
          <cell r="BC492" t="str">
            <v>OUI</v>
          </cell>
          <cell r="BD492" t="str">
            <v>PREVENTIF ET CURATIF</v>
          </cell>
          <cell r="BE492" t="str">
            <v>NON</v>
          </cell>
          <cell r="BF492" t="str">
            <v>OUI</v>
          </cell>
          <cell r="BG492">
            <v>559.29</v>
          </cell>
          <cell r="BH492">
            <v>559.29</v>
          </cell>
          <cell r="BI492">
            <v>0</v>
          </cell>
          <cell r="BN492">
            <v>524</v>
          </cell>
          <cell r="BO492">
            <v>4.59</v>
          </cell>
          <cell r="BP492" t="str">
            <v>FORFAIT</v>
          </cell>
          <cell r="BQ492">
            <v>67</v>
          </cell>
          <cell r="BR492">
            <v>8.3476119402985063</v>
          </cell>
          <cell r="BU492">
            <v>800</v>
          </cell>
          <cell r="BW492">
            <v>2141</v>
          </cell>
          <cell r="BX492" t="str">
            <v>INT</v>
          </cell>
          <cell r="CP492" t="str">
            <v>RC</v>
          </cell>
          <cell r="DS492">
            <v>44145</v>
          </cell>
          <cell r="DT492">
            <v>44326</v>
          </cell>
          <cell r="DV492">
            <v>23.527472527472529</v>
          </cell>
          <cell r="DW492">
            <v>282.32967032967036</v>
          </cell>
          <cell r="DX492">
            <v>1976.3076923076926</v>
          </cell>
        </row>
        <row r="493">
          <cell r="C493" t="str">
            <v>H2X393D55091</v>
          </cell>
          <cell r="D493" t="str">
            <v>MATERIEL</v>
          </cell>
          <cell r="E493" t="str">
            <v>ACTIF</v>
          </cell>
          <cell r="F493" t="str">
            <v/>
          </cell>
          <cell r="G493" t="str">
            <v>PRESTA PNEU OK</v>
          </cell>
          <cell r="H493" t="str">
            <v>LARIVIERE</v>
          </cell>
          <cell r="I493" t="str">
            <v>QUIMPER</v>
          </cell>
          <cell r="J493" t="str">
            <v>OUEST</v>
          </cell>
          <cell r="K493">
            <v>457</v>
          </cell>
          <cell r="L493" t="str">
            <v>RENOUVELLEMENT</v>
          </cell>
          <cell r="M493">
            <v>2021</v>
          </cell>
          <cell r="N493" t="str">
            <v>RENOUVELLEMENT</v>
          </cell>
          <cell r="O493" t="str">
            <v>01.EXPRESSION DE BESOIN EN COURS</v>
          </cell>
          <cell r="P493" t="str">
            <v>CHA</v>
          </cell>
          <cell r="Q493" t="str">
            <v>FRONTAL STANDARD</v>
          </cell>
          <cell r="R493" t="str">
            <v>FENWICK</v>
          </cell>
          <cell r="S493" t="str">
            <v>H30D</v>
          </cell>
          <cell r="T493" t="str">
            <v>GASOIL</v>
          </cell>
          <cell r="V493" t="str">
            <v>POSITIONNEUR</v>
          </cell>
          <cell r="W493" t="str">
            <v/>
          </cell>
          <cell r="X493">
            <v>3</v>
          </cell>
          <cell r="AB493" t="str">
            <v>4450 mm</v>
          </cell>
          <cell r="AD493">
            <v>41730</v>
          </cell>
          <cell r="AE493">
            <v>41704</v>
          </cell>
          <cell r="AG493">
            <v>41730</v>
          </cell>
          <cell r="AI493">
            <v>44286</v>
          </cell>
          <cell r="AJ493">
            <v>44256</v>
          </cell>
          <cell r="AK493">
            <v>2021</v>
          </cell>
          <cell r="AL493">
            <v>3</v>
          </cell>
          <cell r="AM493">
            <v>44106</v>
          </cell>
          <cell r="AN493">
            <v>44019</v>
          </cell>
          <cell r="AO493">
            <v>12</v>
          </cell>
          <cell r="AQ493" t="str">
            <v>LLD</v>
          </cell>
          <cell r="AR493" t="str">
            <v>FENWICK LEASE</v>
          </cell>
          <cell r="AS493" t="str">
            <v>FENWICK LEASE</v>
          </cell>
          <cell r="AT493" t="str">
            <v/>
          </cell>
          <cell r="AU493" t="str">
            <v>001127713-00</v>
          </cell>
          <cell r="AV493" t="str">
            <v>OUI</v>
          </cell>
          <cell r="AW493" t="str">
            <v>SIG</v>
          </cell>
          <cell r="AX493">
            <v>61384</v>
          </cell>
          <cell r="AY493" t="str">
            <v>CTR</v>
          </cell>
          <cell r="AZ493" t="str">
            <v/>
          </cell>
          <cell r="BA493">
            <v>84</v>
          </cell>
          <cell r="BB493" t="str">
            <v>NON</v>
          </cell>
          <cell r="BC493" t="str">
            <v>OUI</v>
          </cell>
          <cell r="BD493" t="str">
            <v>PREVENTIF ET CURATIF</v>
          </cell>
          <cell r="BE493" t="str">
            <v>NON</v>
          </cell>
          <cell r="BF493" t="str">
            <v>OUI</v>
          </cell>
          <cell r="BG493">
            <v>514.24</v>
          </cell>
          <cell r="BH493">
            <v>353</v>
          </cell>
          <cell r="BI493">
            <v>161.24</v>
          </cell>
          <cell r="BN493">
            <v>510</v>
          </cell>
          <cell r="BO493">
            <v>4.24</v>
          </cell>
          <cell r="BP493" t="str">
            <v>FORFAIT</v>
          </cell>
          <cell r="BQ493">
            <v>67</v>
          </cell>
          <cell r="BR493">
            <v>7.6752238805970148</v>
          </cell>
          <cell r="BU493">
            <v>800</v>
          </cell>
          <cell r="BV493">
            <v>5600</v>
          </cell>
          <cell r="BW493">
            <v>5437</v>
          </cell>
          <cell r="BX493" t="str">
            <v>INT</v>
          </cell>
          <cell r="CP493" t="str">
            <v>RC</v>
          </cell>
          <cell r="DF493">
            <v>44286</v>
          </cell>
          <cell r="DG493">
            <v>2021</v>
          </cell>
          <cell r="DH493">
            <v>390</v>
          </cell>
          <cell r="DI493">
            <v>170</v>
          </cell>
          <cell r="DK493">
            <v>560</v>
          </cell>
          <cell r="DS493">
            <v>44145</v>
          </cell>
          <cell r="DT493">
            <v>44326</v>
          </cell>
          <cell r="DV493">
            <v>67.962500000000006</v>
          </cell>
          <cell r="DW493">
            <v>815.55000000000007</v>
          </cell>
          <cell r="DX493">
            <v>5708.85</v>
          </cell>
        </row>
        <row r="494">
          <cell r="C494" t="str">
            <v>RENOUV H2X393D55091</v>
          </cell>
          <cell r="D494" t="str">
            <v>ENGAGEMENT</v>
          </cell>
          <cell r="E494" t="str">
            <v>ACTIF</v>
          </cell>
          <cell r="F494" t="str">
            <v>DE Envoi Prestataire</v>
          </cell>
          <cell r="H494" t="str">
            <v>LARIVIERE</v>
          </cell>
          <cell r="I494" t="str">
            <v>QUIMPER</v>
          </cell>
          <cell r="J494" t="str">
            <v>OUEST</v>
          </cell>
          <cell r="K494">
            <v>457</v>
          </cell>
          <cell r="L494" t="str">
            <v>RENOUVELLEMENT</v>
          </cell>
          <cell r="M494">
            <v>2021</v>
          </cell>
          <cell r="N494" t="str">
            <v>RENOUVELLEMENT</v>
          </cell>
          <cell r="O494" t="str">
            <v>01.EXPRESSION DE BESOIN EN COURS</v>
          </cell>
          <cell r="P494" t="str">
            <v>CHA</v>
          </cell>
          <cell r="R494" t="str">
            <v>FENWICK</v>
          </cell>
          <cell r="S494" t="str">
            <v>H30D</v>
          </cell>
          <cell r="T494" t="str">
            <v>GASOIL</v>
          </cell>
          <cell r="V494" t="str">
            <v/>
          </cell>
          <cell r="W494" t="str">
            <v/>
          </cell>
          <cell r="X494">
            <v>3</v>
          </cell>
          <cell r="AI494">
            <v>44286</v>
          </cell>
          <cell r="AJ494">
            <v>44256</v>
          </cell>
          <cell r="AK494">
            <v>2021</v>
          </cell>
          <cell r="AQ494" t="str">
            <v>LLD</v>
          </cell>
          <cell r="AR494" t="str">
            <v>FENWICK LEASE</v>
          </cell>
          <cell r="AS494" t="str">
            <v>FENWICK LEASE</v>
          </cell>
          <cell r="AY494" t="str">
            <v>CTR</v>
          </cell>
          <cell r="AZ494" t="str">
            <v/>
          </cell>
          <cell r="BA494">
            <v>84</v>
          </cell>
          <cell r="BB494" t="str">
            <v>NON</v>
          </cell>
          <cell r="BC494" t="str">
            <v>OUI</v>
          </cell>
          <cell r="BD494" t="str">
            <v>PREVENTIF ET CURATIF</v>
          </cell>
          <cell r="BE494" t="str">
            <v>NON</v>
          </cell>
          <cell r="BF494" t="str">
            <v>OUI</v>
          </cell>
          <cell r="BG494">
            <v>560</v>
          </cell>
          <cell r="BH494">
            <v>390</v>
          </cell>
          <cell r="BI494">
            <v>170</v>
          </cell>
          <cell r="BR494">
            <v>0</v>
          </cell>
          <cell r="CP494" t="str">
            <v>NON</v>
          </cell>
          <cell r="DT494" t="str">
            <v/>
          </cell>
          <cell r="DX494">
            <v>0</v>
          </cell>
        </row>
        <row r="495">
          <cell r="C495" t="str">
            <v>H21202X02745</v>
          </cell>
          <cell r="D495" t="str">
            <v>MATERIEL</v>
          </cell>
          <cell r="E495" t="str">
            <v>ACTIF</v>
          </cell>
          <cell r="H495" t="str">
            <v>LARIVIERE</v>
          </cell>
          <cell r="I495" t="str">
            <v>QUIMPER</v>
          </cell>
          <cell r="J495" t="str">
            <v>OUEST</v>
          </cell>
          <cell r="K495">
            <v>457</v>
          </cell>
          <cell r="P495" t="str">
            <v>CHA</v>
          </cell>
          <cell r="Q495" t="str">
            <v>FRONTAL STANDARD</v>
          </cell>
          <cell r="R495" t="str">
            <v>FENWICK</v>
          </cell>
          <cell r="S495" t="str">
            <v>H30D</v>
          </cell>
          <cell r="T495" t="str">
            <v>GASOIL</v>
          </cell>
          <cell r="V495" t="str">
            <v>POSITIONNEUR</v>
          </cell>
          <cell r="W495" t="str">
            <v>(CHA) DOSSERET</v>
          </cell>
          <cell r="X495">
            <v>3</v>
          </cell>
          <cell r="AB495" t="str">
            <v>4 495 mm</v>
          </cell>
          <cell r="AC495">
            <v>43718</v>
          </cell>
          <cell r="AD495">
            <v>43888</v>
          </cell>
          <cell r="AE495">
            <v>44132</v>
          </cell>
          <cell r="AF495">
            <v>44134</v>
          </cell>
          <cell r="AG495">
            <v>44136</v>
          </cell>
          <cell r="AI495">
            <v>46691</v>
          </cell>
          <cell r="AJ495">
            <v>46661</v>
          </cell>
          <cell r="AK495">
            <v>2027</v>
          </cell>
          <cell r="AL495">
            <v>3</v>
          </cell>
          <cell r="AM495">
            <v>46509</v>
          </cell>
          <cell r="AO495">
            <v>12</v>
          </cell>
          <cell r="AQ495" t="str">
            <v>LLD</v>
          </cell>
          <cell r="AR495" t="str">
            <v>FENWICK LEASE</v>
          </cell>
          <cell r="AS495" t="str">
            <v>FENWICK LEASE</v>
          </cell>
          <cell r="AT495" t="str">
            <v>2020LACH13</v>
          </cell>
          <cell r="AU495" t="str">
            <v>001702168-00</v>
          </cell>
          <cell r="AV495" t="str">
            <v>OUI</v>
          </cell>
          <cell r="AW495" t="str">
            <v>1ER JANVIER</v>
          </cell>
          <cell r="AX495">
            <v>80284</v>
          </cell>
          <cell r="AY495" t="str">
            <v>CTR</v>
          </cell>
          <cell r="BA495">
            <v>84</v>
          </cell>
          <cell r="BB495" t="str">
            <v>NON</v>
          </cell>
          <cell r="BC495" t="str">
            <v>OUI</v>
          </cell>
          <cell r="BD495" t="str">
            <v>PREVENTIF ET CURATIF</v>
          </cell>
          <cell r="BE495" t="str">
            <v>NON</v>
          </cell>
          <cell r="BF495" t="str">
            <v>OUI</v>
          </cell>
          <cell r="BG495">
            <v>551.08000000000004</v>
          </cell>
          <cell r="BH495">
            <v>384.63</v>
          </cell>
          <cell r="BI495">
            <v>166.45</v>
          </cell>
          <cell r="BQ495">
            <v>67</v>
          </cell>
          <cell r="BR495">
            <v>8.2250746268656716</v>
          </cell>
          <cell r="BU495">
            <v>800</v>
          </cell>
          <cell r="BV495">
            <v>5600</v>
          </cell>
          <cell r="BW495">
            <v>30</v>
          </cell>
          <cell r="BX495" t="str">
            <v>INT</v>
          </cell>
          <cell r="CP495" t="str">
            <v>RC</v>
          </cell>
          <cell r="CQ495" t="str">
            <v>H30D</v>
          </cell>
          <cell r="DS495">
            <v>44145</v>
          </cell>
          <cell r="DT495">
            <v>44326</v>
          </cell>
          <cell r="DV495">
            <v>0</v>
          </cell>
          <cell r="DW495">
            <v>0</v>
          </cell>
          <cell r="DX495">
            <v>0</v>
          </cell>
        </row>
        <row r="496">
          <cell r="C496" t="str">
            <v>renouv H2X393D50773</v>
          </cell>
          <cell r="D496" t="str">
            <v>COMMANDE</v>
          </cell>
          <cell r="E496" t="str">
            <v>INACTIF</v>
          </cell>
          <cell r="H496" t="str">
            <v>LARIVIERE</v>
          </cell>
          <cell r="I496" t="str">
            <v>QUIMPER</v>
          </cell>
          <cell r="J496" t="str">
            <v>OUEST</v>
          </cell>
          <cell r="K496">
            <v>457</v>
          </cell>
          <cell r="L496" t="str">
            <v/>
          </cell>
          <cell r="M496" t="str">
            <v/>
          </cell>
          <cell r="O496" t="str">
            <v/>
          </cell>
          <cell r="P496" t="str">
            <v>CHA</v>
          </cell>
          <cell r="Q496" t="str">
            <v>FRONTAL STANDARD</v>
          </cell>
          <cell r="R496" t="str">
            <v>FENWICK</v>
          </cell>
          <cell r="S496" t="str">
            <v>H30D</v>
          </cell>
          <cell r="T496" t="str">
            <v>GASOIL</v>
          </cell>
          <cell r="V496" t="str">
            <v>POSITIONNEUR</v>
          </cell>
          <cell r="W496" t="str">
            <v>(CHA) DOSSERET</v>
          </cell>
          <cell r="X496">
            <v>3</v>
          </cell>
          <cell r="AB496" t="str">
            <v>4 495 mm</v>
          </cell>
          <cell r="AC496">
            <v>43718</v>
          </cell>
          <cell r="AD496">
            <v>43888</v>
          </cell>
          <cell r="AE496">
            <v>44132</v>
          </cell>
          <cell r="AG496">
            <v>43888</v>
          </cell>
          <cell r="AI496">
            <v>44136</v>
          </cell>
          <cell r="AJ496">
            <v>44136</v>
          </cell>
          <cell r="AK496">
            <v>2020</v>
          </cell>
          <cell r="AL496" t="str">
            <v/>
          </cell>
          <cell r="AO496" t="str">
            <v/>
          </cell>
          <cell r="AQ496" t="str">
            <v>LLD</v>
          </cell>
          <cell r="AR496" t="str">
            <v>FENWICK LEASE</v>
          </cell>
          <cell r="AS496" t="str">
            <v>FENWICK LEASE</v>
          </cell>
          <cell r="AT496" t="str">
            <v>2020LACH13</v>
          </cell>
          <cell r="AU496" t="str">
            <v>001702168-00</v>
          </cell>
          <cell r="AV496" t="str">
            <v/>
          </cell>
          <cell r="AW496" t="str">
            <v/>
          </cell>
          <cell r="AX496" t="str">
            <v/>
          </cell>
          <cell r="AY496" t="str">
            <v>CTR</v>
          </cell>
          <cell r="AZ496" t="str">
            <v/>
          </cell>
          <cell r="BA496">
            <v>84</v>
          </cell>
          <cell r="BB496" t="str">
            <v>NON</v>
          </cell>
          <cell r="BC496" t="str">
            <v>OUI</v>
          </cell>
          <cell r="BD496" t="str">
            <v>PREVENTIF ET CURATIF</v>
          </cell>
          <cell r="BE496" t="str">
            <v>NON</v>
          </cell>
          <cell r="BF496" t="str">
            <v>OUI</v>
          </cell>
          <cell r="BG496">
            <v>551.08000000000004</v>
          </cell>
          <cell r="BH496">
            <v>384.63</v>
          </cell>
          <cell r="BI496">
            <v>166.45</v>
          </cell>
          <cell r="BN496" t="str">
            <v/>
          </cell>
          <cell r="BO496">
            <v>0</v>
          </cell>
          <cell r="BP496" t="str">
            <v>FORFAIT</v>
          </cell>
          <cell r="BQ496">
            <v>67</v>
          </cell>
          <cell r="BR496">
            <v>8.2250746268656716</v>
          </cell>
          <cell r="BU496">
            <v>800</v>
          </cell>
          <cell r="BX496" t="str">
            <v>INT</v>
          </cell>
          <cell r="CP496" t="str">
            <v>NON</v>
          </cell>
          <cell r="DT496" t="str">
            <v/>
          </cell>
          <cell r="DX496">
            <v>0</v>
          </cell>
        </row>
        <row r="497">
          <cell r="C497" t="str">
            <v>renouv H2X393D50773</v>
          </cell>
          <cell r="D497" t="str">
            <v>ENGAGEMENT</v>
          </cell>
          <cell r="E497" t="str">
            <v>INACTIF</v>
          </cell>
          <cell r="H497" t="str">
            <v>LARIVIERE</v>
          </cell>
          <cell r="I497" t="str">
            <v>QUIMPER</v>
          </cell>
          <cell r="J497" t="str">
            <v>OUEST</v>
          </cell>
          <cell r="K497">
            <v>457</v>
          </cell>
          <cell r="P497" t="str">
            <v>CHA</v>
          </cell>
          <cell r="Q497" t="str">
            <v>FRONTAL STANDARD</v>
          </cell>
          <cell r="R497" t="str">
            <v>FENWICK</v>
          </cell>
          <cell r="S497" t="str">
            <v>H30D</v>
          </cell>
          <cell r="T497" t="str">
            <v>GASOIL</v>
          </cell>
          <cell r="V497" t="str">
            <v>POSITIONNEUR</v>
          </cell>
          <cell r="W497" t="str">
            <v>(CHA) DOSSERET</v>
          </cell>
          <cell r="X497">
            <v>3</v>
          </cell>
          <cell r="AB497" t="str">
            <v>4 495 mm</v>
          </cell>
          <cell r="AC497">
            <v>44084</v>
          </cell>
          <cell r="AD497">
            <v>43888</v>
          </cell>
          <cell r="AE497">
            <v>44132</v>
          </cell>
          <cell r="AI497">
            <v>44136</v>
          </cell>
          <cell r="AJ497">
            <v>44136</v>
          </cell>
          <cell r="AK497">
            <v>2020</v>
          </cell>
          <cell r="AQ497" t="str">
            <v>LLD</v>
          </cell>
          <cell r="AR497" t="str">
            <v>FENWICK LEASE</v>
          </cell>
          <cell r="AS497" t="str">
            <v>FENWICK LEASE</v>
          </cell>
          <cell r="AT497" t="str">
            <v>2020LACH13</v>
          </cell>
          <cell r="AU497" t="str">
            <v>001702168-00</v>
          </cell>
          <cell r="AY497" t="str">
            <v>CTR</v>
          </cell>
          <cell r="BA497">
            <v>84</v>
          </cell>
          <cell r="BB497" t="str">
            <v>NON</v>
          </cell>
          <cell r="BC497" t="str">
            <v>OUI</v>
          </cell>
          <cell r="BD497" t="str">
            <v>PREVENTIF ET CURATIF</v>
          </cell>
          <cell r="BE497" t="str">
            <v>NON</v>
          </cell>
          <cell r="BF497" t="str">
            <v>OUI</v>
          </cell>
          <cell r="BG497">
            <v>551.08000000000004</v>
          </cell>
          <cell r="BH497">
            <v>384.63</v>
          </cell>
          <cell r="BI497">
            <v>166.45</v>
          </cell>
          <cell r="BN497">
            <v>559.29</v>
          </cell>
          <cell r="BO497">
            <v>0</v>
          </cell>
          <cell r="BP497" t="str">
            <v>FORFAIT</v>
          </cell>
          <cell r="BQ497">
            <v>67</v>
          </cell>
          <cell r="BR497">
            <v>8.2250746268656716</v>
          </cell>
          <cell r="BU497">
            <v>800</v>
          </cell>
          <cell r="BX497" t="str">
            <v>INT</v>
          </cell>
          <cell r="CP497" t="str">
            <v>NON</v>
          </cell>
          <cell r="DT497" t="str">
            <v/>
          </cell>
          <cell r="DX497">
            <v>0</v>
          </cell>
        </row>
        <row r="498">
          <cell r="C498" t="str">
            <v>H2X393D50773</v>
          </cell>
          <cell r="D498" t="str">
            <v>MATERIEL</v>
          </cell>
          <cell r="E498" t="str">
            <v>INACTIF</v>
          </cell>
          <cell r="H498" t="str">
            <v>LARIVIERE</v>
          </cell>
          <cell r="I498" t="str">
            <v>QUIMPER</v>
          </cell>
          <cell r="J498" t="str">
            <v>OUEST</v>
          </cell>
          <cell r="K498">
            <v>457</v>
          </cell>
          <cell r="L498" t="str">
            <v/>
          </cell>
          <cell r="M498">
            <v>2020</v>
          </cell>
          <cell r="N498" t="str">
            <v>RENOUVELLEMENT</v>
          </cell>
          <cell r="O498" t="str">
            <v>08.DOSSIER CLOT</v>
          </cell>
          <cell r="P498" t="str">
            <v>CHA</v>
          </cell>
          <cell r="Q498" t="str">
            <v>FRONTAL STANDARD</v>
          </cell>
          <cell r="R498" t="str">
            <v>FENWICK</v>
          </cell>
          <cell r="S498" t="str">
            <v>H30D</v>
          </cell>
          <cell r="T498" t="str">
            <v>GASOIL</v>
          </cell>
          <cell r="V498" t="str">
            <v>SANS POSITIONNEUR</v>
          </cell>
          <cell r="X498">
            <v>3</v>
          </cell>
          <cell r="AD498">
            <v>43922</v>
          </cell>
          <cell r="AE498">
            <v>41365</v>
          </cell>
          <cell r="AG498">
            <v>41365</v>
          </cell>
          <cell r="AI498">
            <v>44135</v>
          </cell>
          <cell r="AJ498">
            <v>44105</v>
          </cell>
          <cell r="AK498">
            <v>2020</v>
          </cell>
          <cell r="AL498">
            <v>3</v>
          </cell>
          <cell r="AM498">
            <v>43953</v>
          </cell>
          <cell r="AN498">
            <v>43672</v>
          </cell>
          <cell r="AO498">
            <v>12</v>
          </cell>
          <cell r="AP498">
            <v>44135</v>
          </cell>
          <cell r="AQ498" t="str">
            <v>LLD</v>
          </cell>
          <cell r="AR498" t="str">
            <v>LOIRE OCEAN MANUTENTION</v>
          </cell>
          <cell r="AS498" t="str">
            <v>LOIRE OCEAN MANUTENTION</v>
          </cell>
          <cell r="AT498" t="str">
            <v/>
          </cell>
          <cell r="AU498" t="str">
            <v>HS002004</v>
          </cell>
          <cell r="AV498" t="str">
            <v>OUI</v>
          </cell>
          <cell r="AW498" t="str">
            <v>1ER AVRIL</v>
          </cell>
          <cell r="AX498">
            <v>46612</v>
          </cell>
          <cell r="AY498" t="str">
            <v>AV1</v>
          </cell>
          <cell r="AZ498" t="str">
            <v>PROLONGATION</v>
          </cell>
          <cell r="BA498">
            <v>84</v>
          </cell>
          <cell r="BB498" t="str">
            <v>NON</v>
          </cell>
          <cell r="BC498" t="str">
            <v>OUI</v>
          </cell>
          <cell r="BD498" t="str">
            <v>PREVENTIF ET CURATIF</v>
          </cell>
          <cell r="BE498" t="str">
            <v>NON</v>
          </cell>
          <cell r="BF498" t="str">
            <v>OUI</v>
          </cell>
          <cell r="BG498">
            <v>559.29</v>
          </cell>
          <cell r="BH498">
            <v>559.29</v>
          </cell>
          <cell r="BI498">
            <v>0</v>
          </cell>
          <cell r="BN498">
            <v>524</v>
          </cell>
          <cell r="BO498">
            <v>4.59</v>
          </cell>
          <cell r="BP498" t="str">
            <v>FORFAIT</v>
          </cell>
          <cell r="BQ498">
            <v>67</v>
          </cell>
          <cell r="BR498">
            <v>8.3476119402985063</v>
          </cell>
          <cell r="BU498">
            <v>800</v>
          </cell>
          <cell r="BW498">
            <v>2141</v>
          </cell>
          <cell r="BX498" t="str">
            <v>INT</v>
          </cell>
          <cell r="CP498" t="str">
            <v>RC</v>
          </cell>
          <cell r="DS498">
            <v>44145</v>
          </cell>
          <cell r="DT498">
            <v>44326</v>
          </cell>
          <cell r="DV498">
            <v>23.527472527472529</v>
          </cell>
          <cell r="DW498">
            <v>282.32967032967036</v>
          </cell>
          <cell r="DX498">
            <v>1976.3076923076926</v>
          </cell>
        </row>
        <row r="499">
          <cell r="C499" t="str">
            <v>H2X392B00188</v>
          </cell>
          <cell r="D499" t="str">
            <v>MATERIEL</v>
          </cell>
          <cell r="E499" t="str">
            <v>INACTIF</v>
          </cell>
          <cell r="F499" t="str">
            <v/>
          </cell>
          <cell r="G499" t="str">
            <v/>
          </cell>
          <cell r="H499" t="str">
            <v>LARIVIERE</v>
          </cell>
          <cell r="I499" t="str">
            <v>REIMS</v>
          </cell>
          <cell r="J499" t="str">
            <v>NORD OUEST</v>
          </cell>
          <cell r="K499" t="str">
            <v>02F</v>
          </cell>
          <cell r="L499" t="str">
            <v/>
          </cell>
          <cell r="M499" t="str">
            <v/>
          </cell>
          <cell r="O499" t="str">
            <v/>
          </cell>
          <cell r="P499" t="str">
            <v>CHA</v>
          </cell>
          <cell r="R499" t="str">
            <v>FENWICK</v>
          </cell>
          <cell r="S499" t="str">
            <v>H25D</v>
          </cell>
          <cell r="T499" t="str">
            <v>GASOIL</v>
          </cell>
          <cell r="V499" t="str">
            <v/>
          </cell>
          <cell r="W499" t="str">
            <v/>
          </cell>
          <cell r="X499">
            <v>2.5</v>
          </cell>
          <cell r="AD499">
            <v>40603</v>
          </cell>
          <cell r="AE499">
            <v>40603</v>
          </cell>
          <cell r="AG499">
            <v>40603</v>
          </cell>
          <cell r="AI499">
            <v>42429</v>
          </cell>
          <cell r="AJ499">
            <v>42401</v>
          </cell>
          <cell r="AK499">
            <v>2016</v>
          </cell>
          <cell r="AL499">
            <v>3</v>
          </cell>
          <cell r="AM499">
            <v>42247</v>
          </cell>
          <cell r="AN499">
            <v>42107</v>
          </cell>
          <cell r="AO499">
            <v>12</v>
          </cell>
          <cell r="AP499">
            <v>42627</v>
          </cell>
          <cell r="AQ499" t="str">
            <v>LLD</v>
          </cell>
          <cell r="AR499" t="str">
            <v>LOIRE OCEAN MANUTENTION</v>
          </cell>
          <cell r="AS499" t="str">
            <v>LOIRE OCEAN MANUTENTION</v>
          </cell>
          <cell r="AT499" t="str">
            <v/>
          </cell>
          <cell r="AU499" t="str">
            <v>HS001339</v>
          </cell>
          <cell r="AV499" t="str">
            <v>OUI</v>
          </cell>
          <cell r="AW499" t="str">
            <v>1ER MARS</v>
          </cell>
          <cell r="AX499">
            <v>48467</v>
          </cell>
          <cell r="AY499" t="str">
            <v>CTR</v>
          </cell>
          <cell r="AZ499" t="str">
            <v/>
          </cell>
          <cell r="BA499">
            <v>62</v>
          </cell>
          <cell r="BB499" t="str">
            <v>NON</v>
          </cell>
          <cell r="BC499" t="str">
            <v>OUI</v>
          </cell>
          <cell r="BD499" t="str">
            <v>PREVENTIF ET CURATIF</v>
          </cell>
          <cell r="BE499" t="str">
            <v>OUI</v>
          </cell>
          <cell r="BF499" t="str">
            <v>OUI</v>
          </cell>
          <cell r="BG499">
            <v>592.58000000000004</v>
          </cell>
          <cell r="BH499">
            <v>592.58000000000004</v>
          </cell>
          <cell r="BI499">
            <v>0</v>
          </cell>
          <cell r="BN499">
            <v>529</v>
          </cell>
          <cell r="BO499">
            <v>4.55</v>
          </cell>
          <cell r="BP499" t="str">
            <v>FORFAIT</v>
          </cell>
          <cell r="BQ499">
            <v>58</v>
          </cell>
          <cell r="BR499">
            <v>10.216896551724139</v>
          </cell>
          <cell r="BU499">
            <v>696</v>
          </cell>
          <cell r="BX499" t="str">
            <v>INT</v>
          </cell>
          <cell r="CP499" t="str">
            <v>NON</v>
          </cell>
          <cell r="DT499" t="str">
            <v/>
          </cell>
          <cell r="DX499">
            <v>0</v>
          </cell>
        </row>
        <row r="500">
          <cell r="C500" t="str">
            <v>H2X393E02648</v>
          </cell>
          <cell r="D500" t="str">
            <v>MATERIEL</v>
          </cell>
          <cell r="E500" t="str">
            <v>ACTIF</v>
          </cell>
          <cell r="F500" t="str">
            <v/>
          </cell>
          <cell r="G500" t="str">
            <v/>
          </cell>
          <cell r="H500" t="str">
            <v>LARIVIERE</v>
          </cell>
          <cell r="I500" t="str">
            <v>REIMS</v>
          </cell>
          <cell r="J500" t="str">
            <v>NORD OUEST</v>
          </cell>
          <cell r="K500" t="str">
            <v>02F</v>
          </cell>
          <cell r="L500" t="str">
            <v>RENOUVELLEMENT</v>
          </cell>
          <cell r="M500">
            <v>2021</v>
          </cell>
          <cell r="N500" t="str">
            <v>RENOUVELLEMENT</v>
          </cell>
          <cell r="O500" t="str">
            <v/>
          </cell>
          <cell r="P500" t="str">
            <v>CHA</v>
          </cell>
          <cell r="Q500" t="str">
            <v>FRONTAL STANDARD</v>
          </cell>
          <cell r="R500" t="str">
            <v>FENWICK</v>
          </cell>
          <cell r="S500" t="str">
            <v>H30D</v>
          </cell>
          <cell r="T500" t="str">
            <v>GASOIL</v>
          </cell>
          <cell r="V500" t="str">
            <v/>
          </cell>
          <cell r="W500" t="str">
            <v/>
          </cell>
          <cell r="X500">
            <v>3</v>
          </cell>
          <cell r="AB500" t="str">
            <v>4450 mm</v>
          </cell>
          <cell r="AD500">
            <v>41852</v>
          </cell>
          <cell r="AE500">
            <v>41753</v>
          </cell>
          <cell r="AG500">
            <v>41852</v>
          </cell>
          <cell r="AI500">
            <v>44408</v>
          </cell>
          <cell r="AJ500">
            <v>44378</v>
          </cell>
          <cell r="AK500">
            <v>2021</v>
          </cell>
          <cell r="AL500">
            <v>3</v>
          </cell>
          <cell r="AM500">
            <v>44227</v>
          </cell>
          <cell r="AN500">
            <v>44084</v>
          </cell>
          <cell r="AO500">
            <v>12</v>
          </cell>
          <cell r="AQ500" t="str">
            <v>LLD</v>
          </cell>
          <cell r="AR500" t="str">
            <v>FENWICK LEASE</v>
          </cell>
          <cell r="AS500" t="str">
            <v>FENWICK LEASE</v>
          </cell>
          <cell r="AT500" t="str">
            <v/>
          </cell>
          <cell r="AU500" t="str">
            <v>001160557-00</v>
          </cell>
          <cell r="AV500" t="str">
            <v>OUI</v>
          </cell>
          <cell r="AW500" t="str">
            <v>SIG</v>
          </cell>
          <cell r="AX500">
            <v>62550</v>
          </cell>
          <cell r="AY500" t="str">
            <v>CTR</v>
          </cell>
          <cell r="AZ500" t="str">
            <v/>
          </cell>
          <cell r="BA500">
            <v>84</v>
          </cell>
          <cell r="BB500" t="str">
            <v>NON</v>
          </cell>
          <cell r="BC500" t="str">
            <v>OUI</v>
          </cell>
          <cell r="BD500" t="str">
            <v>PREVENTIF ET CURATIF</v>
          </cell>
          <cell r="BE500" t="str">
            <v>NON</v>
          </cell>
          <cell r="BF500" t="str">
            <v>OUI</v>
          </cell>
          <cell r="BG500">
            <v>514.24</v>
          </cell>
          <cell r="BH500">
            <v>353</v>
          </cell>
          <cell r="BI500">
            <v>161.24</v>
          </cell>
          <cell r="BN500">
            <v>510</v>
          </cell>
          <cell r="BO500">
            <v>4.24</v>
          </cell>
          <cell r="BP500" t="str">
            <v>FORFAIT</v>
          </cell>
          <cell r="BQ500">
            <v>67</v>
          </cell>
          <cell r="BR500">
            <v>7.6752238805970148</v>
          </cell>
          <cell r="BU500">
            <v>800</v>
          </cell>
          <cell r="BV500">
            <v>5600</v>
          </cell>
          <cell r="BW500">
            <v>2928</v>
          </cell>
          <cell r="BX500" t="str">
            <v>INT</v>
          </cell>
          <cell r="CP500" t="str">
            <v>RC</v>
          </cell>
          <cell r="DF500">
            <v>44408</v>
          </cell>
          <cell r="DG500">
            <v>2021</v>
          </cell>
          <cell r="DH500">
            <v>390</v>
          </cell>
          <cell r="DI500">
            <v>170</v>
          </cell>
          <cell r="DK500">
            <v>560</v>
          </cell>
          <cell r="DS500">
            <v>44214</v>
          </cell>
          <cell r="DT500">
            <v>44395</v>
          </cell>
          <cell r="DV500">
            <v>38.025974025974023</v>
          </cell>
          <cell r="DW500">
            <v>456.31168831168827</v>
          </cell>
          <cell r="DX500">
            <v>3194.181818181818</v>
          </cell>
        </row>
        <row r="501">
          <cell r="C501" t="str">
            <v>H2X393F01076</v>
          </cell>
          <cell r="D501" t="str">
            <v>MATERIEL</v>
          </cell>
          <cell r="E501" t="str">
            <v>ACTIF</v>
          </cell>
          <cell r="F501" t="str">
            <v/>
          </cell>
          <cell r="G501" t="str">
            <v/>
          </cell>
          <cell r="H501" t="str">
            <v>LARIVIERE</v>
          </cell>
          <cell r="I501" t="str">
            <v>REIMS</v>
          </cell>
          <cell r="J501" t="str">
            <v>NORD OUEST</v>
          </cell>
          <cell r="K501" t="str">
            <v>02F</v>
          </cell>
          <cell r="L501" t="str">
            <v/>
          </cell>
          <cell r="M501" t="str">
            <v/>
          </cell>
          <cell r="O501" t="str">
            <v/>
          </cell>
          <cell r="P501" t="str">
            <v>CHA</v>
          </cell>
          <cell r="Q501" t="str">
            <v>FRONTAL STANDARD</v>
          </cell>
          <cell r="R501" t="str">
            <v>FENWICK</v>
          </cell>
          <cell r="S501" t="str">
            <v>H30D</v>
          </cell>
          <cell r="T501" t="str">
            <v>GASOIL</v>
          </cell>
          <cell r="V501" t="str">
            <v>POSITIONNEUR</v>
          </cell>
          <cell r="X501">
            <v>3</v>
          </cell>
          <cell r="AD501">
            <v>42095</v>
          </cell>
          <cell r="AE501">
            <v>42088</v>
          </cell>
          <cell r="AG501">
            <v>42095</v>
          </cell>
          <cell r="AI501">
            <v>44651</v>
          </cell>
          <cell r="AJ501">
            <v>44621</v>
          </cell>
          <cell r="AK501">
            <v>2022</v>
          </cell>
          <cell r="AL501">
            <v>3</v>
          </cell>
          <cell r="AM501">
            <v>44471</v>
          </cell>
          <cell r="AO501">
            <v>12</v>
          </cell>
          <cell r="AQ501" t="str">
            <v>LLD</v>
          </cell>
          <cell r="AR501" t="str">
            <v>FENWICK LEASE</v>
          </cell>
          <cell r="AS501" t="str">
            <v>FENWICK LEASE</v>
          </cell>
          <cell r="AT501" t="str">
            <v/>
          </cell>
          <cell r="AU501" t="str">
            <v>001292351-00</v>
          </cell>
          <cell r="AV501" t="str">
            <v>OUI</v>
          </cell>
          <cell r="AW501" t="str">
            <v>SIG</v>
          </cell>
          <cell r="AX501">
            <v>62755</v>
          </cell>
          <cell r="AY501" t="str">
            <v>CTR</v>
          </cell>
          <cell r="AZ501" t="str">
            <v/>
          </cell>
          <cell r="BA501">
            <v>84</v>
          </cell>
          <cell r="BB501" t="str">
            <v>NON</v>
          </cell>
          <cell r="BC501" t="str">
            <v>OUI</v>
          </cell>
          <cell r="BD501" t="str">
            <v>PREVENTIF ET CURATIF</v>
          </cell>
          <cell r="BE501" t="str">
            <v>NON</v>
          </cell>
          <cell r="BF501" t="str">
            <v>OUI</v>
          </cell>
          <cell r="BG501">
            <v>510</v>
          </cell>
          <cell r="BH501">
            <v>353</v>
          </cell>
          <cell r="BI501">
            <v>157</v>
          </cell>
          <cell r="BN501">
            <v>510</v>
          </cell>
          <cell r="BO501">
            <v>4.21</v>
          </cell>
          <cell r="BP501" t="str">
            <v>FORFAIT</v>
          </cell>
          <cell r="BQ501">
            <v>67</v>
          </cell>
          <cell r="BR501">
            <v>7.6119402985074629</v>
          </cell>
          <cell r="BU501">
            <v>800</v>
          </cell>
          <cell r="BV501">
            <v>5600</v>
          </cell>
          <cell r="BW501">
            <v>1832</v>
          </cell>
          <cell r="BX501" t="str">
            <v>INT</v>
          </cell>
          <cell r="CP501" t="str">
            <v>RC</v>
          </cell>
          <cell r="DS501">
            <v>44214</v>
          </cell>
          <cell r="DT501">
            <v>44395</v>
          </cell>
          <cell r="DV501">
            <v>26.55072463768116</v>
          </cell>
          <cell r="DW501">
            <v>318.60869565217394</v>
          </cell>
          <cell r="DX501">
            <v>2230.2608695652175</v>
          </cell>
        </row>
        <row r="502">
          <cell r="C502" t="str">
            <v>H2X393B02398</v>
          </cell>
          <cell r="D502" t="str">
            <v>MATERIEL</v>
          </cell>
          <cell r="E502" t="str">
            <v>INACTIF</v>
          </cell>
          <cell r="F502" t="str">
            <v/>
          </cell>
          <cell r="G502" t="str">
            <v/>
          </cell>
          <cell r="H502" t="str">
            <v>LARIVIERE</v>
          </cell>
          <cell r="I502" t="str">
            <v>RENNES</v>
          </cell>
          <cell r="J502" t="str">
            <v>OUEST</v>
          </cell>
          <cell r="K502">
            <v>454</v>
          </cell>
          <cell r="L502" t="str">
            <v>SUPPRESSION</v>
          </cell>
          <cell r="M502">
            <v>2018</v>
          </cell>
          <cell r="N502" t="str">
            <v>SUPPRESSION</v>
          </cell>
          <cell r="O502" t="str">
            <v>08.DOSSIER CLOT</v>
          </cell>
          <cell r="P502" t="str">
            <v>CHA</v>
          </cell>
          <cell r="R502" t="str">
            <v>FENWICK</v>
          </cell>
          <cell r="S502" t="str">
            <v>H30D</v>
          </cell>
          <cell r="T502" t="str">
            <v>GASOIL</v>
          </cell>
          <cell r="V502" t="str">
            <v/>
          </cell>
          <cell r="W502" t="str">
            <v/>
          </cell>
          <cell r="X502">
            <v>3</v>
          </cell>
          <cell r="AD502">
            <v>40725</v>
          </cell>
          <cell r="AG502">
            <v>40725</v>
          </cell>
          <cell r="AI502">
            <v>43281</v>
          </cell>
          <cell r="AJ502">
            <v>43252</v>
          </cell>
          <cell r="AK502">
            <v>2018</v>
          </cell>
          <cell r="AL502">
            <v>3</v>
          </cell>
          <cell r="AM502">
            <v>43099</v>
          </cell>
          <cell r="AN502">
            <v>42944</v>
          </cell>
          <cell r="AO502">
            <v>12</v>
          </cell>
          <cell r="AP502">
            <v>43277</v>
          </cell>
          <cell r="AQ502" t="str">
            <v>LLD</v>
          </cell>
          <cell r="AR502" t="str">
            <v>LOIRE OCEAN MANUTENTION</v>
          </cell>
          <cell r="AS502" t="str">
            <v>LOIRE OCEAN MANUTENTION</v>
          </cell>
          <cell r="AT502" t="str">
            <v/>
          </cell>
          <cell r="AU502" t="str">
            <v>HS001416</v>
          </cell>
          <cell r="AV502" t="str">
            <v>OUI</v>
          </cell>
          <cell r="AW502" t="str">
            <v>1ER AOUT</v>
          </cell>
          <cell r="AX502">
            <v>55690</v>
          </cell>
          <cell r="AY502" t="str">
            <v>CTR</v>
          </cell>
          <cell r="AZ502" t="str">
            <v/>
          </cell>
          <cell r="BA502">
            <v>84</v>
          </cell>
          <cell r="BB502" t="str">
            <v>NON</v>
          </cell>
          <cell r="BC502" t="str">
            <v>OUI</v>
          </cell>
          <cell r="BD502" t="str">
            <v>PREVENTIF ET CURATIF</v>
          </cell>
          <cell r="BE502" t="str">
            <v>OUI</v>
          </cell>
          <cell r="BF502" t="str">
            <v>OUI</v>
          </cell>
          <cell r="BG502">
            <v>596.30999999999995</v>
          </cell>
          <cell r="BH502">
            <v>596.30999999999995</v>
          </cell>
          <cell r="BI502">
            <v>0</v>
          </cell>
          <cell r="BN502">
            <v>529</v>
          </cell>
          <cell r="BO502">
            <v>4.59</v>
          </cell>
          <cell r="BP502" t="str">
            <v>FORFAIT</v>
          </cell>
          <cell r="BQ502">
            <v>67</v>
          </cell>
          <cell r="BR502">
            <v>8.9001492537313425</v>
          </cell>
          <cell r="BU502">
            <v>800</v>
          </cell>
          <cell r="BX502" t="str">
            <v>INT</v>
          </cell>
          <cell r="CP502" t="str">
            <v>NON</v>
          </cell>
          <cell r="DT502" t="str">
            <v/>
          </cell>
          <cell r="DX502">
            <v>0</v>
          </cell>
        </row>
        <row r="503">
          <cell r="C503" t="str">
            <v>H2X393C01753</v>
          </cell>
          <cell r="D503" t="str">
            <v>MATERIEL</v>
          </cell>
          <cell r="E503" t="str">
            <v>INACTIF</v>
          </cell>
          <cell r="F503" t="str">
            <v/>
          </cell>
          <cell r="G503" t="str">
            <v/>
          </cell>
          <cell r="H503" t="str">
            <v>LARIVIERE</v>
          </cell>
          <cell r="I503" t="str">
            <v>RENNES</v>
          </cell>
          <cell r="J503" t="str">
            <v>OUEST</v>
          </cell>
          <cell r="K503">
            <v>454</v>
          </cell>
          <cell r="L503" t="str">
            <v>RENOUVELLEMENT</v>
          </cell>
          <cell r="M503">
            <v>2019</v>
          </cell>
          <cell r="N503" t="str">
            <v>RENOUVELLEMENT</v>
          </cell>
          <cell r="O503" t="str">
            <v>08.DOSSIER CLOT</v>
          </cell>
          <cell r="P503" t="str">
            <v>CHA</v>
          </cell>
          <cell r="Q503" t="str">
            <v>FRONTAL STANDARD</v>
          </cell>
          <cell r="R503" t="str">
            <v>FENWICK</v>
          </cell>
          <cell r="S503" t="str">
            <v>H30D</v>
          </cell>
          <cell r="T503" t="str">
            <v>GASOIL</v>
          </cell>
          <cell r="V503" t="str">
            <v>SANS POSITIONNEUR</v>
          </cell>
          <cell r="X503">
            <v>3</v>
          </cell>
          <cell r="AD503">
            <v>41091</v>
          </cell>
          <cell r="AE503">
            <v>41082</v>
          </cell>
          <cell r="AG503">
            <v>41091</v>
          </cell>
          <cell r="AI503">
            <v>43646</v>
          </cell>
          <cell r="AJ503">
            <v>43617</v>
          </cell>
          <cell r="AK503">
            <v>2019</v>
          </cell>
          <cell r="AL503">
            <v>3</v>
          </cell>
          <cell r="AM503">
            <v>43464</v>
          </cell>
          <cell r="AN503">
            <v>43297</v>
          </cell>
          <cell r="AO503">
            <v>12</v>
          </cell>
          <cell r="AP503">
            <v>43719</v>
          </cell>
          <cell r="AQ503" t="str">
            <v>LLD</v>
          </cell>
          <cell r="AR503" t="str">
            <v>LOIRE OCEAN MANUTENTION</v>
          </cell>
          <cell r="AS503" t="str">
            <v>LOIRE OCEAN MANUTENTION</v>
          </cell>
          <cell r="AT503" t="str">
            <v/>
          </cell>
          <cell r="AU503" t="str">
            <v>HS001645</v>
          </cell>
          <cell r="AV503" t="str">
            <v>OUI</v>
          </cell>
          <cell r="AW503" t="str">
            <v>1ER AOUT</v>
          </cell>
          <cell r="AX503">
            <v>57059</v>
          </cell>
          <cell r="AY503" t="str">
            <v>CTR</v>
          </cell>
          <cell r="AZ503" t="str">
            <v/>
          </cell>
          <cell r="BA503">
            <v>84</v>
          </cell>
          <cell r="BB503" t="str">
            <v>NON</v>
          </cell>
          <cell r="BC503" t="str">
            <v>OUI</v>
          </cell>
          <cell r="BD503" t="str">
            <v>PREVENTIF ET CURATIF</v>
          </cell>
          <cell r="BE503" t="str">
            <v>OUI</v>
          </cell>
          <cell r="BF503" t="str">
            <v>OUI</v>
          </cell>
          <cell r="BG503">
            <v>572.21</v>
          </cell>
          <cell r="BH503">
            <v>572.21</v>
          </cell>
          <cell r="BI503">
            <v>0</v>
          </cell>
          <cell r="BN503">
            <v>529</v>
          </cell>
          <cell r="BO503">
            <v>4.59</v>
          </cell>
          <cell r="BP503" t="str">
            <v>FORFAIT</v>
          </cell>
          <cell r="BQ503">
            <v>67</v>
          </cell>
          <cell r="BR503">
            <v>8.5404477611940308</v>
          </cell>
          <cell r="BU503">
            <v>800</v>
          </cell>
          <cell r="BW503">
            <v>4198</v>
          </cell>
          <cell r="BX503" t="str">
            <v>INT</v>
          </cell>
          <cell r="CP503" t="str">
            <v>SUPP</v>
          </cell>
          <cell r="DS503">
            <v>43662</v>
          </cell>
          <cell r="DT503">
            <v>43846</v>
          </cell>
          <cell r="DV503">
            <v>49.976190476190474</v>
          </cell>
          <cell r="DW503">
            <v>599.71428571428567</v>
          </cell>
          <cell r="DX503">
            <v>4198</v>
          </cell>
        </row>
        <row r="504">
          <cell r="C504" t="str">
            <v>H2X393E02346</v>
          </cell>
          <cell r="D504" t="str">
            <v>MATERIEL</v>
          </cell>
          <cell r="E504" t="str">
            <v>ACTIF</v>
          </cell>
          <cell r="F504" t="str">
            <v/>
          </cell>
          <cell r="G504" t="str">
            <v>relance pour changement</v>
          </cell>
          <cell r="H504" t="str">
            <v>LARIVIERE</v>
          </cell>
          <cell r="I504" t="str">
            <v>RENNES</v>
          </cell>
          <cell r="J504" t="str">
            <v>OUEST</v>
          </cell>
          <cell r="K504">
            <v>454</v>
          </cell>
          <cell r="L504" t="str">
            <v>RENOUVELLEMENT</v>
          </cell>
          <cell r="M504">
            <v>2021</v>
          </cell>
          <cell r="N504" t="str">
            <v>RENOUVELLEMENT</v>
          </cell>
          <cell r="O504" t="str">
            <v/>
          </cell>
          <cell r="P504" t="str">
            <v>CHA</v>
          </cell>
          <cell r="Q504" t="str">
            <v>FRONTAL STANDARD</v>
          </cell>
          <cell r="R504" t="str">
            <v>FENWICK</v>
          </cell>
          <cell r="S504" t="str">
            <v>H30D</v>
          </cell>
          <cell r="T504" t="str">
            <v>GASOIL</v>
          </cell>
          <cell r="V504" t="str">
            <v>POSITIONNEUR</v>
          </cell>
          <cell r="W504" t="str">
            <v/>
          </cell>
          <cell r="X504">
            <v>3</v>
          </cell>
          <cell r="AD504">
            <v>41821</v>
          </cell>
          <cell r="AE504">
            <v>41821</v>
          </cell>
          <cell r="AG504">
            <v>41821</v>
          </cell>
          <cell r="AI504">
            <v>44377</v>
          </cell>
          <cell r="AJ504">
            <v>44348</v>
          </cell>
          <cell r="AK504">
            <v>2021</v>
          </cell>
          <cell r="AL504">
            <v>3</v>
          </cell>
          <cell r="AM504">
            <v>44195</v>
          </cell>
          <cell r="AN504">
            <v>44019</v>
          </cell>
          <cell r="AO504">
            <v>12</v>
          </cell>
          <cell r="AQ504" t="str">
            <v>LLD</v>
          </cell>
          <cell r="AR504" t="str">
            <v>FENWICK LEASE</v>
          </cell>
          <cell r="AS504" t="str">
            <v>FENWICK LEASE</v>
          </cell>
          <cell r="AT504" t="str">
            <v/>
          </cell>
          <cell r="AU504" t="str">
            <v>001160558-00</v>
          </cell>
          <cell r="AV504" t="str">
            <v>OUI</v>
          </cell>
          <cell r="AW504" t="str">
            <v>SIG</v>
          </cell>
          <cell r="AX504">
            <v>62550</v>
          </cell>
          <cell r="AY504" t="str">
            <v>CTR</v>
          </cell>
          <cell r="AZ504" t="str">
            <v/>
          </cell>
          <cell r="BA504">
            <v>84</v>
          </cell>
          <cell r="BB504" t="str">
            <v>NON</v>
          </cell>
          <cell r="BC504" t="str">
            <v>OUI</v>
          </cell>
          <cell r="BD504" t="str">
            <v>PREVENTIF ET CURATIF</v>
          </cell>
          <cell r="BE504" t="str">
            <v>NON</v>
          </cell>
          <cell r="BF504" t="str">
            <v>OUI</v>
          </cell>
          <cell r="BG504">
            <v>514.24</v>
          </cell>
          <cell r="BH504">
            <v>353</v>
          </cell>
          <cell r="BI504">
            <v>161.24</v>
          </cell>
          <cell r="BN504">
            <v>510</v>
          </cell>
          <cell r="BO504">
            <v>4.24</v>
          </cell>
          <cell r="BP504" t="str">
            <v>FORFAIT</v>
          </cell>
          <cell r="BQ504">
            <v>67</v>
          </cell>
          <cell r="BR504">
            <v>7.6752238805970148</v>
          </cell>
          <cell r="BU504">
            <v>800</v>
          </cell>
          <cell r="BV504">
            <v>5600</v>
          </cell>
          <cell r="BW504">
            <v>4337</v>
          </cell>
          <cell r="BX504" t="str">
            <v>INT</v>
          </cell>
          <cell r="CP504" t="str">
            <v>RC</v>
          </cell>
          <cell r="DF504">
            <v>44377</v>
          </cell>
          <cell r="DG504">
            <v>2021</v>
          </cell>
          <cell r="DH504">
            <v>390</v>
          </cell>
          <cell r="DI504">
            <v>170</v>
          </cell>
          <cell r="DK504">
            <v>560</v>
          </cell>
          <cell r="DS504">
            <v>44200</v>
          </cell>
          <cell r="DT504">
            <v>44381</v>
          </cell>
          <cell r="DV504">
            <v>55.602564102564102</v>
          </cell>
          <cell r="DW504">
            <v>667.23076923076928</v>
          </cell>
          <cell r="DX504">
            <v>4670.6153846153848</v>
          </cell>
        </row>
        <row r="505">
          <cell r="C505" t="str">
            <v>H2X393V03965</v>
          </cell>
          <cell r="D505" t="str">
            <v>COMMANDE</v>
          </cell>
          <cell r="E505" t="str">
            <v>INACTIF</v>
          </cell>
          <cell r="F505" t="str">
            <v/>
          </cell>
          <cell r="G505" t="str">
            <v/>
          </cell>
          <cell r="H505" t="str">
            <v>LARIVIERE</v>
          </cell>
          <cell r="I505" t="str">
            <v>RENNES</v>
          </cell>
          <cell r="J505" t="str">
            <v>OUEST</v>
          </cell>
          <cell r="K505">
            <v>454</v>
          </cell>
          <cell r="L505" t="str">
            <v/>
          </cell>
          <cell r="M505" t="str">
            <v/>
          </cell>
          <cell r="O505" t="str">
            <v/>
          </cell>
          <cell r="P505" t="str">
            <v>CHA</v>
          </cell>
          <cell r="Q505" t="str">
            <v>FRONTAL STANDARD</v>
          </cell>
          <cell r="R505" t="str">
            <v>FENWICK</v>
          </cell>
          <cell r="S505" t="str">
            <v>H30D</v>
          </cell>
          <cell r="T505" t="str">
            <v>GASOIL</v>
          </cell>
          <cell r="V505" t="str">
            <v>POSITIONNEUR</v>
          </cell>
          <cell r="X505">
            <v>3</v>
          </cell>
          <cell r="AD505">
            <v>43565</v>
          </cell>
          <cell r="AE505">
            <v>43696</v>
          </cell>
          <cell r="AG505">
            <v>43565</v>
          </cell>
          <cell r="AI505">
            <v>43696</v>
          </cell>
          <cell r="AJ505">
            <v>43678</v>
          </cell>
          <cell r="AK505">
            <v>2019</v>
          </cell>
          <cell r="AL505">
            <v>3</v>
          </cell>
          <cell r="AM505">
            <v>43514</v>
          </cell>
          <cell r="AO505">
            <v>12</v>
          </cell>
          <cell r="AQ505" t="str">
            <v>LLD</v>
          </cell>
          <cell r="AR505" t="str">
            <v>FENWICK LEASE</v>
          </cell>
          <cell r="AS505" t="str">
            <v>FENWICK LEASE</v>
          </cell>
          <cell r="AT505" t="str">
            <v>2019LACH34</v>
          </cell>
          <cell r="AU505" t="str">
            <v>001631792-00</v>
          </cell>
          <cell r="AV505" t="str">
            <v>OUI</v>
          </cell>
          <cell r="AW505" t="str">
            <v>SIG</v>
          </cell>
          <cell r="AX505">
            <v>69957</v>
          </cell>
          <cell r="AY505" t="str">
            <v>CTR</v>
          </cell>
          <cell r="AZ505" t="str">
            <v/>
          </cell>
          <cell r="BA505">
            <v>84</v>
          </cell>
          <cell r="BB505" t="str">
            <v>NON</v>
          </cell>
          <cell r="BC505" t="str">
            <v>OUI</v>
          </cell>
          <cell r="BD505" t="str">
            <v>PREVENTIF ET CURATIF</v>
          </cell>
          <cell r="BE505" t="str">
            <v>NON</v>
          </cell>
          <cell r="BF505" t="str">
            <v>OUI</v>
          </cell>
          <cell r="BG505">
            <v>534.88</v>
          </cell>
          <cell r="BH505">
            <v>369.26</v>
          </cell>
          <cell r="BI505">
            <v>165.62</v>
          </cell>
          <cell r="BN505">
            <v>534.88</v>
          </cell>
          <cell r="BO505">
            <v>4.21</v>
          </cell>
          <cell r="BP505" t="str">
            <v>FORFAIT</v>
          </cell>
          <cell r="BQ505">
            <v>67</v>
          </cell>
          <cell r="BR505">
            <v>7.9832835820895518</v>
          </cell>
          <cell r="BU505">
            <v>800</v>
          </cell>
          <cell r="BW505">
            <v>984</v>
          </cell>
          <cell r="BX505" t="str">
            <v>INT</v>
          </cell>
          <cell r="CP505" t="str">
            <v>NON</v>
          </cell>
          <cell r="DS505">
            <v>44200</v>
          </cell>
          <cell r="DT505">
            <v>44381</v>
          </cell>
          <cell r="DV505">
            <v>61.5</v>
          </cell>
          <cell r="DW505">
            <v>738</v>
          </cell>
          <cell r="DX505">
            <v>5166</v>
          </cell>
        </row>
        <row r="506">
          <cell r="C506" t="str">
            <v>H2X393V03965</v>
          </cell>
          <cell r="D506" t="str">
            <v>MATERIEL</v>
          </cell>
          <cell r="E506" t="str">
            <v>ACTIF</v>
          </cell>
          <cell r="F506" t="str">
            <v/>
          </cell>
          <cell r="G506" t="str">
            <v/>
          </cell>
          <cell r="H506" t="str">
            <v>LARIVIERE</v>
          </cell>
          <cell r="I506" t="str">
            <v>RENNES</v>
          </cell>
          <cell r="J506" t="str">
            <v>OUEST</v>
          </cell>
          <cell r="K506">
            <v>454</v>
          </cell>
          <cell r="L506" t="str">
            <v/>
          </cell>
          <cell r="M506" t="str">
            <v/>
          </cell>
          <cell r="O506" t="str">
            <v/>
          </cell>
          <cell r="P506" t="str">
            <v>CHA</v>
          </cell>
          <cell r="Q506" t="str">
            <v>FRONTAL STANDARD</v>
          </cell>
          <cell r="R506" t="str">
            <v>FENWICK</v>
          </cell>
          <cell r="S506" t="str">
            <v>H30D</v>
          </cell>
          <cell r="T506" t="str">
            <v>GASOIL</v>
          </cell>
          <cell r="V506" t="str">
            <v>POSITIONNEUR</v>
          </cell>
          <cell r="X506">
            <v>3</v>
          </cell>
          <cell r="AD506">
            <v>43709</v>
          </cell>
          <cell r="AE506">
            <v>43696</v>
          </cell>
          <cell r="AG506">
            <v>43709</v>
          </cell>
          <cell r="AI506">
            <v>46265</v>
          </cell>
          <cell r="AJ506">
            <v>46235</v>
          </cell>
          <cell r="AK506">
            <v>2026</v>
          </cell>
          <cell r="AL506">
            <v>3</v>
          </cell>
          <cell r="AM506">
            <v>46083</v>
          </cell>
          <cell r="AO506">
            <v>12</v>
          </cell>
          <cell r="AQ506" t="str">
            <v>LLD</v>
          </cell>
          <cell r="AR506" t="str">
            <v>FENWICK LEASE</v>
          </cell>
          <cell r="AS506" t="str">
            <v>FENWICK LEASE</v>
          </cell>
          <cell r="AT506" t="str">
            <v>2019LACH34</v>
          </cell>
          <cell r="AU506" t="str">
            <v>001631792-00</v>
          </cell>
          <cell r="AV506" t="str">
            <v>OUI</v>
          </cell>
          <cell r="AW506" t="str">
            <v>SIG</v>
          </cell>
          <cell r="AX506">
            <v>69957</v>
          </cell>
          <cell r="AY506" t="str">
            <v>CTR</v>
          </cell>
          <cell r="AZ506" t="str">
            <v/>
          </cell>
          <cell r="BA506">
            <v>84</v>
          </cell>
          <cell r="BB506" t="str">
            <v>NON</v>
          </cell>
          <cell r="BC506" t="str">
            <v>OUI</v>
          </cell>
          <cell r="BD506" t="str">
            <v>PREVENTIF ET CURATIF</v>
          </cell>
          <cell r="BE506" t="str">
            <v>NON</v>
          </cell>
          <cell r="BF506" t="str">
            <v>OUI</v>
          </cell>
          <cell r="BG506">
            <v>534.88</v>
          </cell>
          <cell r="BH506">
            <v>369.26</v>
          </cell>
          <cell r="BI506">
            <v>165.62</v>
          </cell>
          <cell r="BN506">
            <v>534.88</v>
          </cell>
          <cell r="BO506">
            <v>4.21</v>
          </cell>
          <cell r="BP506" t="str">
            <v>FORFAIT</v>
          </cell>
          <cell r="BQ506">
            <v>67</v>
          </cell>
          <cell r="BR506">
            <v>7.9832835820895518</v>
          </cell>
          <cell r="BU506">
            <v>800</v>
          </cell>
          <cell r="BV506">
            <v>5600</v>
          </cell>
          <cell r="BW506">
            <v>984</v>
          </cell>
          <cell r="BX506" t="str">
            <v>INT</v>
          </cell>
          <cell r="CP506" t="str">
            <v>RC</v>
          </cell>
          <cell r="DS506">
            <v>44200</v>
          </cell>
          <cell r="DT506">
            <v>44381</v>
          </cell>
          <cell r="DV506">
            <v>61.5</v>
          </cell>
          <cell r="DW506">
            <v>738</v>
          </cell>
          <cell r="DX506">
            <v>5166</v>
          </cell>
        </row>
        <row r="507">
          <cell r="C507" t="str">
            <v>H2X392B00746</v>
          </cell>
          <cell r="D507" t="str">
            <v>MATERIEL</v>
          </cell>
          <cell r="E507" t="str">
            <v>INACTIF</v>
          </cell>
          <cell r="F507" t="str">
            <v/>
          </cell>
          <cell r="G507" t="str">
            <v/>
          </cell>
          <cell r="H507" t="str">
            <v>LARIVIERE</v>
          </cell>
          <cell r="I507" t="str">
            <v>RENNES SFE</v>
          </cell>
          <cell r="J507" t="str">
            <v>OUEST</v>
          </cell>
          <cell r="K507" t="str">
            <v>074</v>
          </cell>
          <cell r="L507" t="str">
            <v>RENOUVELLEMENT</v>
          </cell>
          <cell r="M507">
            <v>2018</v>
          </cell>
          <cell r="N507" t="str">
            <v>RENOUVELLEMENT</v>
          </cell>
          <cell r="O507" t="str">
            <v>08.DOSSIER CLOT</v>
          </cell>
          <cell r="P507" t="str">
            <v>CHA</v>
          </cell>
          <cell r="Q507" t="str">
            <v>FRONTAL STANDARD</v>
          </cell>
          <cell r="R507" t="str">
            <v>FENWICK</v>
          </cell>
          <cell r="S507" t="str">
            <v>H25D</v>
          </cell>
          <cell r="T507" t="str">
            <v>GASOIL</v>
          </cell>
          <cell r="V507" t="str">
            <v>SANS POSITIONNEUR</v>
          </cell>
          <cell r="X507">
            <v>2.5</v>
          </cell>
          <cell r="AD507">
            <v>40664</v>
          </cell>
          <cell r="AE507">
            <v>40652</v>
          </cell>
          <cell r="AG507">
            <v>40664</v>
          </cell>
          <cell r="AI507">
            <v>43220</v>
          </cell>
          <cell r="AJ507">
            <v>43191</v>
          </cell>
          <cell r="AK507">
            <v>2018</v>
          </cell>
          <cell r="AL507">
            <v>3</v>
          </cell>
          <cell r="AM507">
            <v>43040</v>
          </cell>
          <cell r="AN507">
            <v>42944</v>
          </cell>
          <cell r="AO507">
            <v>12</v>
          </cell>
          <cell r="AP507">
            <v>43346</v>
          </cell>
          <cell r="AQ507" t="str">
            <v>LLD</v>
          </cell>
          <cell r="AR507" t="str">
            <v>LOIRE OCEAN MANUTENTION</v>
          </cell>
          <cell r="AS507" t="str">
            <v>LOIRE OCEAN MANUTENTION</v>
          </cell>
          <cell r="AT507" t="str">
            <v/>
          </cell>
          <cell r="AU507" t="str">
            <v>HS001357</v>
          </cell>
          <cell r="AV507" t="str">
            <v>OUI</v>
          </cell>
          <cell r="AW507" t="str">
            <v>1ER MAI</v>
          </cell>
          <cell r="AX507">
            <v>49657</v>
          </cell>
          <cell r="AY507" t="str">
            <v>CTR</v>
          </cell>
          <cell r="AZ507" t="str">
            <v/>
          </cell>
          <cell r="BA507">
            <v>84</v>
          </cell>
          <cell r="BB507" t="str">
            <v>NON</v>
          </cell>
          <cell r="BC507" t="str">
            <v>OUI</v>
          </cell>
          <cell r="BD507" t="str">
            <v>PREVENTIF ET CURATIF</v>
          </cell>
          <cell r="BE507" t="str">
            <v>OUI</v>
          </cell>
          <cell r="BF507" t="str">
            <v>OUI</v>
          </cell>
          <cell r="BG507">
            <v>576.94000000000005</v>
          </cell>
          <cell r="BH507">
            <v>576.94000000000005</v>
          </cell>
          <cell r="BI507">
            <v>0</v>
          </cell>
          <cell r="BN507">
            <v>506</v>
          </cell>
          <cell r="BO507">
            <v>4.3899999999999997</v>
          </cell>
          <cell r="BP507" t="str">
            <v>FORFAIT</v>
          </cell>
          <cell r="BQ507">
            <v>67</v>
          </cell>
          <cell r="BR507">
            <v>8.6110447761194031</v>
          </cell>
          <cell r="BU507">
            <v>800</v>
          </cell>
          <cell r="BX507" t="str">
            <v>INT</v>
          </cell>
          <cell r="CP507" t="str">
            <v>NON</v>
          </cell>
          <cell r="DT507" t="str">
            <v/>
          </cell>
          <cell r="DX507">
            <v>0</v>
          </cell>
        </row>
        <row r="508">
          <cell r="C508" t="str">
            <v>H2X392J01661</v>
          </cell>
          <cell r="D508" t="str">
            <v>MATERIEL</v>
          </cell>
          <cell r="E508" t="str">
            <v>ACTIF</v>
          </cell>
          <cell r="F508" t="str">
            <v/>
          </cell>
          <cell r="G508" t="str">
            <v/>
          </cell>
          <cell r="H508" t="str">
            <v>LARIVIERE</v>
          </cell>
          <cell r="I508" t="str">
            <v>RENNES SFE</v>
          </cell>
          <cell r="J508" t="str">
            <v>OUEST</v>
          </cell>
          <cell r="K508" t="str">
            <v>074</v>
          </cell>
          <cell r="L508" t="str">
            <v/>
          </cell>
          <cell r="M508" t="str">
            <v/>
          </cell>
          <cell r="O508" t="str">
            <v/>
          </cell>
          <cell r="P508" t="str">
            <v>CHA</v>
          </cell>
          <cell r="Q508" t="str">
            <v>FRONTAL STANDARD</v>
          </cell>
          <cell r="R508" t="str">
            <v>FENWICK</v>
          </cell>
          <cell r="S508" t="str">
            <v>H25D</v>
          </cell>
          <cell r="T508" t="str">
            <v>GASOIL</v>
          </cell>
          <cell r="V508" t="str">
            <v>POSITIONNEUR</v>
          </cell>
          <cell r="X508">
            <v>2.5</v>
          </cell>
          <cell r="AD508">
            <v>43344</v>
          </cell>
          <cell r="AE508">
            <v>43340</v>
          </cell>
          <cell r="AG508">
            <v>43344</v>
          </cell>
          <cell r="AI508">
            <v>45900</v>
          </cell>
          <cell r="AJ508">
            <v>45870</v>
          </cell>
          <cell r="AK508">
            <v>2025</v>
          </cell>
          <cell r="AL508">
            <v>3</v>
          </cell>
          <cell r="AM508">
            <v>45718</v>
          </cell>
          <cell r="AO508">
            <v>12</v>
          </cell>
          <cell r="AQ508" t="str">
            <v>LLD</v>
          </cell>
          <cell r="AR508" t="str">
            <v>FENWICK LEASE</v>
          </cell>
          <cell r="AS508" t="str">
            <v>FENWICK LEASE</v>
          </cell>
          <cell r="AT508" t="str">
            <v>2018LACH09</v>
          </cell>
          <cell r="AU508" t="str">
            <v>001540120-00</v>
          </cell>
          <cell r="AV508" t="str">
            <v>OUI</v>
          </cell>
          <cell r="AW508" t="str">
            <v>SIG</v>
          </cell>
          <cell r="AX508">
            <v>61020</v>
          </cell>
          <cell r="AY508" t="str">
            <v>CTR</v>
          </cell>
          <cell r="AZ508" t="str">
            <v/>
          </cell>
          <cell r="BA508">
            <v>84</v>
          </cell>
          <cell r="BB508" t="str">
            <v>NON</v>
          </cell>
          <cell r="BC508" t="str">
            <v>OUI</v>
          </cell>
          <cell r="BD508" t="str">
            <v>PREVENTIF ET CURATIF</v>
          </cell>
          <cell r="BE508" t="str">
            <v>NON</v>
          </cell>
          <cell r="BF508" t="str">
            <v>OUI</v>
          </cell>
          <cell r="BG508">
            <v>479.21</v>
          </cell>
          <cell r="BH508">
            <v>324.97000000000003</v>
          </cell>
          <cell r="BI508">
            <v>154.24</v>
          </cell>
          <cell r="BN508">
            <v>479.21</v>
          </cell>
          <cell r="BO508">
            <v>4</v>
          </cell>
          <cell r="BP508" t="str">
            <v>FORFAIT</v>
          </cell>
          <cell r="BQ508">
            <v>67</v>
          </cell>
          <cell r="BR508">
            <v>7.1523880597014919</v>
          </cell>
          <cell r="BU508">
            <v>800</v>
          </cell>
          <cell r="BV508">
            <v>5600</v>
          </cell>
          <cell r="BW508">
            <v>1158</v>
          </cell>
          <cell r="BX508" t="str">
            <v>INT</v>
          </cell>
          <cell r="CP508" t="str">
            <v>RC</v>
          </cell>
          <cell r="DS508">
            <v>44207</v>
          </cell>
          <cell r="DT508">
            <v>44388</v>
          </cell>
          <cell r="DV508">
            <v>41.357142857142854</v>
          </cell>
          <cell r="DW508">
            <v>496.28571428571422</v>
          </cell>
          <cell r="DX508">
            <v>3473.9999999999995</v>
          </cell>
        </row>
        <row r="509">
          <cell r="C509" t="str">
            <v>H2X392J01661</v>
          </cell>
          <cell r="D509" t="str">
            <v>COMMANDE</v>
          </cell>
          <cell r="E509" t="str">
            <v>INACTIF</v>
          </cell>
          <cell r="F509" t="str">
            <v/>
          </cell>
          <cell r="G509" t="str">
            <v/>
          </cell>
          <cell r="H509" t="str">
            <v>LARIVIERE</v>
          </cell>
          <cell r="I509" t="str">
            <v>RENNES SFE</v>
          </cell>
          <cell r="J509" t="str">
            <v>OUEST</v>
          </cell>
          <cell r="K509" t="str">
            <v>074</v>
          </cell>
          <cell r="L509" t="str">
            <v/>
          </cell>
          <cell r="M509" t="str">
            <v/>
          </cell>
          <cell r="O509" t="str">
            <v/>
          </cell>
          <cell r="P509" t="str">
            <v>CHA</v>
          </cell>
          <cell r="Q509" t="str">
            <v>FRONTAL STANDARD</v>
          </cell>
          <cell r="R509" t="str">
            <v>FENWICK</v>
          </cell>
          <cell r="S509" t="str">
            <v>H25D</v>
          </cell>
          <cell r="T509" t="str">
            <v>GASOIL</v>
          </cell>
          <cell r="V509" t="str">
            <v>POSITIONNEUR</v>
          </cell>
          <cell r="X509">
            <v>2.5</v>
          </cell>
          <cell r="AD509">
            <v>43185</v>
          </cell>
          <cell r="AE509">
            <v>43332</v>
          </cell>
          <cell r="AG509">
            <v>43185</v>
          </cell>
          <cell r="AI509">
            <v>45900</v>
          </cell>
          <cell r="AJ509">
            <v>45870</v>
          </cell>
          <cell r="AK509">
            <v>2025</v>
          </cell>
          <cell r="AL509">
            <v>3</v>
          </cell>
          <cell r="AM509">
            <v>45718</v>
          </cell>
          <cell r="AO509">
            <v>12</v>
          </cell>
          <cell r="AQ509" t="str">
            <v>LLD</v>
          </cell>
          <cell r="AR509" t="str">
            <v>FENWICK LEASE</v>
          </cell>
          <cell r="AS509" t="str">
            <v>FENWICK LEASE</v>
          </cell>
          <cell r="AT509" t="str">
            <v>2018LACH09</v>
          </cell>
          <cell r="AU509" t="str">
            <v>001540120-00</v>
          </cell>
          <cell r="AV509" t="str">
            <v>OUI</v>
          </cell>
          <cell r="AW509" t="str">
            <v>SIG</v>
          </cell>
          <cell r="AX509">
            <v>61020</v>
          </cell>
          <cell r="AY509" t="str">
            <v>CTR</v>
          </cell>
          <cell r="AZ509" t="str">
            <v/>
          </cell>
          <cell r="BA509">
            <v>84</v>
          </cell>
          <cell r="BB509" t="str">
            <v>NON</v>
          </cell>
          <cell r="BC509" t="str">
            <v>OUI</v>
          </cell>
          <cell r="BD509" t="str">
            <v>PREVENTIF ET CURATIF</v>
          </cell>
          <cell r="BE509" t="str">
            <v>NON</v>
          </cell>
          <cell r="BF509" t="str">
            <v>OUI</v>
          </cell>
          <cell r="BG509">
            <v>479.21</v>
          </cell>
          <cell r="BH509">
            <v>324.97000000000003</v>
          </cell>
          <cell r="BI509">
            <v>154.24</v>
          </cell>
          <cell r="BN509">
            <v>479.21</v>
          </cell>
          <cell r="BO509">
            <v>4</v>
          </cell>
          <cell r="BP509" t="str">
            <v>FORFAIT</v>
          </cell>
          <cell r="BQ509">
            <v>67</v>
          </cell>
          <cell r="BR509">
            <v>7.1523880597014919</v>
          </cell>
          <cell r="BU509">
            <v>800</v>
          </cell>
          <cell r="BW509">
            <v>1158</v>
          </cell>
          <cell r="BX509" t="str">
            <v>INT</v>
          </cell>
          <cell r="CP509" t="str">
            <v>NON</v>
          </cell>
          <cell r="DS509">
            <v>44207</v>
          </cell>
          <cell r="DT509">
            <v>44388</v>
          </cell>
          <cell r="DV509">
            <v>41.357142857142854</v>
          </cell>
          <cell r="DW509">
            <v>496.28571428571422</v>
          </cell>
          <cell r="DX509">
            <v>3473.9999999999995</v>
          </cell>
        </row>
        <row r="510">
          <cell r="C510" t="str">
            <v>H2X392C01779</v>
          </cell>
          <cell r="D510" t="str">
            <v>MATERIEL</v>
          </cell>
          <cell r="E510" t="str">
            <v>INACTIF</v>
          </cell>
          <cell r="F510" t="str">
            <v/>
          </cell>
          <cell r="G510" t="str">
            <v/>
          </cell>
          <cell r="H510" t="str">
            <v>LARIVIERE</v>
          </cell>
          <cell r="I510" t="str">
            <v>RODEZ</v>
          </cell>
          <cell r="J510" t="str">
            <v>SUD OUEST</v>
          </cell>
          <cell r="K510">
            <v>130</v>
          </cell>
          <cell r="L510" t="str">
            <v>RENOUVELLEMENT</v>
          </cell>
          <cell r="M510">
            <v>2019</v>
          </cell>
          <cell r="N510" t="str">
            <v>RENOUVELLEMENT</v>
          </cell>
          <cell r="O510" t="str">
            <v>08.DOSSIER CLOT</v>
          </cell>
          <cell r="P510" t="str">
            <v>CHA</v>
          </cell>
          <cell r="R510" t="str">
            <v>FENWICK</v>
          </cell>
          <cell r="S510" t="str">
            <v>H25D</v>
          </cell>
          <cell r="T510" t="str">
            <v>GASOIL</v>
          </cell>
          <cell r="V510" t="str">
            <v/>
          </cell>
          <cell r="W510" t="str">
            <v/>
          </cell>
          <cell r="X510">
            <v>2.5</v>
          </cell>
          <cell r="AD510">
            <v>41153</v>
          </cell>
          <cell r="AG510">
            <v>41153</v>
          </cell>
          <cell r="AI510">
            <v>43708</v>
          </cell>
          <cell r="AJ510">
            <v>43678</v>
          </cell>
          <cell r="AK510">
            <v>2019</v>
          </cell>
          <cell r="AL510">
            <v>3</v>
          </cell>
          <cell r="AM510">
            <v>43526</v>
          </cell>
          <cell r="AN510">
            <v>43297</v>
          </cell>
          <cell r="AO510">
            <v>12</v>
          </cell>
          <cell r="AP510">
            <v>43769</v>
          </cell>
          <cell r="AQ510" t="str">
            <v>LLD</v>
          </cell>
          <cell r="AR510" t="str">
            <v>LOIRE OCEAN MANUTENTION</v>
          </cell>
          <cell r="AS510" t="str">
            <v>LOIRE OCEAN MANUTENTION</v>
          </cell>
          <cell r="AT510" t="str">
            <v/>
          </cell>
          <cell r="AU510" t="str">
            <v>HS001699</v>
          </cell>
          <cell r="AV510" t="str">
            <v>OUI</v>
          </cell>
          <cell r="AW510" t="str">
            <v>1ER SEPTEMBRE</v>
          </cell>
          <cell r="AX510">
            <v>40703</v>
          </cell>
          <cell r="AY510" t="str">
            <v>CTR</v>
          </cell>
          <cell r="AZ510" t="str">
            <v/>
          </cell>
          <cell r="BA510">
            <v>84</v>
          </cell>
          <cell r="BB510" t="str">
            <v>NON</v>
          </cell>
          <cell r="BC510" t="str">
            <v>OUI</v>
          </cell>
          <cell r="BD510" t="str">
            <v>PREVENTIF ET CURATIF</v>
          </cell>
          <cell r="BE510" t="str">
            <v>OUI</v>
          </cell>
          <cell r="BF510" t="str">
            <v>OUI</v>
          </cell>
          <cell r="BG510">
            <v>537.41999999999996</v>
          </cell>
          <cell r="BH510">
            <v>537.41999999999996</v>
          </cell>
          <cell r="BI510">
            <v>0</v>
          </cell>
          <cell r="BN510">
            <v>506</v>
          </cell>
          <cell r="BO510">
            <v>4.41</v>
          </cell>
          <cell r="BP510" t="str">
            <v>FORFAIT</v>
          </cell>
          <cell r="BQ510">
            <v>67</v>
          </cell>
          <cell r="BR510">
            <v>8.0211940298507454</v>
          </cell>
          <cell r="BU510">
            <v>800</v>
          </cell>
          <cell r="BW510">
            <v>2086</v>
          </cell>
          <cell r="BX510" t="str">
            <v>INT</v>
          </cell>
          <cell r="CP510" t="str">
            <v>NON</v>
          </cell>
          <cell r="DS510">
            <v>43777</v>
          </cell>
          <cell r="DT510">
            <v>43959</v>
          </cell>
          <cell r="DV510">
            <v>24.255813953488371</v>
          </cell>
          <cell r="DW510">
            <v>291.06976744186045</v>
          </cell>
          <cell r="DX510">
            <v>2037.4883720930231</v>
          </cell>
        </row>
        <row r="511">
          <cell r="C511" t="str">
            <v>H2X392V02251</v>
          </cell>
          <cell r="D511" t="str">
            <v>COMMANDE</v>
          </cell>
          <cell r="E511" t="str">
            <v>INACTIF</v>
          </cell>
          <cell r="F511" t="str">
            <v/>
          </cell>
          <cell r="G511" t="str">
            <v/>
          </cell>
          <cell r="H511" t="str">
            <v>LARIVIERE</v>
          </cell>
          <cell r="I511" t="str">
            <v>RODEZ</v>
          </cell>
          <cell r="J511" t="str">
            <v>SUD OUEST</v>
          </cell>
          <cell r="K511">
            <v>130</v>
          </cell>
          <cell r="L511" t="str">
            <v/>
          </cell>
          <cell r="M511" t="str">
            <v/>
          </cell>
          <cell r="O511" t="str">
            <v/>
          </cell>
          <cell r="P511" t="str">
            <v>CHA</v>
          </cell>
          <cell r="Q511" t="str">
            <v>FRONTAL STANDARD</v>
          </cell>
          <cell r="R511" t="str">
            <v>FENWICK</v>
          </cell>
          <cell r="S511" t="str">
            <v>H25D</v>
          </cell>
          <cell r="T511" t="str">
            <v>GASOIL</v>
          </cell>
          <cell r="V511" t="str">
            <v>POSITIONNEUR</v>
          </cell>
          <cell r="X511">
            <v>2.5</v>
          </cell>
          <cell r="AD511">
            <v>43671</v>
          </cell>
          <cell r="AE511">
            <v>43759</v>
          </cell>
          <cell r="AG511">
            <v>43671</v>
          </cell>
          <cell r="AI511">
            <v>46326</v>
          </cell>
          <cell r="AJ511">
            <v>46296</v>
          </cell>
          <cell r="AK511">
            <v>2026</v>
          </cell>
          <cell r="AL511">
            <v>3</v>
          </cell>
          <cell r="AM511">
            <v>46144</v>
          </cell>
          <cell r="AO511">
            <v>12</v>
          </cell>
          <cell r="AQ511" t="str">
            <v>LLD</v>
          </cell>
          <cell r="AR511" t="str">
            <v>FENWICK LEASE</v>
          </cell>
          <cell r="AS511" t="str">
            <v>FENWICK LEASE</v>
          </cell>
          <cell r="AT511" t="str">
            <v>2019LACH35</v>
          </cell>
          <cell r="AU511" t="str">
            <v>001656974-00</v>
          </cell>
          <cell r="AV511" t="str">
            <v>OUI</v>
          </cell>
          <cell r="AW511" t="str">
            <v>SIG</v>
          </cell>
          <cell r="AX511">
            <v>63587</v>
          </cell>
          <cell r="AY511" t="str">
            <v>CTR</v>
          </cell>
          <cell r="AZ511" t="str">
            <v/>
          </cell>
          <cell r="BA511">
            <v>84</v>
          </cell>
          <cell r="BB511" t="str">
            <v>NON</v>
          </cell>
          <cell r="BC511" t="str">
            <v>OUI</v>
          </cell>
          <cell r="BD511" t="str">
            <v>PREVENTIF ET CURATIF</v>
          </cell>
          <cell r="BE511" t="str">
            <v>NON</v>
          </cell>
          <cell r="BF511" t="str">
            <v>OUI</v>
          </cell>
          <cell r="BG511">
            <v>493.79</v>
          </cell>
          <cell r="BH511">
            <v>336.62</v>
          </cell>
          <cell r="BI511">
            <v>157.16999999999999</v>
          </cell>
          <cell r="BN511">
            <v>493.79</v>
          </cell>
          <cell r="BO511">
            <v>4</v>
          </cell>
          <cell r="BP511" t="str">
            <v>FORFAIT</v>
          </cell>
          <cell r="BQ511">
            <v>67</v>
          </cell>
          <cell r="BR511">
            <v>7.37</v>
          </cell>
          <cell r="BU511">
            <v>800</v>
          </cell>
          <cell r="BW511">
            <v>326</v>
          </cell>
          <cell r="BX511" t="str">
            <v>INT</v>
          </cell>
          <cell r="CP511" t="str">
            <v>NON</v>
          </cell>
          <cell r="DS511">
            <v>44159</v>
          </cell>
          <cell r="DT511">
            <v>44340</v>
          </cell>
          <cell r="DV511">
            <v>25.076923076923077</v>
          </cell>
          <cell r="DW511">
            <v>300.92307692307691</v>
          </cell>
          <cell r="DX511">
            <v>2106.4615384615381</v>
          </cell>
        </row>
        <row r="512">
          <cell r="C512" t="str">
            <v>H2X392V02251</v>
          </cell>
          <cell r="D512" t="str">
            <v>MATERIEL</v>
          </cell>
          <cell r="E512" t="str">
            <v>ACTIF</v>
          </cell>
          <cell r="F512" t="str">
            <v/>
          </cell>
          <cell r="G512" t="str">
            <v/>
          </cell>
          <cell r="H512" t="str">
            <v>LARIVIERE</v>
          </cell>
          <cell r="I512" t="str">
            <v>RODEZ</v>
          </cell>
          <cell r="J512" t="str">
            <v>SUD OUEST</v>
          </cell>
          <cell r="K512">
            <v>130</v>
          </cell>
          <cell r="L512" t="str">
            <v/>
          </cell>
          <cell r="M512" t="str">
            <v/>
          </cell>
          <cell r="O512" t="str">
            <v/>
          </cell>
          <cell r="P512" t="str">
            <v>CHA</v>
          </cell>
          <cell r="Q512" t="str">
            <v>FRONTAL STANDARD</v>
          </cell>
          <cell r="R512" t="str">
            <v>FENWICK</v>
          </cell>
          <cell r="S512" t="str">
            <v>H25D</v>
          </cell>
          <cell r="T512" t="str">
            <v>GASOIL</v>
          </cell>
          <cell r="V512" t="str">
            <v>POSITIONNEUR</v>
          </cell>
          <cell r="X512">
            <v>2.5</v>
          </cell>
          <cell r="AD512">
            <v>43770</v>
          </cell>
          <cell r="AE512">
            <v>43760</v>
          </cell>
          <cell r="AG512">
            <v>43770</v>
          </cell>
          <cell r="AI512">
            <v>46326</v>
          </cell>
          <cell r="AJ512">
            <v>46296</v>
          </cell>
          <cell r="AK512">
            <v>2026</v>
          </cell>
          <cell r="AL512">
            <v>3</v>
          </cell>
          <cell r="AM512">
            <v>46144</v>
          </cell>
          <cell r="AO512">
            <v>12</v>
          </cell>
          <cell r="AQ512" t="str">
            <v>LLD</v>
          </cell>
          <cell r="AR512" t="str">
            <v>FENWICK LEASE</v>
          </cell>
          <cell r="AS512" t="str">
            <v>FENWICK LEASE</v>
          </cell>
          <cell r="AT512" t="str">
            <v>2019LACH35</v>
          </cell>
          <cell r="AU512" t="str">
            <v>001656974-00</v>
          </cell>
          <cell r="AV512" t="str">
            <v>OUI</v>
          </cell>
          <cell r="AW512" t="str">
            <v>SIG</v>
          </cell>
          <cell r="AX512">
            <v>63587</v>
          </cell>
          <cell r="AY512" t="str">
            <v>CTR</v>
          </cell>
          <cell r="AZ512" t="str">
            <v/>
          </cell>
          <cell r="BA512">
            <v>84</v>
          </cell>
          <cell r="BB512" t="str">
            <v>NON</v>
          </cell>
          <cell r="BC512" t="str">
            <v>OUI</v>
          </cell>
          <cell r="BD512" t="str">
            <v>PREVENTIF ET CURATIF</v>
          </cell>
          <cell r="BE512" t="str">
            <v>NON</v>
          </cell>
          <cell r="BF512" t="str">
            <v>OUI</v>
          </cell>
          <cell r="BG512">
            <v>493.79</v>
          </cell>
          <cell r="BH512">
            <v>336.62</v>
          </cell>
          <cell r="BI512">
            <v>157.16999999999999</v>
          </cell>
          <cell r="BN512">
            <v>493.79</v>
          </cell>
          <cell r="BO512">
            <v>4</v>
          </cell>
          <cell r="BP512" t="str">
            <v>FORFAIT</v>
          </cell>
          <cell r="BQ512">
            <v>67</v>
          </cell>
          <cell r="BR512">
            <v>7.37</v>
          </cell>
          <cell r="BU512">
            <v>800</v>
          </cell>
          <cell r="BV512">
            <v>5600</v>
          </cell>
          <cell r="BW512">
            <v>326</v>
          </cell>
          <cell r="BX512" t="str">
            <v>INT</v>
          </cell>
          <cell r="CP512" t="str">
            <v>RC</v>
          </cell>
          <cell r="DS512">
            <v>44159</v>
          </cell>
          <cell r="DT512">
            <v>44340</v>
          </cell>
          <cell r="DV512">
            <v>25.076923076923077</v>
          </cell>
          <cell r="DW512">
            <v>300.92307692307691</v>
          </cell>
          <cell r="DX512">
            <v>2106.4615384615381</v>
          </cell>
        </row>
        <row r="513">
          <cell r="C513" t="str">
            <v>63216</v>
          </cell>
          <cell r="D513" t="str">
            <v>MATERIEL</v>
          </cell>
          <cell r="E513" t="str">
            <v>INACTIF</v>
          </cell>
          <cell r="F513" t="str">
            <v/>
          </cell>
          <cell r="G513" t="str">
            <v>Pas de renouvellement - Prévoir la reprise avec HUTEX décembre 2019, 7/01/20 cotation tps Richard pour retour hubtex/ Retour Hubtex le 15/01/2020</v>
          </cell>
          <cell r="H513" t="str">
            <v>LARIVIERE</v>
          </cell>
          <cell r="I513" t="str">
            <v>ROUEN FACONNAGE</v>
          </cell>
          <cell r="J513" t="str">
            <v>NORMANDIE</v>
          </cell>
          <cell r="K513" t="str">
            <v>079</v>
          </cell>
          <cell r="L513" t="str">
            <v>RENOUVELLEMENT</v>
          </cell>
          <cell r="M513">
            <v>2019</v>
          </cell>
          <cell r="N513" t="str">
            <v>SUPPRESSION</v>
          </cell>
          <cell r="O513" t="str">
            <v>08.DOSSIER CLOT</v>
          </cell>
          <cell r="P513" t="str">
            <v>CHA</v>
          </cell>
          <cell r="R513" t="str">
            <v>HUBTEX</v>
          </cell>
          <cell r="S513" t="str">
            <v>DQ45</v>
          </cell>
          <cell r="T513" t="str">
            <v>GASOIL</v>
          </cell>
          <cell r="W513" t="str">
            <v/>
          </cell>
          <cell r="X513">
            <v>4.5</v>
          </cell>
          <cell r="AD513">
            <v>43466</v>
          </cell>
          <cell r="AE513">
            <v>41609</v>
          </cell>
          <cell r="AG513">
            <v>43466</v>
          </cell>
          <cell r="AI513">
            <v>43830</v>
          </cell>
          <cell r="AJ513">
            <v>43800</v>
          </cell>
          <cell r="AK513">
            <v>2019</v>
          </cell>
          <cell r="AL513">
            <v>3</v>
          </cell>
          <cell r="AM513">
            <v>43649</v>
          </cell>
          <cell r="AN513">
            <v>43297</v>
          </cell>
          <cell r="AO513">
            <v>12</v>
          </cell>
          <cell r="AP513">
            <v>43830</v>
          </cell>
          <cell r="AQ513" t="str">
            <v>LLD</v>
          </cell>
          <cell r="AR513" t="str">
            <v>NATIOCREDIMURS</v>
          </cell>
          <cell r="AS513" t="str">
            <v>NATIOCREDIMURS</v>
          </cell>
          <cell r="AT513" t="str">
            <v/>
          </cell>
          <cell r="AU513" t="str">
            <v>COVERPRO 12CH</v>
          </cell>
          <cell r="AV513" t="str">
            <v>NON</v>
          </cell>
          <cell r="AW513" t="str">
            <v>NON</v>
          </cell>
          <cell r="AX513">
            <v>52530</v>
          </cell>
          <cell r="AY513" t="str">
            <v>AV2</v>
          </cell>
          <cell r="AZ513" t="str">
            <v>MUTA INTERNE</v>
          </cell>
          <cell r="BA513">
            <v>73</v>
          </cell>
          <cell r="BB513" t="str">
            <v>NON</v>
          </cell>
          <cell r="BC513" t="str">
            <v>NON</v>
          </cell>
          <cell r="BD513" t="str">
            <v>NON</v>
          </cell>
          <cell r="BE513" t="str">
            <v>NON</v>
          </cell>
          <cell r="BF513" t="str">
            <v>NON</v>
          </cell>
          <cell r="BG513">
            <v>688.57</v>
          </cell>
          <cell r="BH513">
            <v>688.57</v>
          </cell>
          <cell r="BI513">
            <v>0</v>
          </cell>
          <cell r="BN513">
            <v>688.57</v>
          </cell>
          <cell r="BO513">
            <v>0</v>
          </cell>
          <cell r="BP513" t="str">
            <v>FORFAIT</v>
          </cell>
          <cell r="BQ513">
            <v>67</v>
          </cell>
          <cell r="BR513">
            <v>10.277164179104478</v>
          </cell>
          <cell r="BU513">
            <v>800</v>
          </cell>
          <cell r="BX513" t="str">
            <v>INT</v>
          </cell>
          <cell r="CP513" t="str">
            <v>NON</v>
          </cell>
          <cell r="DT513" t="str">
            <v/>
          </cell>
          <cell r="DX513">
            <v>0</v>
          </cell>
        </row>
        <row r="514">
          <cell r="C514" t="str">
            <v>H2X393F04135</v>
          </cell>
          <cell r="D514" t="str">
            <v>MATERIEL</v>
          </cell>
          <cell r="E514" t="str">
            <v>ACTIF</v>
          </cell>
          <cell r="F514" t="str">
            <v/>
          </cell>
          <cell r="G514" t="str">
            <v>DDER MODIF</v>
          </cell>
          <cell r="H514" t="str">
            <v>LARIVIERE</v>
          </cell>
          <cell r="I514" t="str">
            <v>ROUEN FACONNAGE</v>
          </cell>
          <cell r="J514" t="str">
            <v>NORMANDIE</v>
          </cell>
          <cell r="K514" t="str">
            <v>079</v>
          </cell>
          <cell r="L514" t="str">
            <v/>
          </cell>
          <cell r="M514" t="str">
            <v/>
          </cell>
          <cell r="O514" t="str">
            <v/>
          </cell>
          <cell r="P514" t="str">
            <v>CHA</v>
          </cell>
          <cell r="Q514" t="str">
            <v>FRONTAL TRIPLEX</v>
          </cell>
          <cell r="R514" t="str">
            <v>FENWICK</v>
          </cell>
          <cell r="S514" t="str">
            <v>H35D</v>
          </cell>
          <cell r="T514" t="str">
            <v>GASOIL</v>
          </cell>
          <cell r="W514" t="str">
            <v>(CHA) ECARTEUR</v>
          </cell>
          <cell r="X514">
            <v>3.5</v>
          </cell>
          <cell r="AD514">
            <v>43466</v>
          </cell>
          <cell r="AE514">
            <v>42309</v>
          </cell>
          <cell r="AG514">
            <v>43466</v>
          </cell>
          <cell r="AI514">
            <v>44865</v>
          </cell>
          <cell r="AJ514">
            <v>44835</v>
          </cell>
          <cell r="AK514">
            <v>2022</v>
          </cell>
          <cell r="AL514">
            <v>3</v>
          </cell>
          <cell r="AM514">
            <v>44683</v>
          </cell>
          <cell r="AO514">
            <v>12</v>
          </cell>
          <cell r="AQ514" t="str">
            <v>LLD</v>
          </cell>
          <cell r="AR514" t="str">
            <v>FENWICK LEASE</v>
          </cell>
          <cell r="AS514" t="str">
            <v>FENWICK LEASE</v>
          </cell>
          <cell r="AT514" t="str">
            <v/>
          </cell>
          <cell r="AU514" t="str">
            <v>001316706-00</v>
          </cell>
          <cell r="AV514" t="str">
            <v>OUI</v>
          </cell>
          <cell r="AW514" t="str">
            <v>SIG</v>
          </cell>
          <cell r="AX514">
            <v>84048</v>
          </cell>
          <cell r="AY514" t="str">
            <v>AV2</v>
          </cell>
          <cell r="AZ514" t="str">
            <v>MUTA INTERNE</v>
          </cell>
          <cell r="BA514">
            <v>84</v>
          </cell>
          <cell r="BB514" t="str">
            <v>NON</v>
          </cell>
          <cell r="BC514" t="str">
            <v>OUI</v>
          </cell>
          <cell r="BD514" t="str">
            <v>PREVENTIF ET CURATIF</v>
          </cell>
          <cell r="BE514" t="str">
            <v>NON</v>
          </cell>
          <cell r="BF514" t="str">
            <v>OUI</v>
          </cell>
          <cell r="BG514">
            <v>636.83000000000004</v>
          </cell>
          <cell r="BH514">
            <v>475.59</v>
          </cell>
          <cell r="BI514">
            <v>161.24</v>
          </cell>
          <cell r="BN514">
            <v>636.83000000000004</v>
          </cell>
          <cell r="BO514">
            <v>4.21</v>
          </cell>
          <cell r="BP514" t="str">
            <v>FORFAIT</v>
          </cell>
          <cell r="BQ514">
            <v>67</v>
          </cell>
          <cell r="BR514">
            <v>9.5049253731343288</v>
          </cell>
          <cell r="BU514">
            <v>800</v>
          </cell>
          <cell r="BV514">
            <v>5600</v>
          </cell>
          <cell r="BW514">
            <v>1525</v>
          </cell>
          <cell r="BX514" t="str">
            <v>INT</v>
          </cell>
          <cell r="CP514" t="str">
            <v>RC</v>
          </cell>
          <cell r="DS514">
            <v>44266</v>
          </cell>
          <cell r="DT514">
            <v>44450</v>
          </cell>
          <cell r="DV514">
            <v>23.828125</v>
          </cell>
          <cell r="DW514">
            <v>285.9375</v>
          </cell>
          <cell r="DX514">
            <v>2001.5625</v>
          </cell>
        </row>
        <row r="515">
          <cell r="C515" t="str">
            <v>351C07025525</v>
          </cell>
          <cell r="D515" t="str">
            <v>MATERIEL</v>
          </cell>
          <cell r="E515" t="str">
            <v>INACTIF</v>
          </cell>
          <cell r="F515" t="str">
            <v/>
          </cell>
          <cell r="G515" t="str">
            <v>CESSION A 2400HT</v>
          </cell>
          <cell r="H515" t="str">
            <v>LARIVIERE</v>
          </cell>
          <cell r="I515" t="str">
            <v>ROUEN SOTTEVILLE</v>
          </cell>
          <cell r="J515" t="str">
            <v>NORMANDIE</v>
          </cell>
          <cell r="K515" t="str">
            <v>04T</v>
          </cell>
          <cell r="L515" t="str">
            <v/>
          </cell>
          <cell r="M515" t="str">
            <v/>
          </cell>
          <cell r="O515" t="str">
            <v/>
          </cell>
          <cell r="P515" t="str">
            <v>CHA</v>
          </cell>
          <cell r="R515" t="str">
            <v>FENWICK</v>
          </cell>
          <cell r="S515" t="str">
            <v>H25D</v>
          </cell>
          <cell r="T515" t="str">
            <v>GASOIL</v>
          </cell>
          <cell r="V515" t="str">
            <v/>
          </cell>
          <cell r="W515" t="str">
            <v/>
          </cell>
          <cell r="X515">
            <v>2.5</v>
          </cell>
          <cell r="AD515">
            <v>41772</v>
          </cell>
          <cell r="AE515">
            <v>41772</v>
          </cell>
          <cell r="AG515">
            <v>41772</v>
          </cell>
          <cell r="AI515">
            <v>42416</v>
          </cell>
          <cell r="AJ515">
            <v>42401</v>
          </cell>
          <cell r="AK515">
            <v>2016</v>
          </cell>
          <cell r="AL515">
            <v>0</v>
          </cell>
          <cell r="AM515" t="str">
            <v/>
          </cell>
          <cell r="AO515">
            <v>0</v>
          </cell>
          <cell r="AP515">
            <v>42416</v>
          </cell>
          <cell r="AQ515" t="str">
            <v>PROPRIETE</v>
          </cell>
          <cell r="AR515" t="str">
            <v>PROPRIETE</v>
          </cell>
          <cell r="AS515" t="str">
            <v>PROPRIETE</v>
          </cell>
          <cell r="AT515" t="str">
            <v/>
          </cell>
          <cell r="AU515" t="str">
            <v>PROPRIETE</v>
          </cell>
          <cell r="AV515" t="str">
            <v>NON</v>
          </cell>
          <cell r="AW515" t="str">
            <v>NON</v>
          </cell>
          <cell r="AY515" t="str">
            <v>CTR</v>
          </cell>
          <cell r="AZ515" t="str">
            <v/>
          </cell>
          <cell r="BA515">
            <v>0</v>
          </cell>
          <cell r="BB515" t="str">
            <v>NON</v>
          </cell>
          <cell r="BC515" t="str">
            <v>NON</v>
          </cell>
          <cell r="BD515" t="str">
            <v>NON</v>
          </cell>
          <cell r="BE515" t="str">
            <v>NON</v>
          </cell>
          <cell r="BF515" t="str">
            <v>NON</v>
          </cell>
          <cell r="BG515">
            <v>0</v>
          </cell>
          <cell r="BH515">
            <v>0</v>
          </cell>
          <cell r="BI515">
            <v>0</v>
          </cell>
          <cell r="BN515">
            <v>0</v>
          </cell>
          <cell r="BO515">
            <v>0</v>
          </cell>
          <cell r="BP515" t="str">
            <v>REEL</v>
          </cell>
          <cell r="BQ515">
            <v>0</v>
          </cell>
          <cell r="BR515">
            <v>0</v>
          </cell>
          <cell r="BU515">
            <v>0</v>
          </cell>
          <cell r="BX515" t="str">
            <v>INT</v>
          </cell>
          <cell r="CP515" t="str">
            <v>NON</v>
          </cell>
          <cell r="DT515" t="str">
            <v/>
          </cell>
          <cell r="DX515">
            <v>0</v>
          </cell>
        </row>
        <row r="516">
          <cell r="C516" t="str">
            <v>63216</v>
          </cell>
          <cell r="D516" t="str">
            <v>MATERIEL</v>
          </cell>
          <cell r="E516" t="str">
            <v>INACTIF</v>
          </cell>
          <cell r="F516" t="str">
            <v/>
          </cell>
          <cell r="G516" t="str">
            <v>mutation Rouen</v>
          </cell>
          <cell r="H516" t="str">
            <v>LARIVIERE</v>
          </cell>
          <cell r="I516" t="str">
            <v>ROUEN SOTTEVILLE</v>
          </cell>
          <cell r="J516" t="str">
            <v>NORMANDIE</v>
          </cell>
          <cell r="K516" t="str">
            <v>04T</v>
          </cell>
          <cell r="L516" t="str">
            <v/>
          </cell>
          <cell r="M516" t="str">
            <v/>
          </cell>
          <cell r="O516" t="str">
            <v/>
          </cell>
          <cell r="P516" t="str">
            <v>CHA</v>
          </cell>
          <cell r="R516" t="str">
            <v>HUBTEX</v>
          </cell>
          <cell r="S516" t="str">
            <v>DQ45</v>
          </cell>
          <cell r="T516" t="str">
            <v>GASOIL</v>
          </cell>
          <cell r="V516" t="str">
            <v/>
          </cell>
          <cell r="W516" t="str">
            <v/>
          </cell>
          <cell r="X516">
            <v>4.5</v>
          </cell>
          <cell r="AD516">
            <v>41609</v>
          </cell>
          <cell r="AE516">
            <v>41609</v>
          </cell>
          <cell r="AG516">
            <v>41609</v>
          </cell>
          <cell r="AI516">
            <v>42825</v>
          </cell>
          <cell r="AJ516">
            <v>42795</v>
          </cell>
          <cell r="AK516">
            <v>2017</v>
          </cell>
          <cell r="AL516">
            <v>3</v>
          </cell>
          <cell r="AM516">
            <v>42645</v>
          </cell>
          <cell r="AO516">
            <v>12</v>
          </cell>
          <cell r="AQ516" t="str">
            <v>LLD</v>
          </cell>
          <cell r="AR516" t="str">
            <v>NATIOCREDIMURS</v>
          </cell>
          <cell r="AS516" t="str">
            <v>NATIOCREDIMURS</v>
          </cell>
          <cell r="AT516" t="str">
            <v/>
          </cell>
          <cell r="AU516" t="str">
            <v>COVERPRO 12CH</v>
          </cell>
          <cell r="AV516" t="str">
            <v>NON</v>
          </cell>
          <cell r="AW516" t="str">
            <v>NON</v>
          </cell>
          <cell r="AX516">
            <v>52530</v>
          </cell>
          <cell r="AY516" t="str">
            <v>CTR</v>
          </cell>
          <cell r="AZ516" t="str">
            <v/>
          </cell>
          <cell r="BA516">
            <v>73</v>
          </cell>
          <cell r="BB516" t="str">
            <v>NON</v>
          </cell>
          <cell r="BC516" t="str">
            <v>NON</v>
          </cell>
          <cell r="BD516" t="str">
            <v>NON</v>
          </cell>
          <cell r="BE516" t="str">
            <v/>
          </cell>
          <cell r="BF516" t="str">
            <v>NON</v>
          </cell>
          <cell r="BG516">
            <v>688.57</v>
          </cell>
          <cell r="BH516">
            <v>688.57</v>
          </cell>
          <cell r="BI516">
            <v>0</v>
          </cell>
          <cell r="BN516">
            <v>688.57</v>
          </cell>
          <cell r="BO516">
            <v>0</v>
          </cell>
          <cell r="BP516" t="str">
            <v>FORFAIT</v>
          </cell>
          <cell r="BQ516">
            <v>67</v>
          </cell>
          <cell r="BR516">
            <v>10.277164179104478</v>
          </cell>
          <cell r="BU516">
            <v>800</v>
          </cell>
          <cell r="BX516" t="str">
            <v>INT</v>
          </cell>
          <cell r="CP516" t="str">
            <v>NON</v>
          </cell>
          <cell r="DT516" t="str">
            <v/>
          </cell>
          <cell r="DX516">
            <v>0</v>
          </cell>
        </row>
        <row r="517">
          <cell r="C517" t="str">
            <v>63216</v>
          </cell>
          <cell r="D517" t="str">
            <v>MATERIEL</v>
          </cell>
          <cell r="E517" t="str">
            <v>INACTIF</v>
          </cell>
          <cell r="F517" t="str">
            <v/>
          </cell>
          <cell r="G517" t="str">
            <v>mutation Rouen</v>
          </cell>
          <cell r="H517" t="str">
            <v>LARIVIERE</v>
          </cell>
          <cell r="I517" t="str">
            <v>ROUEN SOTTEVILLE</v>
          </cell>
          <cell r="J517" t="str">
            <v>NORMANDIE</v>
          </cell>
          <cell r="K517" t="str">
            <v>04T</v>
          </cell>
          <cell r="L517" t="str">
            <v/>
          </cell>
          <cell r="M517" t="str">
            <v/>
          </cell>
          <cell r="O517" t="str">
            <v/>
          </cell>
          <cell r="P517" t="str">
            <v>CHA</v>
          </cell>
          <cell r="R517" t="str">
            <v>HUBTEX</v>
          </cell>
          <cell r="S517" t="str">
            <v>DQ45</v>
          </cell>
          <cell r="T517" t="str">
            <v>GASOIL</v>
          </cell>
          <cell r="W517" t="str">
            <v/>
          </cell>
          <cell r="X517">
            <v>4.5</v>
          </cell>
          <cell r="AD517">
            <v>42826</v>
          </cell>
          <cell r="AE517">
            <v>41609</v>
          </cell>
          <cell r="AG517">
            <v>42826</v>
          </cell>
          <cell r="AI517">
            <v>43465</v>
          </cell>
          <cell r="AJ517">
            <v>43435</v>
          </cell>
          <cell r="AK517">
            <v>2018</v>
          </cell>
          <cell r="AL517">
            <v>3</v>
          </cell>
          <cell r="AM517">
            <v>43284</v>
          </cell>
          <cell r="AN517">
            <v>43297</v>
          </cell>
          <cell r="AO517">
            <v>12</v>
          </cell>
          <cell r="AQ517" t="str">
            <v>LLD</v>
          </cell>
          <cell r="AR517" t="str">
            <v>NATIOCREDIMURS</v>
          </cell>
          <cell r="AS517" t="str">
            <v>NATIOCREDIMURS</v>
          </cell>
          <cell r="AT517" t="str">
            <v/>
          </cell>
          <cell r="AU517" t="str">
            <v>COVERPRO 12CH</v>
          </cell>
          <cell r="AV517" t="str">
            <v>NON</v>
          </cell>
          <cell r="AW517" t="str">
            <v>NON</v>
          </cell>
          <cell r="AX517">
            <v>52530</v>
          </cell>
          <cell r="AY517" t="str">
            <v>AV1</v>
          </cell>
          <cell r="AZ517" t="str">
            <v>MUTA INTERNE</v>
          </cell>
          <cell r="BA517">
            <v>73</v>
          </cell>
          <cell r="BB517" t="str">
            <v>NON</v>
          </cell>
          <cell r="BC517" t="str">
            <v>NON</v>
          </cell>
          <cell r="BD517" t="str">
            <v>NON</v>
          </cell>
          <cell r="BE517" t="str">
            <v/>
          </cell>
          <cell r="BF517" t="str">
            <v>NON</v>
          </cell>
          <cell r="BG517">
            <v>688.57</v>
          </cell>
          <cell r="BH517">
            <v>688.57</v>
          </cell>
          <cell r="BI517">
            <v>0</v>
          </cell>
          <cell r="BN517">
            <v>688.57</v>
          </cell>
          <cell r="BO517">
            <v>0</v>
          </cell>
          <cell r="BP517" t="str">
            <v>FORFAIT</v>
          </cell>
          <cell r="BQ517">
            <v>67</v>
          </cell>
          <cell r="BR517">
            <v>10.277164179104478</v>
          </cell>
          <cell r="BU517">
            <v>800</v>
          </cell>
          <cell r="BX517" t="str">
            <v>INT</v>
          </cell>
          <cell r="CP517" t="str">
            <v>NON</v>
          </cell>
          <cell r="DT517" t="str">
            <v/>
          </cell>
          <cell r="DX517">
            <v>0</v>
          </cell>
        </row>
        <row r="518">
          <cell r="C518" t="str">
            <v>ET14E04823</v>
          </cell>
          <cell r="D518" t="str">
            <v>MATERIEL</v>
          </cell>
          <cell r="E518" t="str">
            <v>ACTIF</v>
          </cell>
          <cell r="F518" t="str">
            <v/>
          </cell>
          <cell r="G518" t="str">
            <v/>
          </cell>
          <cell r="H518" t="str">
            <v>LARIVIERE</v>
          </cell>
          <cell r="I518" t="str">
            <v>ROUEN SOTTEVILLE</v>
          </cell>
          <cell r="J518" t="str">
            <v>NORMANDIE</v>
          </cell>
          <cell r="K518" t="str">
            <v>04T</v>
          </cell>
          <cell r="L518" t="str">
            <v/>
          </cell>
          <cell r="M518" t="str">
            <v/>
          </cell>
          <cell r="O518" t="str">
            <v/>
          </cell>
          <cell r="P518" t="str">
            <v>CHA</v>
          </cell>
          <cell r="R518" t="str">
            <v>CATERPILLAR</v>
          </cell>
          <cell r="S518" t="str">
            <v>DPN30N</v>
          </cell>
          <cell r="T518" t="str">
            <v>GASOIL</v>
          </cell>
          <cell r="V518" t="str">
            <v/>
          </cell>
          <cell r="W518" t="str">
            <v/>
          </cell>
          <cell r="X518">
            <v>3</v>
          </cell>
          <cell r="AD518">
            <v>41772</v>
          </cell>
          <cell r="AG518">
            <v>41772</v>
          </cell>
          <cell r="AI518">
            <v>73050</v>
          </cell>
          <cell r="AJ518">
            <v>73020</v>
          </cell>
          <cell r="AK518">
            <v>2099</v>
          </cell>
          <cell r="AL518">
            <v>0</v>
          </cell>
          <cell r="AM518" t="str">
            <v/>
          </cell>
          <cell r="AO518">
            <v>0</v>
          </cell>
          <cell r="AQ518" t="str">
            <v>PROPRIETE</v>
          </cell>
          <cell r="AR518" t="str">
            <v>PROPRIETE</v>
          </cell>
          <cell r="AS518" t="str">
            <v>PROPRIETE</v>
          </cell>
          <cell r="AT518" t="str">
            <v/>
          </cell>
          <cell r="AU518" t="str">
            <v>PROPRIETE</v>
          </cell>
          <cell r="AV518" t="str">
            <v>NON</v>
          </cell>
          <cell r="AW518" t="str">
            <v>NON</v>
          </cell>
          <cell r="AY518" t="str">
            <v>CTR</v>
          </cell>
          <cell r="AZ518" t="str">
            <v/>
          </cell>
          <cell r="BA518">
            <v>0</v>
          </cell>
          <cell r="BB518" t="str">
            <v>NON</v>
          </cell>
          <cell r="BC518" t="str">
            <v>NON</v>
          </cell>
          <cell r="BD518" t="str">
            <v>NON</v>
          </cell>
          <cell r="BE518" t="str">
            <v>NON</v>
          </cell>
          <cell r="BF518" t="str">
            <v>NON</v>
          </cell>
          <cell r="BG518">
            <v>0</v>
          </cell>
          <cell r="BH518">
            <v>0</v>
          </cell>
          <cell r="BI518">
            <v>0</v>
          </cell>
          <cell r="BN518">
            <v>0</v>
          </cell>
          <cell r="BO518">
            <v>0</v>
          </cell>
          <cell r="BP518" t="str">
            <v>REEL</v>
          </cell>
          <cell r="BQ518">
            <v>0</v>
          </cell>
          <cell r="BR518">
            <v>0</v>
          </cell>
          <cell r="BU518">
            <v>0</v>
          </cell>
          <cell r="BW518">
            <v>1</v>
          </cell>
          <cell r="BX518" t="str">
            <v>INT</v>
          </cell>
          <cell r="CP518" t="str">
            <v>RC</v>
          </cell>
          <cell r="DT518" t="str">
            <v/>
          </cell>
          <cell r="DX518">
            <v>0</v>
          </cell>
        </row>
        <row r="519">
          <cell r="C519" t="str">
            <v>ET14E53222</v>
          </cell>
          <cell r="D519" t="str">
            <v>MATERIEL</v>
          </cell>
          <cell r="E519" t="str">
            <v>ACTIF</v>
          </cell>
          <cell r="F519" t="str">
            <v/>
          </cell>
          <cell r="G519" t="str">
            <v/>
          </cell>
          <cell r="H519" t="str">
            <v>LARIVIERE</v>
          </cell>
          <cell r="I519" t="str">
            <v>ROUEN SOTTEVILLE</v>
          </cell>
          <cell r="J519" t="str">
            <v>NORMANDIE</v>
          </cell>
          <cell r="K519" t="str">
            <v>04T</v>
          </cell>
          <cell r="L519" t="str">
            <v/>
          </cell>
          <cell r="M519" t="str">
            <v/>
          </cell>
          <cell r="O519" t="str">
            <v/>
          </cell>
          <cell r="P519" t="str">
            <v>CHA</v>
          </cell>
          <cell r="R519" t="str">
            <v>CATERPILLAR</v>
          </cell>
          <cell r="S519" t="str">
            <v>DPN35N</v>
          </cell>
          <cell r="T519" t="str">
            <v>GASOIL</v>
          </cell>
          <cell r="V519" t="str">
            <v/>
          </cell>
          <cell r="W519" t="str">
            <v/>
          </cell>
          <cell r="X519">
            <v>3.5</v>
          </cell>
          <cell r="AD519">
            <v>41772</v>
          </cell>
          <cell r="AG519">
            <v>41772</v>
          </cell>
          <cell r="AI519">
            <v>73050</v>
          </cell>
          <cell r="AJ519">
            <v>73020</v>
          </cell>
          <cell r="AK519">
            <v>2099</v>
          </cell>
          <cell r="AL519">
            <v>0</v>
          </cell>
          <cell r="AM519" t="str">
            <v/>
          </cell>
          <cell r="AO519">
            <v>0</v>
          </cell>
          <cell r="AQ519" t="str">
            <v>PROPRIETE</v>
          </cell>
          <cell r="AR519" t="str">
            <v>PROPRIETE</v>
          </cell>
          <cell r="AS519" t="str">
            <v>PROPRIETE</v>
          </cell>
          <cell r="AT519" t="str">
            <v/>
          </cell>
          <cell r="AU519" t="str">
            <v>PROPRIETE</v>
          </cell>
          <cell r="AV519" t="str">
            <v>NON</v>
          </cell>
          <cell r="AW519" t="str">
            <v>NON</v>
          </cell>
          <cell r="AY519" t="str">
            <v>CTR</v>
          </cell>
          <cell r="AZ519" t="str">
            <v/>
          </cell>
          <cell r="BA519">
            <v>0</v>
          </cell>
          <cell r="BB519" t="str">
            <v>NON</v>
          </cell>
          <cell r="BC519" t="str">
            <v>NON</v>
          </cell>
          <cell r="BD519" t="str">
            <v>NON</v>
          </cell>
          <cell r="BE519" t="str">
            <v>NON</v>
          </cell>
          <cell r="BF519" t="str">
            <v>NON</v>
          </cell>
          <cell r="BG519">
            <v>0</v>
          </cell>
          <cell r="BH519">
            <v>0</v>
          </cell>
          <cell r="BI519">
            <v>0</v>
          </cell>
          <cell r="BN519">
            <v>0</v>
          </cell>
          <cell r="BO519">
            <v>0</v>
          </cell>
          <cell r="BP519" t="str">
            <v>REEL</v>
          </cell>
          <cell r="BQ519">
            <v>0</v>
          </cell>
          <cell r="BR519">
            <v>0</v>
          </cell>
          <cell r="BU519">
            <v>0</v>
          </cell>
          <cell r="BW519">
            <v>1</v>
          </cell>
          <cell r="BX519" t="str">
            <v>INT</v>
          </cell>
          <cell r="CP519" t="str">
            <v>RC</v>
          </cell>
          <cell r="DT519" t="str">
            <v/>
          </cell>
          <cell r="DX519">
            <v>0</v>
          </cell>
        </row>
        <row r="520">
          <cell r="C520" t="str">
            <v>H2X392901603</v>
          </cell>
          <cell r="D520" t="str">
            <v>MATERIEL</v>
          </cell>
          <cell r="E520" t="str">
            <v>INACTIF</v>
          </cell>
          <cell r="F520" t="str">
            <v/>
          </cell>
          <cell r="G520" t="str">
            <v/>
          </cell>
          <cell r="H520" t="str">
            <v>LARIVIERE</v>
          </cell>
          <cell r="I520" t="str">
            <v>ROUEN SOTTEVILLE</v>
          </cell>
          <cell r="J520" t="str">
            <v>NORMANDIE</v>
          </cell>
          <cell r="K520" t="str">
            <v>04T</v>
          </cell>
          <cell r="L520" t="str">
            <v/>
          </cell>
          <cell r="M520" t="str">
            <v/>
          </cell>
          <cell r="O520" t="str">
            <v/>
          </cell>
          <cell r="P520" t="str">
            <v>CHA</v>
          </cell>
          <cell r="R520" t="str">
            <v>FENWICK</v>
          </cell>
          <cell r="S520" t="str">
            <v>H20D</v>
          </cell>
          <cell r="T520" t="str">
            <v>GASOIL</v>
          </cell>
          <cell r="V520" t="str">
            <v/>
          </cell>
          <cell r="W520" t="str">
            <v/>
          </cell>
          <cell r="X520">
            <v>2</v>
          </cell>
          <cell r="AD520">
            <v>41772</v>
          </cell>
          <cell r="AE520">
            <v>41772</v>
          </cell>
          <cell r="AG520">
            <v>41772</v>
          </cell>
          <cell r="AI520">
            <v>42629</v>
          </cell>
          <cell r="AJ520">
            <v>42614</v>
          </cell>
          <cell r="AK520">
            <v>2016</v>
          </cell>
          <cell r="AL520">
            <v>0</v>
          </cell>
          <cell r="AM520" t="str">
            <v/>
          </cell>
          <cell r="AO520">
            <v>0</v>
          </cell>
          <cell r="AP520">
            <v>42629</v>
          </cell>
          <cell r="AQ520" t="str">
            <v>PROPRIETE</v>
          </cell>
          <cell r="AR520" t="str">
            <v>PROPRIETE</v>
          </cell>
          <cell r="AS520" t="str">
            <v>PROPRIETE</v>
          </cell>
          <cell r="AT520" t="str">
            <v/>
          </cell>
          <cell r="AU520" t="str">
            <v>PROPRIETE</v>
          </cell>
          <cell r="AV520" t="str">
            <v>NON</v>
          </cell>
          <cell r="AW520" t="str">
            <v>NON</v>
          </cell>
          <cell r="AY520" t="str">
            <v>CTR</v>
          </cell>
          <cell r="AZ520" t="str">
            <v/>
          </cell>
          <cell r="BA520">
            <v>0</v>
          </cell>
          <cell r="BB520" t="str">
            <v>NON</v>
          </cell>
          <cell r="BC520" t="str">
            <v>NON</v>
          </cell>
          <cell r="BD520" t="str">
            <v>NON</v>
          </cell>
          <cell r="BE520" t="str">
            <v>NON</v>
          </cell>
          <cell r="BF520" t="str">
            <v>NON</v>
          </cell>
          <cell r="BG520">
            <v>0</v>
          </cell>
          <cell r="BH520">
            <v>0</v>
          </cell>
          <cell r="BI520">
            <v>0</v>
          </cell>
          <cell r="BN520">
            <v>0</v>
          </cell>
          <cell r="BO520">
            <v>0</v>
          </cell>
          <cell r="BP520" t="str">
            <v>REEL</v>
          </cell>
          <cell r="BQ520">
            <v>0</v>
          </cell>
          <cell r="BR520">
            <v>0</v>
          </cell>
          <cell r="BU520">
            <v>0</v>
          </cell>
          <cell r="BX520" t="str">
            <v>INT</v>
          </cell>
          <cell r="CP520" t="str">
            <v>NON</v>
          </cell>
          <cell r="DT520" t="str">
            <v/>
          </cell>
          <cell r="DX520">
            <v>0</v>
          </cell>
        </row>
        <row r="521">
          <cell r="C521" t="str">
            <v>H2X392P00185</v>
          </cell>
          <cell r="D521" t="str">
            <v>MATERIEL</v>
          </cell>
          <cell r="E521" t="str">
            <v>INACTIF</v>
          </cell>
          <cell r="F521" t="str">
            <v/>
          </cell>
          <cell r="G521" t="str">
            <v>CESSION A 2400HT</v>
          </cell>
          <cell r="H521" t="str">
            <v>LARIVIERE</v>
          </cell>
          <cell r="I521" t="str">
            <v>ROUEN SOTTEVILLE</v>
          </cell>
          <cell r="J521" t="str">
            <v>NORMANDIE</v>
          </cell>
          <cell r="K521" t="str">
            <v>04T</v>
          </cell>
          <cell r="L521" t="str">
            <v/>
          </cell>
          <cell r="M521" t="str">
            <v/>
          </cell>
          <cell r="O521" t="str">
            <v/>
          </cell>
          <cell r="P521" t="str">
            <v>CHA</v>
          </cell>
          <cell r="R521" t="str">
            <v>FENWICK</v>
          </cell>
          <cell r="S521" t="str">
            <v>H25D</v>
          </cell>
          <cell r="T521" t="str">
            <v>GASOIL</v>
          </cell>
          <cell r="V521" t="str">
            <v/>
          </cell>
          <cell r="W521" t="str">
            <v/>
          </cell>
          <cell r="X521">
            <v>2.5</v>
          </cell>
          <cell r="AD521">
            <v>41772</v>
          </cell>
          <cell r="AE521">
            <v>41772</v>
          </cell>
          <cell r="AG521">
            <v>41772</v>
          </cell>
          <cell r="AI521">
            <v>42416</v>
          </cell>
          <cell r="AJ521">
            <v>42401</v>
          </cell>
          <cell r="AK521">
            <v>2016</v>
          </cell>
          <cell r="AL521">
            <v>0</v>
          </cell>
          <cell r="AM521" t="str">
            <v/>
          </cell>
          <cell r="AO521">
            <v>0</v>
          </cell>
          <cell r="AP521">
            <v>42416</v>
          </cell>
          <cell r="AQ521" t="str">
            <v>PROPRIETE</v>
          </cell>
          <cell r="AR521" t="str">
            <v>PROPRIETE</v>
          </cell>
          <cell r="AS521" t="str">
            <v>PROPRIETE</v>
          </cell>
          <cell r="AT521" t="str">
            <v/>
          </cell>
          <cell r="AU521" t="str">
            <v>PROPRIETE</v>
          </cell>
          <cell r="AV521" t="str">
            <v>NON</v>
          </cell>
          <cell r="AW521" t="str">
            <v>NON</v>
          </cell>
          <cell r="AY521" t="str">
            <v>CTR</v>
          </cell>
          <cell r="AZ521" t="str">
            <v/>
          </cell>
          <cell r="BA521">
            <v>0</v>
          </cell>
          <cell r="BB521" t="str">
            <v>NON</v>
          </cell>
          <cell r="BC521" t="str">
            <v>NON</v>
          </cell>
          <cell r="BD521" t="str">
            <v>NON</v>
          </cell>
          <cell r="BE521" t="str">
            <v>NON</v>
          </cell>
          <cell r="BF521" t="str">
            <v>NON</v>
          </cell>
          <cell r="BG521">
            <v>0</v>
          </cell>
          <cell r="BH521">
            <v>0</v>
          </cell>
          <cell r="BI521">
            <v>0</v>
          </cell>
          <cell r="BN521">
            <v>0</v>
          </cell>
          <cell r="BO521">
            <v>0</v>
          </cell>
          <cell r="BP521" t="str">
            <v>REEL</v>
          </cell>
          <cell r="BQ521">
            <v>0</v>
          </cell>
          <cell r="BR521">
            <v>0</v>
          </cell>
          <cell r="BU521">
            <v>0</v>
          </cell>
          <cell r="BX521" t="str">
            <v>INT</v>
          </cell>
          <cell r="CP521" t="str">
            <v>NON</v>
          </cell>
          <cell r="DT521" t="str">
            <v/>
          </cell>
          <cell r="DX521">
            <v>0</v>
          </cell>
        </row>
        <row r="522">
          <cell r="C522" t="str">
            <v>H2X393D55062</v>
          </cell>
          <cell r="D522" t="str">
            <v>MATERIEL</v>
          </cell>
          <cell r="E522" t="str">
            <v>ACTIF</v>
          </cell>
          <cell r="F522" t="str">
            <v/>
          </cell>
          <cell r="G522" t="str">
            <v/>
          </cell>
          <cell r="H522" t="str">
            <v>LARIVIERE</v>
          </cell>
          <cell r="I522" t="str">
            <v>ROUEN SOTTEVILLE</v>
          </cell>
          <cell r="J522" t="str">
            <v>NORMANDIE</v>
          </cell>
          <cell r="K522" t="str">
            <v>04T</v>
          </cell>
          <cell r="L522" t="str">
            <v>RENOUVELLEMENT</v>
          </cell>
          <cell r="M522">
            <v>2021</v>
          </cell>
          <cell r="N522" t="str">
            <v>RENOUVELLEMENT</v>
          </cell>
          <cell r="O522" t="str">
            <v>01.EXPRESSION DE BESOIN EN COURS</v>
          </cell>
          <cell r="P522" t="str">
            <v>CHA</v>
          </cell>
          <cell r="Q522" t="str">
            <v>FRONTAL STANDARD</v>
          </cell>
          <cell r="R522" t="str">
            <v>FENWICK</v>
          </cell>
          <cell r="S522" t="str">
            <v>H30D</v>
          </cell>
          <cell r="T522" t="str">
            <v>GASOIL</v>
          </cell>
          <cell r="V522" t="str">
            <v>POSITIONNEUR</v>
          </cell>
          <cell r="W522" t="str">
            <v/>
          </cell>
          <cell r="X522">
            <v>3</v>
          </cell>
          <cell r="AB522" t="str">
            <v>4450 mm</v>
          </cell>
          <cell r="AD522">
            <v>41730</v>
          </cell>
          <cell r="AE522">
            <v>41703</v>
          </cell>
          <cell r="AG522">
            <v>41730</v>
          </cell>
          <cell r="AI522">
            <v>44286</v>
          </cell>
          <cell r="AJ522">
            <v>44256</v>
          </cell>
          <cell r="AK522">
            <v>2021</v>
          </cell>
          <cell r="AL522">
            <v>3</v>
          </cell>
          <cell r="AM522">
            <v>44106</v>
          </cell>
          <cell r="AN522">
            <v>44019</v>
          </cell>
          <cell r="AO522">
            <v>12</v>
          </cell>
          <cell r="AQ522" t="str">
            <v>LLD</v>
          </cell>
          <cell r="AR522" t="str">
            <v>FENWICK LEASE</v>
          </cell>
          <cell r="AS522" t="str">
            <v>FENWICK LEASE</v>
          </cell>
          <cell r="AT522" t="str">
            <v>2020LACH71</v>
          </cell>
          <cell r="AU522" t="str">
            <v>001127667-00</v>
          </cell>
          <cell r="AV522" t="str">
            <v>OUI</v>
          </cell>
          <cell r="AW522" t="str">
            <v>SIG</v>
          </cell>
          <cell r="AX522">
            <v>61384</v>
          </cell>
          <cell r="AY522" t="str">
            <v>CTR</v>
          </cell>
          <cell r="AZ522" t="str">
            <v/>
          </cell>
          <cell r="BA522">
            <v>84</v>
          </cell>
          <cell r="BB522" t="str">
            <v>NON</v>
          </cell>
          <cell r="BC522" t="str">
            <v>OUI</v>
          </cell>
          <cell r="BD522" t="str">
            <v>PREVENTIF ET CURATIF</v>
          </cell>
          <cell r="BE522" t="str">
            <v>NON</v>
          </cell>
          <cell r="BF522" t="str">
            <v>OUI</v>
          </cell>
          <cell r="BG522">
            <v>514.24</v>
          </cell>
          <cell r="BH522">
            <v>353</v>
          </cell>
          <cell r="BI522">
            <v>161.24</v>
          </cell>
          <cell r="BN522">
            <v>510</v>
          </cell>
          <cell r="BO522">
            <v>4.24</v>
          </cell>
          <cell r="BP522" t="str">
            <v>FORFAIT</v>
          </cell>
          <cell r="BQ522">
            <v>67</v>
          </cell>
          <cell r="BR522">
            <v>7.6752238805970148</v>
          </cell>
          <cell r="BU522">
            <v>800</v>
          </cell>
          <cell r="BV522">
            <v>5600</v>
          </cell>
          <cell r="BW522">
            <v>3903</v>
          </cell>
          <cell r="BX522" t="str">
            <v>INT</v>
          </cell>
          <cell r="CP522" t="str">
            <v>RC</v>
          </cell>
          <cell r="DF522">
            <v>44286</v>
          </cell>
          <cell r="DG522">
            <v>2021</v>
          </cell>
          <cell r="DH522">
            <v>390</v>
          </cell>
          <cell r="DI522">
            <v>170</v>
          </cell>
          <cell r="DK522">
            <v>560</v>
          </cell>
          <cell r="DS522">
            <v>44266</v>
          </cell>
          <cell r="DT522">
            <v>44450</v>
          </cell>
          <cell r="DV522">
            <v>46.464285714285715</v>
          </cell>
          <cell r="DW522">
            <v>557.57142857142856</v>
          </cell>
          <cell r="DX522">
            <v>3903</v>
          </cell>
        </row>
        <row r="523">
          <cell r="C523" t="str">
            <v>renouv H2X393D55062</v>
          </cell>
          <cell r="D523" t="str">
            <v>ENGAGEMENT</v>
          </cell>
          <cell r="E523" t="str">
            <v>ACTIF</v>
          </cell>
          <cell r="F523" t="str">
            <v>DE Envoi Prestataire</v>
          </cell>
          <cell r="G523" t="str">
            <v/>
          </cell>
          <cell r="H523" t="str">
            <v>LARIVIERE</v>
          </cell>
          <cell r="I523" t="str">
            <v>ROUEN SOTTEVILLE</v>
          </cell>
          <cell r="J523" t="str">
            <v>NORMANDIE</v>
          </cell>
          <cell r="K523" t="str">
            <v>04T</v>
          </cell>
          <cell r="L523" t="str">
            <v>RENOUVELLEMENT</v>
          </cell>
          <cell r="M523">
            <v>2021</v>
          </cell>
          <cell r="N523" t="str">
            <v>RENOUVELLEMENT</v>
          </cell>
          <cell r="O523" t="str">
            <v>01.EXPRESSION DE BESOIN EN COURS</v>
          </cell>
          <cell r="P523" t="str">
            <v>CHA</v>
          </cell>
          <cell r="R523" t="str">
            <v>FENWICK</v>
          </cell>
          <cell r="S523" t="str">
            <v>H30D</v>
          </cell>
          <cell r="T523" t="str">
            <v>GASOIL</v>
          </cell>
          <cell r="V523" t="str">
            <v/>
          </cell>
          <cell r="W523" t="str">
            <v/>
          </cell>
          <cell r="X523">
            <v>3</v>
          </cell>
          <cell r="AC523">
            <v>44109</v>
          </cell>
          <cell r="AI523">
            <v>44286</v>
          </cell>
          <cell r="AJ523">
            <v>44256</v>
          </cell>
          <cell r="AK523">
            <v>2021</v>
          </cell>
          <cell r="AQ523" t="str">
            <v>LLD</v>
          </cell>
          <cell r="AR523" t="str">
            <v>FENWICK LEASE</v>
          </cell>
          <cell r="AS523" t="str">
            <v>FENWICK LEASE</v>
          </cell>
          <cell r="BA523">
            <v>84</v>
          </cell>
          <cell r="BB523" t="str">
            <v>NON</v>
          </cell>
          <cell r="BC523" t="str">
            <v>OUI</v>
          </cell>
          <cell r="BD523" t="str">
            <v>PREVENTIF ET CURATIF</v>
          </cell>
          <cell r="BE523" t="str">
            <v>NON</v>
          </cell>
          <cell r="BF523" t="str">
            <v>OUI</v>
          </cell>
          <cell r="BG523">
            <v>560</v>
          </cell>
          <cell r="BH523">
            <v>390</v>
          </cell>
          <cell r="BI523">
            <v>170</v>
          </cell>
          <cell r="BU523">
            <v>800</v>
          </cell>
          <cell r="BX523" t="str">
            <v>INT</v>
          </cell>
          <cell r="CP523" t="str">
            <v>NON</v>
          </cell>
          <cell r="DT523" t="str">
            <v/>
          </cell>
          <cell r="DX523">
            <v>0</v>
          </cell>
        </row>
        <row r="524">
          <cell r="C524" t="str">
            <v>H2X393F04135</v>
          </cell>
          <cell r="D524" t="str">
            <v>MATERIEL</v>
          </cell>
          <cell r="E524" t="str">
            <v>INACTIF</v>
          </cell>
          <cell r="F524" t="str">
            <v/>
          </cell>
          <cell r="G524" t="str">
            <v>mutation Rouen SFE</v>
          </cell>
          <cell r="H524" t="str">
            <v>LARIVIERE</v>
          </cell>
          <cell r="I524" t="str">
            <v>ROUEN SOTTEVILLE</v>
          </cell>
          <cell r="J524" t="str">
            <v>NORMANDIE</v>
          </cell>
          <cell r="K524" t="str">
            <v>04T</v>
          </cell>
          <cell r="L524" t="str">
            <v/>
          </cell>
          <cell r="M524" t="str">
            <v/>
          </cell>
          <cell r="O524" t="str">
            <v/>
          </cell>
          <cell r="P524" t="str">
            <v>CHA</v>
          </cell>
          <cell r="R524" t="str">
            <v>FENWICK</v>
          </cell>
          <cell r="S524" t="str">
            <v>H35D</v>
          </cell>
          <cell r="T524" t="str">
            <v>GASOIL</v>
          </cell>
          <cell r="W524" t="str">
            <v>(CHA) ECARTEUR</v>
          </cell>
          <cell r="X524">
            <v>3.5</v>
          </cell>
          <cell r="AD524">
            <v>42309</v>
          </cell>
          <cell r="AE524">
            <v>42309</v>
          </cell>
          <cell r="AG524">
            <v>42309</v>
          </cell>
          <cell r="AI524">
            <v>42825</v>
          </cell>
          <cell r="AJ524">
            <v>42795</v>
          </cell>
          <cell r="AK524">
            <v>2017</v>
          </cell>
          <cell r="AL524">
            <v>3</v>
          </cell>
          <cell r="AM524">
            <v>42645</v>
          </cell>
          <cell r="AO524">
            <v>12</v>
          </cell>
          <cell r="AQ524" t="str">
            <v>LLD</v>
          </cell>
          <cell r="AR524" t="str">
            <v>FENWICK LEASE</v>
          </cell>
          <cell r="AS524" t="str">
            <v>FENWICK LEASE</v>
          </cell>
          <cell r="AT524" t="str">
            <v/>
          </cell>
          <cell r="AU524" t="str">
            <v>001316706-00</v>
          </cell>
          <cell r="AV524" t="str">
            <v>OUI</v>
          </cell>
          <cell r="AW524" t="str">
            <v>SIG</v>
          </cell>
          <cell r="AX524">
            <v>84048</v>
          </cell>
          <cell r="AY524" t="str">
            <v>CTR</v>
          </cell>
          <cell r="AZ524" t="str">
            <v/>
          </cell>
          <cell r="BA524">
            <v>84</v>
          </cell>
          <cell r="BB524" t="str">
            <v>NON</v>
          </cell>
          <cell r="BC524" t="str">
            <v>OUI</v>
          </cell>
          <cell r="BD524" t="str">
            <v>PREVENTIF ET CURATIF</v>
          </cell>
          <cell r="BE524" t="str">
            <v/>
          </cell>
          <cell r="BF524" t="str">
            <v>OUI</v>
          </cell>
          <cell r="BG524">
            <v>636.83000000000004</v>
          </cell>
          <cell r="BH524">
            <v>475.59</v>
          </cell>
          <cell r="BI524">
            <v>161.24</v>
          </cell>
          <cell r="BN524">
            <v>636.83000000000004</v>
          </cell>
          <cell r="BO524">
            <v>4.21</v>
          </cell>
          <cell r="BP524" t="str">
            <v>FORFAIT</v>
          </cell>
          <cell r="BQ524">
            <v>67</v>
          </cell>
          <cell r="BR524">
            <v>9.5049253731343288</v>
          </cell>
          <cell r="BU524">
            <v>800</v>
          </cell>
          <cell r="BW524">
            <v>1525</v>
          </cell>
          <cell r="BX524" t="str">
            <v>INT</v>
          </cell>
          <cell r="CP524" t="str">
            <v>NON</v>
          </cell>
          <cell r="DS524">
            <v>44266</v>
          </cell>
          <cell r="DT524">
            <v>44450</v>
          </cell>
          <cell r="DV524">
            <v>23.828125</v>
          </cell>
          <cell r="DW524">
            <v>285.9375</v>
          </cell>
          <cell r="DX524">
            <v>2001.5625</v>
          </cell>
        </row>
        <row r="525">
          <cell r="C525" t="str">
            <v>H2X393F04135</v>
          </cell>
          <cell r="D525" t="str">
            <v>MATERIEL</v>
          </cell>
          <cell r="E525" t="str">
            <v>INACTIF</v>
          </cell>
          <cell r="F525" t="str">
            <v/>
          </cell>
          <cell r="G525" t="str">
            <v>mutation Rouen SFE</v>
          </cell>
          <cell r="H525" t="str">
            <v>LARIVIERE</v>
          </cell>
          <cell r="I525" t="str">
            <v>ROUEN SOTTEVILLE</v>
          </cell>
          <cell r="J525" t="str">
            <v>NORMANDIE</v>
          </cell>
          <cell r="K525" t="str">
            <v>04T</v>
          </cell>
          <cell r="L525" t="str">
            <v/>
          </cell>
          <cell r="M525" t="str">
            <v/>
          </cell>
          <cell r="O525" t="str">
            <v/>
          </cell>
          <cell r="P525" t="str">
            <v>CHA</v>
          </cell>
          <cell r="R525" t="str">
            <v>FENWICK</v>
          </cell>
          <cell r="S525" t="str">
            <v>H35D</v>
          </cell>
          <cell r="T525" t="str">
            <v>GASOIL</v>
          </cell>
          <cell r="W525" t="str">
            <v>(CHA) ECARTEUR</v>
          </cell>
          <cell r="X525">
            <v>3.5</v>
          </cell>
          <cell r="AD525">
            <v>42826</v>
          </cell>
          <cell r="AE525">
            <v>42309</v>
          </cell>
          <cell r="AG525">
            <v>42826</v>
          </cell>
          <cell r="AI525">
            <v>43465</v>
          </cell>
          <cell r="AJ525">
            <v>43435</v>
          </cell>
          <cell r="AK525">
            <v>2018</v>
          </cell>
          <cell r="AL525">
            <v>3</v>
          </cell>
          <cell r="AM525">
            <v>43284</v>
          </cell>
          <cell r="AO525">
            <v>12</v>
          </cell>
          <cell r="AQ525" t="str">
            <v>LLD</v>
          </cell>
          <cell r="AR525" t="str">
            <v>FENWICK LEASE</v>
          </cell>
          <cell r="AS525" t="str">
            <v>FENWICK LEASE</v>
          </cell>
          <cell r="AT525" t="str">
            <v/>
          </cell>
          <cell r="AU525" t="str">
            <v>001316706-00</v>
          </cell>
          <cell r="AV525" t="str">
            <v>OUI</v>
          </cell>
          <cell r="AW525" t="str">
            <v>SIG</v>
          </cell>
          <cell r="AX525">
            <v>84048</v>
          </cell>
          <cell r="AY525" t="str">
            <v>AV1</v>
          </cell>
          <cell r="AZ525" t="str">
            <v>MUTA INTERNE</v>
          </cell>
          <cell r="BA525">
            <v>84</v>
          </cell>
          <cell r="BB525" t="str">
            <v>NON</v>
          </cell>
          <cell r="BC525" t="str">
            <v>OUI</v>
          </cell>
          <cell r="BD525" t="str">
            <v>PREVENTIF ET CURATIF</v>
          </cell>
          <cell r="BE525" t="str">
            <v/>
          </cell>
          <cell r="BF525" t="str">
            <v>OUI</v>
          </cell>
          <cell r="BG525">
            <v>636.83000000000004</v>
          </cell>
          <cell r="BH525">
            <v>475.59</v>
          </cell>
          <cell r="BI525">
            <v>161.24</v>
          </cell>
          <cell r="BN525">
            <v>636.83000000000004</v>
          </cell>
          <cell r="BO525">
            <v>4.21</v>
          </cell>
          <cell r="BP525" t="str">
            <v>FORFAIT</v>
          </cell>
          <cell r="BQ525">
            <v>67</v>
          </cell>
          <cell r="BR525">
            <v>9.5049253731343288</v>
          </cell>
          <cell r="BU525">
            <v>800</v>
          </cell>
          <cell r="BW525">
            <v>1525</v>
          </cell>
          <cell r="BX525" t="str">
            <v>INT</v>
          </cell>
          <cell r="CP525" t="str">
            <v>NON</v>
          </cell>
          <cell r="DS525">
            <v>44266</v>
          </cell>
          <cell r="DT525">
            <v>44450</v>
          </cell>
          <cell r="DV525">
            <v>23.828125</v>
          </cell>
          <cell r="DW525">
            <v>285.9375</v>
          </cell>
          <cell r="DX525">
            <v>2001.5625</v>
          </cell>
        </row>
        <row r="526">
          <cell r="C526" t="str">
            <v>NON DEFINIE</v>
          </cell>
          <cell r="D526" t="str">
            <v>DEMANDE</v>
          </cell>
          <cell r="E526" t="str">
            <v>INACTIF</v>
          </cell>
          <cell r="F526" t="str">
            <v/>
          </cell>
          <cell r="G526" t="str">
            <v>souhaite un matériel pour le 01/01/2018 // bloqué pour le moment si tranferts UBTEX</v>
          </cell>
          <cell r="H526" t="str">
            <v>LARIVIERE</v>
          </cell>
          <cell r="I526" t="str">
            <v>ROUEN SOTTEVILLE</v>
          </cell>
          <cell r="J526" t="str">
            <v>NORMANDIE</v>
          </cell>
          <cell r="K526" t="str">
            <v>04T</v>
          </cell>
          <cell r="L526" t="str">
            <v>SUPPLEMENTAIRE</v>
          </cell>
          <cell r="M526">
            <v>2018</v>
          </cell>
          <cell r="N526" t="str">
            <v>SUPPLEMENTAIRE</v>
          </cell>
          <cell r="O526" t="str">
            <v>08.DOSSIER CLOT</v>
          </cell>
          <cell r="P526" t="str">
            <v>CHA</v>
          </cell>
          <cell r="Q526" t="str">
            <v>RETRACTABLE</v>
          </cell>
          <cell r="R526" t="str">
            <v>FENWICK</v>
          </cell>
          <cell r="S526" t="str">
            <v/>
          </cell>
          <cell r="T526" t="str">
            <v>ELECTRIQUE</v>
          </cell>
          <cell r="W526" t="str">
            <v/>
          </cell>
          <cell r="X526">
            <v>0</v>
          </cell>
          <cell r="AL526" t="str">
            <v/>
          </cell>
          <cell r="AM526" t="str">
            <v/>
          </cell>
          <cell r="AO526" t="str">
            <v/>
          </cell>
          <cell r="AT526" t="str">
            <v>2018LACH52</v>
          </cell>
          <cell r="AU526" t="str">
            <v/>
          </cell>
          <cell r="AV526" t="str">
            <v/>
          </cell>
          <cell r="AW526" t="str">
            <v/>
          </cell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  <cell r="BD526" t="str">
            <v/>
          </cell>
          <cell r="BE526" t="str">
            <v/>
          </cell>
          <cell r="BF526" t="str">
            <v/>
          </cell>
          <cell r="BG526">
            <v>0</v>
          </cell>
          <cell r="BH526" t="str">
            <v/>
          </cell>
          <cell r="BI526">
            <v>0</v>
          </cell>
          <cell r="BN526" t="str">
            <v/>
          </cell>
          <cell r="BO526">
            <v>0</v>
          </cell>
          <cell r="BR526">
            <v>0</v>
          </cell>
          <cell r="BU526">
            <v>0</v>
          </cell>
          <cell r="BX526" t="str">
            <v>INT</v>
          </cell>
          <cell r="CP526" t="str">
            <v>NON</v>
          </cell>
          <cell r="DT526" t="str">
            <v/>
          </cell>
          <cell r="DX526">
            <v>0</v>
          </cell>
        </row>
        <row r="527">
          <cell r="C527" t="str">
            <v>517322C00206</v>
          </cell>
          <cell r="D527" t="str">
            <v>MATERIEL</v>
          </cell>
          <cell r="E527" t="str">
            <v>INACTIF</v>
          </cell>
          <cell r="F527" t="str">
            <v/>
          </cell>
          <cell r="G527" t="str">
            <v/>
          </cell>
          <cell r="H527" t="str">
            <v>LARIVIERE</v>
          </cell>
          <cell r="I527" t="str">
            <v>ROUEN ST LEGER</v>
          </cell>
          <cell r="J527" t="str">
            <v>NORMANDIE</v>
          </cell>
          <cell r="K527">
            <v>460</v>
          </cell>
          <cell r="L527" t="str">
            <v>RENOUVELLEMENT</v>
          </cell>
          <cell r="M527">
            <v>2019</v>
          </cell>
          <cell r="N527" t="str">
            <v>RENOUVELLEMENT</v>
          </cell>
          <cell r="O527" t="str">
            <v>08.DOSSIER CLOT</v>
          </cell>
          <cell r="P527" t="str">
            <v>CHA</v>
          </cell>
          <cell r="Q527" t="str">
            <v>FRONTAL TRIPLEX</v>
          </cell>
          <cell r="R527" t="str">
            <v>STILL</v>
          </cell>
          <cell r="S527" t="str">
            <v>RX70.25</v>
          </cell>
          <cell r="T527" t="str">
            <v>GASOIL</v>
          </cell>
          <cell r="V527" t="str">
            <v>SANS POSITIONNEUR</v>
          </cell>
          <cell r="X527">
            <v>2.5</v>
          </cell>
          <cell r="AD527">
            <v>41215</v>
          </cell>
          <cell r="AG527">
            <v>41215</v>
          </cell>
          <cell r="AI527">
            <v>43769</v>
          </cell>
          <cell r="AJ527">
            <v>43739</v>
          </cell>
          <cell r="AK527">
            <v>2019</v>
          </cell>
          <cell r="AL527">
            <v>1</v>
          </cell>
          <cell r="AM527">
            <v>43649</v>
          </cell>
          <cell r="AN527">
            <v>43297</v>
          </cell>
          <cell r="AO527">
            <v>1</v>
          </cell>
          <cell r="AP527">
            <v>43768</v>
          </cell>
          <cell r="AQ527" t="str">
            <v>LLD</v>
          </cell>
          <cell r="AR527" t="str">
            <v>STILL LOCATION</v>
          </cell>
          <cell r="AS527" t="str">
            <v>STILL LOCATION</v>
          </cell>
          <cell r="AT527" t="str">
            <v/>
          </cell>
          <cell r="AU527" t="str">
            <v>838923</v>
          </cell>
          <cell r="AV527" t="str">
            <v>OUI</v>
          </cell>
          <cell r="AW527" t="str">
            <v>1ER JANVIER</v>
          </cell>
          <cell r="AX527">
            <v>36500</v>
          </cell>
          <cell r="AY527" t="str">
            <v>CTR</v>
          </cell>
          <cell r="AZ527" t="str">
            <v/>
          </cell>
          <cell r="BA527">
            <v>84</v>
          </cell>
          <cell r="BB527" t="str">
            <v>NON</v>
          </cell>
          <cell r="BC527" t="str">
            <v>OUI</v>
          </cell>
          <cell r="BD527" t="str">
            <v>PREVENTIF ET CURATIF</v>
          </cell>
          <cell r="BE527" t="str">
            <v>NON</v>
          </cell>
          <cell r="BF527" t="str">
            <v>OUI</v>
          </cell>
          <cell r="BG527">
            <v>555.52</v>
          </cell>
          <cell r="BH527">
            <v>555.52</v>
          </cell>
          <cell r="BI527">
            <v>0</v>
          </cell>
          <cell r="BN527">
            <v>544</v>
          </cell>
          <cell r="BO527">
            <v>0</v>
          </cell>
          <cell r="BP527" t="str">
            <v>FORFAIT</v>
          </cell>
          <cell r="BQ527">
            <v>67</v>
          </cell>
          <cell r="BR527">
            <v>8.2913432835820888</v>
          </cell>
          <cell r="BU527">
            <v>800</v>
          </cell>
          <cell r="BX527" t="str">
            <v>INT</v>
          </cell>
          <cell r="CP527" t="str">
            <v>NON</v>
          </cell>
          <cell r="DT527" t="str">
            <v/>
          </cell>
          <cell r="DX527">
            <v>0</v>
          </cell>
        </row>
        <row r="528">
          <cell r="C528" t="str">
            <v>RENOUV 517322C00206</v>
          </cell>
          <cell r="D528" t="str">
            <v>COMMANDE</v>
          </cell>
          <cell r="E528" t="str">
            <v>INACTIF</v>
          </cell>
          <cell r="F528" t="str">
            <v/>
          </cell>
          <cell r="G528" t="str">
            <v/>
          </cell>
          <cell r="H528" t="str">
            <v>LARIVIERE</v>
          </cell>
          <cell r="I528" t="str">
            <v>ROUEN ST LEGER</v>
          </cell>
          <cell r="J528" t="str">
            <v>NORMANDIE</v>
          </cell>
          <cell r="K528">
            <v>460</v>
          </cell>
          <cell r="L528" t="str">
            <v/>
          </cell>
          <cell r="M528" t="str">
            <v/>
          </cell>
          <cell r="O528" t="str">
            <v/>
          </cell>
          <cell r="P528" t="str">
            <v>CHA</v>
          </cell>
          <cell r="Q528" t="str">
            <v>FRONTAL TRIPLEX</v>
          </cell>
          <cell r="R528" t="str">
            <v>FENWICK</v>
          </cell>
          <cell r="S528" t="str">
            <v>RX70.25</v>
          </cell>
          <cell r="T528" t="str">
            <v>GASOIL</v>
          </cell>
          <cell r="V528" t="str">
            <v>POSITIONNEUR</v>
          </cell>
          <cell r="X528">
            <v>2.5</v>
          </cell>
          <cell r="AD528">
            <v>43745</v>
          </cell>
          <cell r="AE528">
            <v>43766</v>
          </cell>
          <cell r="AG528">
            <v>43745</v>
          </cell>
          <cell r="AI528">
            <v>43766</v>
          </cell>
          <cell r="AJ528">
            <v>43739</v>
          </cell>
          <cell r="AK528">
            <v>2019</v>
          </cell>
          <cell r="AL528">
            <v>0</v>
          </cell>
          <cell r="AM528">
            <v>43676</v>
          </cell>
          <cell r="AO528">
            <v>0</v>
          </cell>
          <cell r="AQ528" t="str">
            <v>LLD</v>
          </cell>
          <cell r="AR528" t="str">
            <v>FENWICK LEASE</v>
          </cell>
          <cell r="AS528" t="str">
            <v>FENWICK LEASE</v>
          </cell>
          <cell r="AT528" t="str">
            <v>2019LACH37</v>
          </cell>
          <cell r="AU528" t="str">
            <v>001664067-00</v>
          </cell>
          <cell r="AV528" t="str">
            <v>OUI</v>
          </cell>
          <cell r="AW528" t="str">
            <v>SIG</v>
          </cell>
          <cell r="AX528">
            <v>66326</v>
          </cell>
          <cell r="AY528" t="str">
            <v>CTR</v>
          </cell>
          <cell r="AZ528" t="str">
            <v/>
          </cell>
          <cell r="BA528">
            <v>84</v>
          </cell>
          <cell r="BB528" t="str">
            <v>NON</v>
          </cell>
          <cell r="BC528" t="str">
            <v>OUI</v>
          </cell>
          <cell r="BD528" t="str">
            <v>PREVENTIF ET CURATIF</v>
          </cell>
          <cell r="BE528" t="str">
            <v>NON</v>
          </cell>
          <cell r="BF528" t="str">
            <v>OUI</v>
          </cell>
          <cell r="BG528">
            <v>512.01</v>
          </cell>
          <cell r="BH528">
            <v>354.84</v>
          </cell>
          <cell r="BI528">
            <v>157.16999999999999</v>
          </cell>
          <cell r="BN528">
            <v>512.01</v>
          </cell>
          <cell r="BO528">
            <v>0</v>
          </cell>
          <cell r="BP528" t="str">
            <v>FORFAIT</v>
          </cell>
          <cell r="BQ528">
            <v>67</v>
          </cell>
          <cell r="BR528">
            <v>7.6419402985074623</v>
          </cell>
          <cell r="BU528">
            <v>800</v>
          </cell>
          <cell r="BX528" t="str">
            <v>INT</v>
          </cell>
          <cell r="CP528" t="str">
            <v>NON</v>
          </cell>
          <cell r="DT528" t="str">
            <v/>
          </cell>
          <cell r="DX528">
            <v>0</v>
          </cell>
        </row>
        <row r="529">
          <cell r="C529" t="str">
            <v>H2X392V02125</v>
          </cell>
          <cell r="D529" t="str">
            <v>MATERIEL</v>
          </cell>
          <cell r="E529" t="str">
            <v>ACTIF</v>
          </cell>
          <cell r="F529" t="str">
            <v/>
          </cell>
          <cell r="G529" t="str">
            <v/>
          </cell>
          <cell r="H529" t="str">
            <v>LARIVIERE</v>
          </cell>
          <cell r="I529" t="str">
            <v>ROUEN ST LEGER</v>
          </cell>
          <cell r="J529" t="str">
            <v>NORMANDIE</v>
          </cell>
          <cell r="K529">
            <v>460</v>
          </cell>
          <cell r="L529" t="str">
            <v/>
          </cell>
          <cell r="M529" t="str">
            <v/>
          </cell>
          <cell r="O529" t="str">
            <v/>
          </cell>
          <cell r="P529" t="str">
            <v>CHA</v>
          </cell>
          <cell r="Q529" t="str">
            <v>FRONTAL TRIPLEX</v>
          </cell>
          <cell r="R529" t="str">
            <v>FENWICK</v>
          </cell>
          <cell r="S529" t="str">
            <v>RX70.25</v>
          </cell>
          <cell r="T529" t="str">
            <v>GASOIL</v>
          </cell>
          <cell r="V529" t="str">
            <v>POSITIONNEUR</v>
          </cell>
          <cell r="X529">
            <v>2.5</v>
          </cell>
          <cell r="AD529">
            <v>43770</v>
          </cell>
          <cell r="AE529">
            <v>43767</v>
          </cell>
          <cell r="AG529">
            <v>43770</v>
          </cell>
          <cell r="AI529">
            <v>46326</v>
          </cell>
          <cell r="AJ529">
            <v>46296</v>
          </cell>
          <cell r="AK529">
            <v>2026</v>
          </cell>
          <cell r="AL529">
            <v>0</v>
          </cell>
          <cell r="AM529">
            <v>46236</v>
          </cell>
          <cell r="AO529">
            <v>0</v>
          </cell>
          <cell r="AQ529" t="str">
            <v>LLD</v>
          </cell>
          <cell r="AR529" t="str">
            <v>FENWICK LEASE</v>
          </cell>
          <cell r="AS529" t="str">
            <v>FENWICK LEASE</v>
          </cell>
          <cell r="AT529" t="str">
            <v>2019LACH37</v>
          </cell>
          <cell r="AU529" t="str">
            <v>001664067-00</v>
          </cell>
          <cell r="AV529" t="str">
            <v>OUI</v>
          </cell>
          <cell r="AW529" t="str">
            <v>SIG</v>
          </cell>
          <cell r="AX529">
            <v>66326</v>
          </cell>
          <cell r="AY529" t="str">
            <v>CTR</v>
          </cell>
          <cell r="AZ529" t="str">
            <v/>
          </cell>
          <cell r="BA529">
            <v>84</v>
          </cell>
          <cell r="BB529" t="str">
            <v>NON</v>
          </cell>
          <cell r="BC529" t="str">
            <v>OUI</v>
          </cell>
          <cell r="BD529" t="str">
            <v>PREVENTIF ET CURATIF</v>
          </cell>
          <cell r="BE529" t="str">
            <v>NON</v>
          </cell>
          <cell r="BF529" t="str">
            <v>OUI</v>
          </cell>
          <cell r="BG529">
            <v>512.01</v>
          </cell>
          <cell r="BH529">
            <v>354.84</v>
          </cell>
          <cell r="BI529">
            <v>157.16999999999999</v>
          </cell>
          <cell r="BN529">
            <v>512.01</v>
          </cell>
          <cell r="BO529">
            <v>0</v>
          </cell>
          <cell r="BP529" t="str">
            <v>FORFAIT</v>
          </cell>
          <cell r="BQ529">
            <v>67</v>
          </cell>
          <cell r="BR529">
            <v>7.6419402985074623</v>
          </cell>
          <cell r="BU529">
            <v>800</v>
          </cell>
          <cell r="BV529">
            <v>5600</v>
          </cell>
          <cell r="BW529">
            <v>400</v>
          </cell>
          <cell r="BX529" t="str">
            <v>INT</v>
          </cell>
          <cell r="CP529" t="str">
            <v>RC</v>
          </cell>
          <cell r="DS529">
            <v>44137</v>
          </cell>
          <cell r="DT529">
            <v>44318</v>
          </cell>
          <cell r="DV529">
            <v>33.333333333333336</v>
          </cell>
          <cell r="DW529">
            <v>400</v>
          </cell>
          <cell r="DX529">
            <v>2800</v>
          </cell>
        </row>
        <row r="530">
          <cell r="C530" t="str">
            <v>H2X393D55174</v>
          </cell>
          <cell r="D530" t="str">
            <v>MATERIEL</v>
          </cell>
          <cell r="E530" t="str">
            <v>ACTIF</v>
          </cell>
          <cell r="F530" t="str">
            <v/>
          </cell>
          <cell r="G530" t="str">
            <v/>
          </cell>
          <cell r="H530" t="str">
            <v>LARIVIERE</v>
          </cell>
          <cell r="I530" t="str">
            <v>ROUEN ST LEGER</v>
          </cell>
          <cell r="J530" t="str">
            <v>NORMANDIE</v>
          </cell>
          <cell r="K530">
            <v>460</v>
          </cell>
          <cell r="L530" t="str">
            <v>RENOUVELLEMENT</v>
          </cell>
          <cell r="M530">
            <v>2021</v>
          </cell>
          <cell r="N530" t="str">
            <v>RENOUVELLEMENT</v>
          </cell>
          <cell r="O530" t="str">
            <v>01.EXPRESSION DE BESOIN EN COURS</v>
          </cell>
          <cell r="P530" t="str">
            <v>CHA</v>
          </cell>
          <cell r="Q530" t="str">
            <v>FRONTAL STANDARD</v>
          </cell>
          <cell r="R530" t="str">
            <v>FENWICK</v>
          </cell>
          <cell r="S530" t="str">
            <v>H30D</v>
          </cell>
          <cell r="T530" t="str">
            <v>GASOIL</v>
          </cell>
          <cell r="V530" t="str">
            <v>POSITIONNEUR</v>
          </cell>
          <cell r="X530">
            <v>3</v>
          </cell>
          <cell r="AD530">
            <v>41730</v>
          </cell>
          <cell r="AE530">
            <v>41711</v>
          </cell>
          <cell r="AG530">
            <v>41730</v>
          </cell>
          <cell r="AI530">
            <v>44286</v>
          </cell>
          <cell r="AJ530">
            <v>44256</v>
          </cell>
          <cell r="AK530">
            <v>2021</v>
          </cell>
          <cell r="AL530">
            <v>3</v>
          </cell>
          <cell r="AM530">
            <v>44106</v>
          </cell>
          <cell r="AN530">
            <v>44019</v>
          </cell>
          <cell r="AO530">
            <v>12</v>
          </cell>
          <cell r="AQ530" t="str">
            <v>LLD</v>
          </cell>
          <cell r="AR530" t="str">
            <v>FENWICK LEASE</v>
          </cell>
          <cell r="AS530" t="str">
            <v>FENWICK LEASE</v>
          </cell>
          <cell r="AT530" t="str">
            <v/>
          </cell>
          <cell r="AU530" t="str">
            <v>001127673-00</v>
          </cell>
          <cell r="AV530" t="str">
            <v>OUI</v>
          </cell>
          <cell r="AW530" t="str">
            <v>SIG</v>
          </cell>
          <cell r="AX530">
            <v>61384</v>
          </cell>
          <cell r="AY530" t="str">
            <v>CTR</v>
          </cell>
          <cell r="AZ530" t="str">
            <v/>
          </cell>
          <cell r="BA530">
            <v>84</v>
          </cell>
          <cell r="BB530" t="str">
            <v>NON</v>
          </cell>
          <cell r="BC530" t="str">
            <v>OUI</v>
          </cell>
          <cell r="BD530" t="str">
            <v>PREVENTIF ET CURATIF</v>
          </cell>
          <cell r="BE530" t="str">
            <v>NON</v>
          </cell>
          <cell r="BF530" t="str">
            <v>OUI</v>
          </cell>
          <cell r="BG530">
            <v>514.24</v>
          </cell>
          <cell r="BH530">
            <v>353</v>
          </cell>
          <cell r="BI530">
            <v>161.24</v>
          </cell>
          <cell r="BN530">
            <v>510</v>
          </cell>
          <cell r="BO530">
            <v>4.24</v>
          </cell>
          <cell r="BP530" t="str">
            <v>FORFAIT</v>
          </cell>
          <cell r="BQ530">
            <v>67</v>
          </cell>
          <cell r="BR530">
            <v>7.6752238805970148</v>
          </cell>
          <cell r="BU530">
            <v>800</v>
          </cell>
          <cell r="BV530">
            <v>5600</v>
          </cell>
          <cell r="BW530">
            <v>5631</v>
          </cell>
          <cell r="BX530" t="str">
            <v>INT</v>
          </cell>
          <cell r="CP530" t="str">
            <v>RC</v>
          </cell>
          <cell r="DF530">
            <v>44286</v>
          </cell>
          <cell r="DG530">
            <v>2021</v>
          </cell>
          <cell r="DH530">
            <v>390</v>
          </cell>
          <cell r="DI530">
            <v>170</v>
          </cell>
          <cell r="DK530">
            <v>560</v>
          </cell>
          <cell r="DS530">
            <v>44137</v>
          </cell>
          <cell r="DT530">
            <v>44318</v>
          </cell>
          <cell r="DV530">
            <v>71.278481012658233</v>
          </cell>
          <cell r="DW530">
            <v>855.34177215189879</v>
          </cell>
          <cell r="DX530">
            <v>5987.3924050632913</v>
          </cell>
        </row>
        <row r="531">
          <cell r="C531" t="str">
            <v>renouv H2X393D55174</v>
          </cell>
          <cell r="D531" t="str">
            <v>ENGAGEMENT</v>
          </cell>
          <cell r="E531" t="str">
            <v>ACTIF</v>
          </cell>
          <cell r="F531" t="str">
            <v>DE Envoi Prestataire</v>
          </cell>
          <cell r="G531" t="str">
            <v/>
          </cell>
          <cell r="H531" t="str">
            <v>LARIVIERE</v>
          </cell>
          <cell r="I531" t="str">
            <v>ROUEN ST LEGER</v>
          </cell>
          <cell r="J531" t="str">
            <v>NORMANDIE</v>
          </cell>
          <cell r="K531">
            <v>460</v>
          </cell>
          <cell r="L531" t="str">
            <v>RENOUVELLEMENT</v>
          </cell>
          <cell r="M531">
            <v>2021</v>
          </cell>
          <cell r="N531" t="str">
            <v>RENOUVELLEMENT</v>
          </cell>
          <cell r="O531" t="str">
            <v>01.EXPRESSION DE BESOIN EN COURS</v>
          </cell>
          <cell r="P531" t="str">
            <v>CHA</v>
          </cell>
          <cell r="Q531" t="str">
            <v>FRONTAL STANDARD</v>
          </cell>
          <cell r="R531" t="str">
            <v>FENWICK</v>
          </cell>
          <cell r="S531" t="str">
            <v>H30D</v>
          </cell>
          <cell r="T531" t="str">
            <v>GASOIL</v>
          </cell>
          <cell r="V531" t="str">
            <v>POSITIONNEUR</v>
          </cell>
          <cell r="X531">
            <v>3</v>
          </cell>
          <cell r="AC531">
            <v>44109</v>
          </cell>
          <cell r="AI531">
            <v>44286</v>
          </cell>
          <cell r="AJ531">
            <v>44256</v>
          </cell>
          <cell r="AK531">
            <v>2021</v>
          </cell>
          <cell r="AQ531" t="str">
            <v>LLD</v>
          </cell>
          <cell r="AR531" t="str">
            <v>FENWICK LEASE</v>
          </cell>
          <cell r="AS531" t="str">
            <v>FENWICK LEASE</v>
          </cell>
          <cell r="AT531" t="str">
            <v>2020LACH70</v>
          </cell>
          <cell r="BG531">
            <v>560</v>
          </cell>
          <cell r="BH531">
            <v>390</v>
          </cell>
          <cell r="BI531">
            <v>170</v>
          </cell>
          <cell r="CP531" t="str">
            <v>NON</v>
          </cell>
          <cell r="DT531" t="str">
            <v/>
          </cell>
          <cell r="DX531">
            <v>0</v>
          </cell>
        </row>
        <row r="532">
          <cell r="C532" t="str">
            <v>H2X393D55607</v>
          </cell>
          <cell r="D532" t="str">
            <v>MATERIEL</v>
          </cell>
          <cell r="E532" t="str">
            <v>INACTIF</v>
          </cell>
          <cell r="F532" t="str">
            <v/>
          </cell>
          <cell r="G532" t="str">
            <v/>
          </cell>
          <cell r="H532" t="str">
            <v>LARIVIERE</v>
          </cell>
          <cell r="I532" t="str">
            <v>SABLE SUR SARTHE</v>
          </cell>
          <cell r="J532" t="str">
            <v>CENTRE OUEST</v>
          </cell>
          <cell r="K532" t="str">
            <v>502F</v>
          </cell>
          <cell r="L532" t="str">
            <v>TRANSFERT</v>
          </cell>
          <cell r="M532">
            <v>2019</v>
          </cell>
          <cell r="N532" t="str">
            <v>TRANSFERT</v>
          </cell>
          <cell r="O532" t="str">
            <v>08.DOSSIER CLOT</v>
          </cell>
          <cell r="P532" t="str">
            <v>CHA</v>
          </cell>
          <cell r="Q532" t="str">
            <v>FRONTAL TRIPLEX</v>
          </cell>
          <cell r="R532" t="str">
            <v>FENWICK</v>
          </cell>
          <cell r="S532" t="str">
            <v>H30D</v>
          </cell>
          <cell r="T532" t="str">
            <v>GASOIL</v>
          </cell>
          <cell r="V532" t="str">
            <v>POSITIONNEUR</v>
          </cell>
          <cell r="X532">
            <v>3</v>
          </cell>
          <cell r="AD532">
            <v>41730</v>
          </cell>
          <cell r="AE532">
            <v>41704</v>
          </cell>
          <cell r="AG532">
            <v>41730</v>
          </cell>
          <cell r="AI532">
            <v>43815</v>
          </cell>
          <cell r="AJ532">
            <v>43800</v>
          </cell>
          <cell r="AK532">
            <v>2019</v>
          </cell>
          <cell r="AL532">
            <v>3</v>
          </cell>
          <cell r="AM532">
            <v>43634</v>
          </cell>
          <cell r="AO532">
            <v>12</v>
          </cell>
          <cell r="AQ532" t="str">
            <v>LLD</v>
          </cell>
          <cell r="AR532" t="str">
            <v>FENWICK LEASE</v>
          </cell>
          <cell r="AS532" t="str">
            <v>FENWICK LEASE</v>
          </cell>
          <cell r="AT532" t="str">
            <v/>
          </cell>
          <cell r="AU532" t="str">
            <v>001127663-00</v>
          </cell>
          <cell r="AV532" t="str">
            <v>OUI</v>
          </cell>
          <cell r="AW532" t="str">
            <v>SIG</v>
          </cell>
          <cell r="AX532">
            <v>65230</v>
          </cell>
          <cell r="AY532" t="str">
            <v>CTR</v>
          </cell>
          <cell r="AZ532" t="str">
            <v/>
          </cell>
          <cell r="BA532">
            <v>84</v>
          </cell>
          <cell r="BB532" t="str">
            <v>NON</v>
          </cell>
          <cell r="BC532" t="str">
            <v>OUI</v>
          </cell>
          <cell r="BD532" t="str">
            <v>PREVENTIF ET CURATIF</v>
          </cell>
          <cell r="BE532" t="str">
            <v>NON</v>
          </cell>
          <cell r="BF532" t="str">
            <v>OUI</v>
          </cell>
          <cell r="BG532">
            <v>538.24</v>
          </cell>
          <cell r="BH532">
            <v>377</v>
          </cell>
          <cell r="BI532">
            <v>161.24</v>
          </cell>
          <cell r="BN532">
            <v>534</v>
          </cell>
          <cell r="BO532">
            <v>4.24</v>
          </cell>
          <cell r="BP532" t="str">
            <v>FORFAIT</v>
          </cell>
          <cell r="BQ532">
            <v>67</v>
          </cell>
          <cell r="BR532">
            <v>8.0334328358208964</v>
          </cell>
          <cell r="BU532">
            <v>800</v>
          </cell>
          <cell r="BW532">
            <v>3137</v>
          </cell>
          <cell r="BX532" t="str">
            <v>INT</v>
          </cell>
          <cell r="CP532" t="str">
            <v>NON</v>
          </cell>
          <cell r="DS532">
            <v>44207</v>
          </cell>
          <cell r="DT532">
            <v>44388</v>
          </cell>
          <cell r="DV532">
            <v>38.256097560975611</v>
          </cell>
          <cell r="DW532">
            <v>459.07317073170736</v>
          </cell>
          <cell r="DX532">
            <v>3213.5121951219517</v>
          </cell>
        </row>
        <row r="533">
          <cell r="C533" t="str">
            <v>H2X392D52565</v>
          </cell>
          <cell r="D533" t="str">
            <v>MATERIEL</v>
          </cell>
          <cell r="E533" t="str">
            <v>ACTIF</v>
          </cell>
          <cell r="F533" t="str">
            <v/>
          </cell>
          <cell r="G533" t="str">
            <v>CHANGEMENT PNEU 03.21</v>
          </cell>
          <cell r="H533" t="str">
            <v>LARIVIERE</v>
          </cell>
          <cell r="I533" t="str">
            <v>SAINT BRIEUC</v>
          </cell>
          <cell r="J533" t="str">
            <v>OUEST</v>
          </cell>
          <cell r="K533">
            <v>469</v>
          </cell>
          <cell r="L533" t="str">
            <v>RENOUVELLEMENT</v>
          </cell>
          <cell r="M533">
            <v>2021</v>
          </cell>
          <cell r="N533" t="str">
            <v>RENOUVELLEMENT</v>
          </cell>
          <cell r="O533" t="str">
            <v>01.EXPRESSION DE BESOIN EN COURS</v>
          </cell>
          <cell r="P533" t="str">
            <v>CHA</v>
          </cell>
          <cell r="Q533" t="str">
            <v>FRONTAL STANDARD</v>
          </cell>
          <cell r="R533" t="str">
            <v>FENWICK</v>
          </cell>
          <cell r="S533" t="str">
            <v>H25D</v>
          </cell>
          <cell r="T533" t="str">
            <v>GASOIL</v>
          </cell>
          <cell r="V533" t="str">
            <v>POSITIONNEUR</v>
          </cell>
          <cell r="X533">
            <v>2.5</v>
          </cell>
          <cell r="AD533">
            <v>41730</v>
          </cell>
          <cell r="AE533">
            <v>41704</v>
          </cell>
          <cell r="AG533">
            <v>41730</v>
          </cell>
          <cell r="AI533">
            <v>44286</v>
          </cell>
          <cell r="AJ533">
            <v>44256</v>
          </cell>
          <cell r="AK533">
            <v>2021</v>
          </cell>
          <cell r="AL533">
            <v>3</v>
          </cell>
          <cell r="AM533">
            <v>44106</v>
          </cell>
          <cell r="AN533">
            <v>44019</v>
          </cell>
          <cell r="AO533">
            <v>12</v>
          </cell>
          <cell r="AQ533" t="str">
            <v>LLD</v>
          </cell>
          <cell r="AR533" t="str">
            <v>FENWICK LEASE</v>
          </cell>
          <cell r="AS533" t="str">
            <v>FENWICK LEASE</v>
          </cell>
          <cell r="AT533" t="str">
            <v/>
          </cell>
          <cell r="AU533" t="str">
            <v>001127659-00</v>
          </cell>
          <cell r="AV533" t="str">
            <v>OUI</v>
          </cell>
          <cell r="AW533" t="str">
            <v>SIG</v>
          </cell>
          <cell r="AX533">
            <v>54833</v>
          </cell>
          <cell r="AY533" t="str">
            <v>CTR</v>
          </cell>
          <cell r="AZ533" t="str">
            <v/>
          </cell>
          <cell r="BA533">
            <v>84</v>
          </cell>
          <cell r="BB533" t="str">
            <v>NON</v>
          </cell>
          <cell r="BC533" t="str">
            <v>OUI</v>
          </cell>
          <cell r="BD533" t="str">
            <v>PREVENTIF ET CURATIF</v>
          </cell>
          <cell r="BE533" t="str">
            <v>NON</v>
          </cell>
          <cell r="BF533" t="str">
            <v>OUI</v>
          </cell>
          <cell r="BG533">
            <v>466.02</v>
          </cell>
          <cell r="BH533">
            <v>313</v>
          </cell>
          <cell r="BI533">
            <v>153.02000000000001</v>
          </cell>
          <cell r="BN533">
            <v>462</v>
          </cell>
          <cell r="BO533">
            <v>4.0199999999999996</v>
          </cell>
          <cell r="BP533" t="str">
            <v>FORFAIT</v>
          </cell>
          <cell r="BQ533">
            <v>67</v>
          </cell>
          <cell r="BR533">
            <v>6.955522388059701</v>
          </cell>
          <cell r="BU533">
            <v>800</v>
          </cell>
          <cell r="BV533">
            <v>5600</v>
          </cell>
          <cell r="BW533">
            <v>4352</v>
          </cell>
          <cell r="BX533" t="str">
            <v>INT</v>
          </cell>
          <cell r="CP533" t="str">
            <v>RC</v>
          </cell>
          <cell r="DF533">
            <v>44286</v>
          </cell>
          <cell r="DG533">
            <v>2021</v>
          </cell>
          <cell r="DH533">
            <v>400</v>
          </cell>
          <cell r="DI533">
            <v>175</v>
          </cell>
          <cell r="DK533">
            <v>595</v>
          </cell>
          <cell r="DS533">
            <v>44253</v>
          </cell>
          <cell r="DT533">
            <v>44434</v>
          </cell>
          <cell r="DV533">
            <v>52.433734939759034</v>
          </cell>
          <cell r="DW533">
            <v>629.20481927710841</v>
          </cell>
          <cell r="DX533">
            <v>4404.4337349397592</v>
          </cell>
        </row>
        <row r="534">
          <cell r="C534" t="str">
            <v>RENOUV H2X392D52565</v>
          </cell>
          <cell r="D534" t="str">
            <v>ENGAGEMENT</v>
          </cell>
          <cell r="E534" t="str">
            <v>ACTIF</v>
          </cell>
          <cell r="F534" t="str">
            <v>DE Envoi Prestataire</v>
          </cell>
          <cell r="H534" t="str">
            <v>LARIVIERE</v>
          </cell>
          <cell r="I534" t="str">
            <v>SAINT BRIEUC</v>
          </cell>
          <cell r="J534" t="str">
            <v>OUEST</v>
          </cell>
          <cell r="K534">
            <v>469</v>
          </cell>
          <cell r="L534" t="str">
            <v>RENOUVELLEMENT</v>
          </cell>
          <cell r="M534">
            <v>2021</v>
          </cell>
          <cell r="N534" t="str">
            <v>RENOUVELLEMENT</v>
          </cell>
          <cell r="O534" t="str">
            <v>01.EXPRESSION DE BESOIN EN COURS</v>
          </cell>
          <cell r="P534" t="str">
            <v>CHA</v>
          </cell>
          <cell r="Q534" t="str">
            <v>FRONTAL STANDARD</v>
          </cell>
          <cell r="R534" t="str">
            <v>FENWICK</v>
          </cell>
          <cell r="S534" t="str">
            <v>H25D</v>
          </cell>
          <cell r="T534" t="str">
            <v>GASOIL</v>
          </cell>
          <cell r="V534" t="str">
            <v>POSITIONNEUR</v>
          </cell>
          <cell r="X534">
            <v>2.5</v>
          </cell>
          <cell r="AC534">
            <v>44102</v>
          </cell>
          <cell r="AI534">
            <v>44286</v>
          </cell>
          <cell r="AJ534">
            <v>44256</v>
          </cell>
          <cell r="AK534">
            <v>2021</v>
          </cell>
          <cell r="AQ534" t="str">
            <v>LLD</v>
          </cell>
          <cell r="AR534" t="str">
            <v>FENWICK LEASE</v>
          </cell>
          <cell r="AS534" t="str">
            <v>FENWICK LEASE</v>
          </cell>
          <cell r="AT534" t="str">
            <v>2020LACH44</v>
          </cell>
          <cell r="BA534">
            <v>84</v>
          </cell>
          <cell r="BB534" t="str">
            <v>NON</v>
          </cell>
          <cell r="BC534" t="str">
            <v>OUI</v>
          </cell>
          <cell r="BD534" t="str">
            <v>PREVENTIF ET CURATIF</v>
          </cell>
          <cell r="BE534" t="str">
            <v>NON</v>
          </cell>
          <cell r="BF534" t="str">
            <v>OUI</v>
          </cell>
          <cell r="BG534">
            <v>595</v>
          </cell>
          <cell r="BH534">
            <v>400</v>
          </cell>
          <cell r="BI534">
            <v>175</v>
          </cell>
          <cell r="BU534">
            <v>800</v>
          </cell>
          <cell r="BX534" t="str">
            <v>INT</v>
          </cell>
          <cell r="CP534" t="str">
            <v>NON</v>
          </cell>
          <cell r="DT534" t="str">
            <v/>
          </cell>
          <cell r="DX534">
            <v>0</v>
          </cell>
        </row>
        <row r="535">
          <cell r="C535" t="str">
            <v>H2X393D55145</v>
          </cell>
          <cell r="D535" t="str">
            <v>MATERIEL</v>
          </cell>
          <cell r="E535" t="str">
            <v>ACTIF</v>
          </cell>
          <cell r="F535" t="str">
            <v/>
          </cell>
          <cell r="G535" t="str">
            <v/>
          </cell>
          <cell r="H535" t="str">
            <v>LARIVIERE</v>
          </cell>
          <cell r="I535" t="str">
            <v>SAINT BRIEUC</v>
          </cell>
          <cell r="J535" t="str">
            <v>OUEST</v>
          </cell>
          <cell r="K535">
            <v>469</v>
          </cell>
          <cell r="L535" t="str">
            <v>RENOUVELLEMENT</v>
          </cell>
          <cell r="M535">
            <v>2021</v>
          </cell>
          <cell r="N535" t="str">
            <v>RENOUVELLEMENT</v>
          </cell>
          <cell r="O535" t="str">
            <v>01.EXPRESSION DE BESOIN EN COURS</v>
          </cell>
          <cell r="P535" t="str">
            <v>CHA</v>
          </cell>
          <cell r="Q535" t="str">
            <v>FRONTAL STANDARD</v>
          </cell>
          <cell r="R535" t="str">
            <v>FENWICK</v>
          </cell>
          <cell r="S535" t="str">
            <v>H30D</v>
          </cell>
          <cell r="T535" t="str">
            <v>GASOIL</v>
          </cell>
          <cell r="V535" t="str">
            <v>POSITIONNEUR</v>
          </cell>
          <cell r="X535">
            <v>3</v>
          </cell>
          <cell r="AD535">
            <v>41730</v>
          </cell>
          <cell r="AE535">
            <v>41704</v>
          </cell>
          <cell r="AG535">
            <v>41730</v>
          </cell>
          <cell r="AI535">
            <v>44286</v>
          </cell>
          <cell r="AJ535">
            <v>44256</v>
          </cell>
          <cell r="AK535">
            <v>2021</v>
          </cell>
          <cell r="AL535">
            <v>3</v>
          </cell>
          <cell r="AM535">
            <v>44106</v>
          </cell>
          <cell r="AN535">
            <v>44019</v>
          </cell>
          <cell r="AO535">
            <v>12</v>
          </cell>
          <cell r="AQ535" t="str">
            <v>LLD</v>
          </cell>
          <cell r="AR535" t="str">
            <v>FENWICK LEASE</v>
          </cell>
          <cell r="AS535" t="str">
            <v>FENWICK LEASE</v>
          </cell>
          <cell r="AT535" t="str">
            <v/>
          </cell>
          <cell r="AU535" t="str">
            <v>001127666-00</v>
          </cell>
          <cell r="AV535" t="str">
            <v>OUI</v>
          </cell>
          <cell r="AW535" t="str">
            <v>SIG</v>
          </cell>
          <cell r="AX535">
            <v>61384</v>
          </cell>
          <cell r="AY535" t="str">
            <v>CTR</v>
          </cell>
          <cell r="AZ535" t="str">
            <v/>
          </cell>
          <cell r="BA535">
            <v>84</v>
          </cell>
          <cell r="BB535" t="str">
            <v>NON</v>
          </cell>
          <cell r="BC535" t="str">
            <v>OUI</v>
          </cell>
          <cell r="BD535" t="str">
            <v>PREVENTIF ET CURATIF</v>
          </cell>
          <cell r="BE535" t="str">
            <v>NON</v>
          </cell>
          <cell r="BF535" t="str">
            <v>OUI</v>
          </cell>
          <cell r="BG535">
            <v>514.24</v>
          </cell>
          <cell r="BH535">
            <v>353</v>
          </cell>
          <cell r="BI535">
            <v>161.24</v>
          </cell>
          <cell r="BN535">
            <v>510</v>
          </cell>
          <cell r="BO535">
            <v>4.24</v>
          </cell>
          <cell r="BP535" t="str">
            <v>FORFAIT</v>
          </cell>
          <cell r="BQ535">
            <v>67</v>
          </cell>
          <cell r="BR535">
            <v>7.6752238805970148</v>
          </cell>
          <cell r="BU535">
            <v>800</v>
          </cell>
          <cell r="BV535">
            <v>5600</v>
          </cell>
          <cell r="BW535">
            <v>3913</v>
          </cell>
          <cell r="BX535" t="str">
            <v>INT</v>
          </cell>
          <cell r="CP535" t="str">
            <v>RC</v>
          </cell>
          <cell r="DF535">
            <v>44286</v>
          </cell>
          <cell r="DG535">
            <v>2021</v>
          </cell>
          <cell r="DH535">
            <v>390</v>
          </cell>
          <cell r="DI535">
            <v>170</v>
          </cell>
          <cell r="DK535">
            <v>560</v>
          </cell>
          <cell r="DS535">
            <v>44253</v>
          </cell>
          <cell r="DT535">
            <v>44434</v>
          </cell>
          <cell r="DV535">
            <v>47.144578313253014</v>
          </cell>
          <cell r="DW535">
            <v>565.73493975903614</v>
          </cell>
          <cell r="DX535">
            <v>3960.1445783132531</v>
          </cell>
        </row>
        <row r="536">
          <cell r="C536" t="str">
            <v>RENOUV H2X393D55145</v>
          </cell>
          <cell r="D536" t="str">
            <v>ENGAGEMENT</v>
          </cell>
          <cell r="E536" t="str">
            <v>ACTIF</v>
          </cell>
          <cell r="F536" t="str">
            <v>DE Envoi Prestataire</v>
          </cell>
          <cell r="H536" t="str">
            <v>LARIVIERE</v>
          </cell>
          <cell r="I536" t="str">
            <v>SAINT BRIEUC</v>
          </cell>
          <cell r="J536" t="str">
            <v>OUEST</v>
          </cell>
          <cell r="K536">
            <v>469</v>
          </cell>
          <cell r="L536" t="str">
            <v>RENOUVELLEMENT</v>
          </cell>
          <cell r="M536">
            <v>2021</v>
          </cell>
          <cell r="N536" t="str">
            <v>RENOUVELLEMENT</v>
          </cell>
          <cell r="O536" t="str">
            <v>01.EXPRESSION DE BESOIN EN COURS</v>
          </cell>
          <cell r="P536" t="str">
            <v>CHA</v>
          </cell>
          <cell r="Q536" t="str">
            <v>FRONTAL STANDARD</v>
          </cell>
          <cell r="R536" t="str">
            <v>FENWICK</v>
          </cell>
          <cell r="S536" t="str">
            <v>H30D</v>
          </cell>
          <cell r="T536" t="str">
            <v>GASOIL</v>
          </cell>
          <cell r="V536" t="str">
            <v>POSITIONNEUR</v>
          </cell>
          <cell r="X536">
            <v>3</v>
          </cell>
          <cell r="AC536">
            <v>44102</v>
          </cell>
          <cell r="AI536">
            <v>44286</v>
          </cell>
          <cell r="AJ536">
            <v>44256</v>
          </cell>
          <cell r="AK536">
            <v>2021</v>
          </cell>
          <cell r="AQ536" t="str">
            <v>LLD</v>
          </cell>
          <cell r="AR536" t="str">
            <v>FENWICK LEASE</v>
          </cell>
          <cell r="AS536" t="str">
            <v>FENWICK LEASE</v>
          </cell>
          <cell r="AT536" t="str">
            <v>2020LACH45</v>
          </cell>
          <cell r="BA536">
            <v>84</v>
          </cell>
          <cell r="BB536" t="str">
            <v>NON</v>
          </cell>
          <cell r="BC536" t="str">
            <v>OUI</v>
          </cell>
          <cell r="BD536" t="str">
            <v>PREVENTIF ET CURATIF</v>
          </cell>
          <cell r="BE536" t="str">
            <v>NON</v>
          </cell>
          <cell r="BF536" t="str">
            <v>OUI</v>
          </cell>
          <cell r="BG536">
            <v>560</v>
          </cell>
          <cell r="BH536">
            <v>390</v>
          </cell>
          <cell r="BI536">
            <v>170</v>
          </cell>
          <cell r="BU536">
            <v>800</v>
          </cell>
          <cell r="BX536" t="str">
            <v>INT</v>
          </cell>
          <cell r="CP536" t="str">
            <v>NON</v>
          </cell>
          <cell r="DT536" t="str">
            <v/>
          </cell>
          <cell r="DX536">
            <v>0</v>
          </cell>
        </row>
        <row r="537">
          <cell r="C537" t="str">
            <v>H2X392C01142</v>
          </cell>
          <cell r="D537" t="str">
            <v>MATERIEL</v>
          </cell>
          <cell r="E537" t="str">
            <v>INACTIF</v>
          </cell>
          <cell r="F537" t="str">
            <v/>
          </cell>
          <cell r="G537" t="str">
            <v>Mutation sur Lens</v>
          </cell>
          <cell r="H537" t="str">
            <v>LARIVIERE</v>
          </cell>
          <cell r="I537" t="str">
            <v>SAINT ETIENNE</v>
          </cell>
          <cell r="J537" t="str">
            <v>SUD EST</v>
          </cell>
          <cell r="K537" t="str">
            <v>02Yf</v>
          </cell>
          <cell r="L537" t="str">
            <v>TRANSFERT</v>
          </cell>
          <cell r="M537">
            <v>2018</v>
          </cell>
          <cell r="N537" t="str">
            <v>TRANSFERT</v>
          </cell>
          <cell r="O537" t="str">
            <v>08.DOSSIER CLOT</v>
          </cell>
          <cell r="P537" t="str">
            <v>CHA</v>
          </cell>
          <cell r="R537" t="str">
            <v>FENWICK</v>
          </cell>
          <cell r="S537" t="str">
            <v>H25D</v>
          </cell>
          <cell r="T537" t="str">
            <v>GASOIL</v>
          </cell>
          <cell r="V537" t="str">
            <v/>
          </cell>
          <cell r="W537" t="str">
            <v/>
          </cell>
          <cell r="X537">
            <v>2.5</v>
          </cell>
          <cell r="AD537">
            <v>41091</v>
          </cell>
          <cell r="AE537">
            <v>40968</v>
          </cell>
          <cell r="AG537">
            <v>41091</v>
          </cell>
          <cell r="AI537">
            <v>43189</v>
          </cell>
          <cell r="AJ537">
            <v>43160</v>
          </cell>
          <cell r="AK537">
            <v>2018</v>
          </cell>
          <cell r="AL537">
            <v>3</v>
          </cell>
          <cell r="AM537">
            <v>43009</v>
          </cell>
          <cell r="AO537">
            <v>12</v>
          </cell>
          <cell r="AQ537" t="str">
            <v>LLD</v>
          </cell>
          <cell r="AR537" t="str">
            <v>LOIRE OCEAN MANUTENTION</v>
          </cell>
          <cell r="AS537" t="str">
            <v>LOIRE OCEAN MANUTENTION</v>
          </cell>
          <cell r="AT537" t="str">
            <v/>
          </cell>
          <cell r="AU537" t="str">
            <v>HS001657</v>
          </cell>
          <cell r="AV537" t="str">
            <v>OUI</v>
          </cell>
          <cell r="AW537" t="str">
            <v>1ER AOUT</v>
          </cell>
          <cell r="AX537">
            <v>40048.800000000003</v>
          </cell>
          <cell r="AY537" t="str">
            <v>CTR</v>
          </cell>
          <cell r="AZ537" t="str">
            <v/>
          </cell>
          <cell r="BA537">
            <v>84</v>
          </cell>
          <cell r="BB537" t="str">
            <v>NON</v>
          </cell>
          <cell r="BC537" t="str">
            <v>OUI</v>
          </cell>
          <cell r="BD537" t="str">
            <v>PREVENTIF ET CURATIF</v>
          </cell>
          <cell r="BE537" t="str">
            <v>OUI</v>
          </cell>
          <cell r="BF537" t="str">
            <v>OUI</v>
          </cell>
          <cell r="BG537">
            <v>532.15</v>
          </cell>
          <cell r="BH537">
            <v>532.15</v>
          </cell>
          <cell r="BI537">
            <v>0</v>
          </cell>
          <cell r="BN537">
            <v>506</v>
          </cell>
          <cell r="BO537">
            <v>4.41</v>
          </cell>
          <cell r="BP537" t="str">
            <v>FORFAIT</v>
          </cell>
          <cell r="BQ537">
            <v>67</v>
          </cell>
          <cell r="BR537">
            <v>7.9425373134328359</v>
          </cell>
          <cell r="BU537">
            <v>800</v>
          </cell>
          <cell r="BW537">
            <v>3569</v>
          </cell>
          <cell r="BX537" t="str">
            <v>INT</v>
          </cell>
          <cell r="CP537" t="str">
            <v>NON</v>
          </cell>
          <cell r="DS537">
            <v>43349</v>
          </cell>
          <cell r="DT537">
            <v>43530</v>
          </cell>
          <cell r="DV537">
            <v>48.229729729729726</v>
          </cell>
          <cell r="DW537">
            <v>578.75675675675666</v>
          </cell>
          <cell r="DX537">
            <v>4051.2972972972966</v>
          </cell>
        </row>
        <row r="538">
          <cell r="C538" t="str">
            <v>H2X392C01856</v>
          </cell>
          <cell r="D538" t="str">
            <v>MATERIEL</v>
          </cell>
          <cell r="E538" t="str">
            <v>INACTIF</v>
          </cell>
          <cell r="F538" t="str">
            <v/>
          </cell>
          <cell r="G538" t="str">
            <v/>
          </cell>
          <cell r="H538" t="str">
            <v>LARIVIERE</v>
          </cell>
          <cell r="I538" t="str">
            <v>SAINT ETIENNE</v>
          </cell>
          <cell r="J538" t="str">
            <v>SUD EST</v>
          </cell>
          <cell r="K538" t="str">
            <v>02Yf</v>
          </cell>
          <cell r="L538" t="str">
            <v>TRANSFERT</v>
          </cell>
          <cell r="M538">
            <v>2017</v>
          </cell>
          <cell r="N538" t="str">
            <v>TRANSFERT</v>
          </cell>
          <cell r="O538" t="str">
            <v>08.DOSSIER CLOT</v>
          </cell>
          <cell r="P538" t="str">
            <v>CHA</v>
          </cell>
          <cell r="R538" t="str">
            <v>FENWICK</v>
          </cell>
          <cell r="S538" t="str">
            <v>H25D</v>
          </cell>
          <cell r="T538" t="str">
            <v>GASOIL</v>
          </cell>
          <cell r="V538" t="str">
            <v/>
          </cell>
          <cell r="W538" t="str">
            <v/>
          </cell>
          <cell r="X538">
            <v>2.5</v>
          </cell>
          <cell r="AD538">
            <v>41275</v>
          </cell>
          <cell r="AE538">
            <v>41281</v>
          </cell>
          <cell r="AG538">
            <v>41275</v>
          </cell>
          <cell r="AI538">
            <v>42877</v>
          </cell>
          <cell r="AJ538">
            <v>42856</v>
          </cell>
          <cell r="AK538">
            <v>2017</v>
          </cell>
          <cell r="AL538">
            <v>3</v>
          </cell>
          <cell r="AM538">
            <v>42698</v>
          </cell>
          <cell r="AO538">
            <v>12</v>
          </cell>
          <cell r="AQ538" t="str">
            <v>LLD</v>
          </cell>
          <cell r="AR538" t="str">
            <v>LOIRE OCEAN MANUTENTION</v>
          </cell>
          <cell r="AS538" t="str">
            <v>LOIRE OCEAN MANUTENTION</v>
          </cell>
          <cell r="AT538" t="str">
            <v/>
          </cell>
          <cell r="AU538" t="str">
            <v>HS001701</v>
          </cell>
          <cell r="AV538" t="str">
            <v>OUI</v>
          </cell>
          <cell r="AW538" t="str">
            <v>1ER JANVIER</v>
          </cell>
          <cell r="AX538">
            <v>40703.199999999997</v>
          </cell>
          <cell r="AY538" t="str">
            <v>CTR</v>
          </cell>
          <cell r="AZ538" t="str">
            <v/>
          </cell>
          <cell r="BA538">
            <v>84</v>
          </cell>
          <cell r="BB538" t="str">
            <v>NON</v>
          </cell>
          <cell r="BC538" t="str">
            <v>OUI</v>
          </cell>
          <cell r="BD538" t="str">
            <v>PREVENTIF ET CURATIF</v>
          </cell>
          <cell r="BE538" t="str">
            <v>OUI</v>
          </cell>
          <cell r="BF538" t="str">
            <v>OUI</v>
          </cell>
          <cell r="BG538">
            <v>523.79999999999995</v>
          </cell>
          <cell r="BH538">
            <v>523.79999999999995</v>
          </cell>
          <cell r="BI538">
            <v>0</v>
          </cell>
          <cell r="BN538">
            <v>506</v>
          </cell>
          <cell r="BO538">
            <v>4.41</v>
          </cell>
          <cell r="BP538" t="str">
            <v>FORFAIT</v>
          </cell>
          <cell r="BQ538">
            <v>67</v>
          </cell>
          <cell r="BR538">
            <v>7.8179104477611929</v>
          </cell>
          <cell r="BU538">
            <v>800</v>
          </cell>
          <cell r="BW538">
            <v>2501</v>
          </cell>
          <cell r="BX538" t="str">
            <v>INT</v>
          </cell>
          <cell r="CP538" t="str">
            <v>NON</v>
          </cell>
          <cell r="DS538">
            <v>44158</v>
          </cell>
          <cell r="DT538">
            <v>44339</v>
          </cell>
          <cell r="DV538">
            <v>26.326315789473686</v>
          </cell>
          <cell r="DW538">
            <v>315.91578947368424</v>
          </cell>
          <cell r="DX538">
            <v>2211.4105263157899</v>
          </cell>
        </row>
        <row r="539">
          <cell r="C539" t="str">
            <v>H2X351H070131</v>
          </cell>
          <cell r="D539" t="str">
            <v>MATERIEL</v>
          </cell>
          <cell r="E539" t="str">
            <v>INACTIF</v>
          </cell>
          <cell r="F539" t="str">
            <v/>
          </cell>
          <cell r="G539" t="str">
            <v>le 04/09/19 facturation demandée pour 500 € HT = facture env loueur ok</v>
          </cell>
          <cell r="H539" t="str">
            <v>LARIVIERE</v>
          </cell>
          <cell r="I539" t="str">
            <v>SAINT MALO</v>
          </cell>
          <cell r="J539" t="str">
            <v>OUEST</v>
          </cell>
          <cell r="K539">
            <v>475</v>
          </cell>
          <cell r="L539" t="str">
            <v>RENOUVELLEMENT</v>
          </cell>
          <cell r="M539">
            <v>2019</v>
          </cell>
          <cell r="N539" t="str">
            <v>RENOUVELLEMENT</v>
          </cell>
          <cell r="O539" t="str">
            <v>08.DOSSIER CLOT</v>
          </cell>
          <cell r="P539" t="str">
            <v>CHA</v>
          </cell>
          <cell r="R539" t="str">
            <v>FENWICK</v>
          </cell>
          <cell r="S539" t="str">
            <v>H25D</v>
          </cell>
          <cell r="T539" t="str">
            <v>GASOIL</v>
          </cell>
          <cell r="V539" t="str">
            <v/>
          </cell>
          <cell r="W539" t="str">
            <v/>
          </cell>
          <cell r="X539">
            <v>2.5</v>
          </cell>
          <cell r="AD539">
            <v>35674</v>
          </cell>
          <cell r="AG539">
            <v>35674</v>
          </cell>
          <cell r="AI539">
            <v>43677</v>
          </cell>
          <cell r="AJ539">
            <v>43647</v>
          </cell>
          <cell r="AK539">
            <v>2019</v>
          </cell>
          <cell r="AL539">
            <v>0</v>
          </cell>
          <cell r="AM539" t="str">
            <v/>
          </cell>
          <cell r="AO539">
            <v>0</v>
          </cell>
          <cell r="AP539">
            <v>43684</v>
          </cell>
          <cell r="AQ539" t="str">
            <v>PROPRIETE</v>
          </cell>
          <cell r="AR539" t="str">
            <v>PROPRIETE</v>
          </cell>
          <cell r="AS539" t="str">
            <v>PROPRIETE</v>
          </cell>
          <cell r="AT539" t="str">
            <v/>
          </cell>
          <cell r="AU539" t="str">
            <v>PROPRIETE</v>
          </cell>
          <cell r="AV539" t="str">
            <v>NON</v>
          </cell>
          <cell r="AW539" t="str">
            <v>NON</v>
          </cell>
          <cell r="AY539" t="str">
            <v>CTR</v>
          </cell>
          <cell r="AZ539" t="str">
            <v/>
          </cell>
          <cell r="BA539">
            <v>0</v>
          </cell>
          <cell r="BB539" t="str">
            <v>NON</v>
          </cell>
          <cell r="BC539" t="str">
            <v>NON</v>
          </cell>
          <cell r="BD539" t="str">
            <v>NON</v>
          </cell>
          <cell r="BE539" t="str">
            <v>NON</v>
          </cell>
          <cell r="BF539" t="str">
            <v>NON</v>
          </cell>
          <cell r="BG539">
            <v>0</v>
          </cell>
          <cell r="BH539">
            <v>0</v>
          </cell>
          <cell r="BI539">
            <v>0</v>
          </cell>
          <cell r="BN539">
            <v>0</v>
          </cell>
          <cell r="BO539">
            <v>0</v>
          </cell>
          <cell r="BP539" t="str">
            <v>REEL</v>
          </cell>
          <cell r="BQ539">
            <v>0</v>
          </cell>
          <cell r="BR539">
            <v>0</v>
          </cell>
          <cell r="BU539">
            <v>0</v>
          </cell>
          <cell r="BX539" t="str">
            <v>INT</v>
          </cell>
          <cell r="CP539" t="str">
            <v>NON</v>
          </cell>
          <cell r="DT539" t="str">
            <v/>
          </cell>
          <cell r="DX539">
            <v>0</v>
          </cell>
        </row>
        <row r="540">
          <cell r="C540" t="str">
            <v>H2X392V01599</v>
          </cell>
          <cell r="D540" t="str">
            <v>MATERIEL</v>
          </cell>
          <cell r="E540" t="str">
            <v>ACTIF</v>
          </cell>
          <cell r="F540" t="str">
            <v/>
          </cell>
          <cell r="G540" t="str">
            <v/>
          </cell>
          <cell r="H540" t="str">
            <v>LARIVIERE</v>
          </cell>
          <cell r="I540" t="str">
            <v>SAINT MALO</v>
          </cell>
          <cell r="J540" t="str">
            <v>OUEST</v>
          </cell>
          <cell r="K540">
            <v>475</v>
          </cell>
          <cell r="L540" t="str">
            <v/>
          </cell>
          <cell r="M540" t="str">
            <v/>
          </cell>
          <cell r="O540" t="str">
            <v/>
          </cell>
          <cell r="P540" t="str">
            <v>CHA</v>
          </cell>
          <cell r="Q540" t="str">
            <v>FRONTAL STANDARD</v>
          </cell>
          <cell r="R540" t="str">
            <v>FENWICK</v>
          </cell>
          <cell r="S540" t="str">
            <v>H25D</v>
          </cell>
          <cell r="T540" t="str">
            <v>GASOIL</v>
          </cell>
          <cell r="V540" t="str">
            <v>POSITIONNEUR</v>
          </cell>
          <cell r="X540">
            <v>2.5</v>
          </cell>
          <cell r="AD540">
            <v>43678</v>
          </cell>
          <cell r="AE540">
            <v>43662</v>
          </cell>
          <cell r="AG540">
            <v>43678</v>
          </cell>
          <cell r="AI540">
            <v>46234</v>
          </cell>
          <cell r="AJ540">
            <v>46204</v>
          </cell>
          <cell r="AK540">
            <v>2026</v>
          </cell>
          <cell r="AL540">
            <v>3</v>
          </cell>
          <cell r="AM540">
            <v>46053</v>
          </cell>
          <cell r="AO540">
            <v>12</v>
          </cell>
          <cell r="AQ540" t="str">
            <v>LLD</v>
          </cell>
          <cell r="AR540" t="str">
            <v>FENWICK LEASE</v>
          </cell>
          <cell r="AS540" t="str">
            <v>FENWICK LEASE</v>
          </cell>
          <cell r="AT540" t="str">
            <v>2019LACH64</v>
          </cell>
          <cell r="AU540" t="str">
            <v>001631795-00</v>
          </cell>
          <cell r="AV540" t="str">
            <v>OUI</v>
          </cell>
          <cell r="AW540" t="str">
            <v>SIG</v>
          </cell>
          <cell r="AX540">
            <v>63419</v>
          </cell>
          <cell r="AY540" t="str">
            <v>CTR</v>
          </cell>
          <cell r="AZ540" t="str">
            <v/>
          </cell>
          <cell r="BA540">
            <v>84</v>
          </cell>
          <cell r="BB540" t="str">
            <v>NON</v>
          </cell>
          <cell r="BC540" t="str">
            <v>OUI</v>
          </cell>
          <cell r="BD540" t="str">
            <v>PREVENTIF ET CURATIF</v>
          </cell>
          <cell r="BE540" t="str">
            <v>NON</v>
          </cell>
          <cell r="BF540" t="str">
            <v>OUI</v>
          </cell>
          <cell r="BG540">
            <v>493.78</v>
          </cell>
          <cell r="BH540">
            <v>336.61</v>
          </cell>
          <cell r="BI540">
            <v>157.16999999999999</v>
          </cell>
          <cell r="BN540">
            <v>493.78</v>
          </cell>
          <cell r="BO540">
            <v>4</v>
          </cell>
          <cell r="BP540" t="str">
            <v>FORFAIT</v>
          </cell>
          <cell r="BQ540">
            <v>67</v>
          </cell>
          <cell r="BR540">
            <v>7.3698507462686562</v>
          </cell>
          <cell r="BU540">
            <v>800</v>
          </cell>
          <cell r="BV540">
            <v>5600</v>
          </cell>
          <cell r="BW540">
            <v>745</v>
          </cell>
          <cell r="BX540" t="str">
            <v>INT</v>
          </cell>
          <cell r="CP540" t="str">
            <v>RC</v>
          </cell>
          <cell r="DS540">
            <v>44207</v>
          </cell>
          <cell r="DT540">
            <v>44388</v>
          </cell>
          <cell r="DV540">
            <v>43.823529411764703</v>
          </cell>
          <cell r="DW540">
            <v>525.88235294117646</v>
          </cell>
          <cell r="DX540">
            <v>3681.1764705882351</v>
          </cell>
        </row>
        <row r="541">
          <cell r="C541" t="str">
            <v>H2X392V01599</v>
          </cell>
          <cell r="D541" t="str">
            <v>COMMANDE</v>
          </cell>
          <cell r="E541" t="str">
            <v>INACTIF</v>
          </cell>
          <cell r="F541" t="str">
            <v/>
          </cell>
          <cell r="G541" t="str">
            <v/>
          </cell>
          <cell r="H541" t="str">
            <v>LARIVIERE</v>
          </cell>
          <cell r="I541" t="str">
            <v>SAINT MALO</v>
          </cell>
          <cell r="J541" t="str">
            <v>OUEST</v>
          </cell>
          <cell r="K541">
            <v>475</v>
          </cell>
          <cell r="L541" t="str">
            <v/>
          </cell>
          <cell r="M541" t="str">
            <v/>
          </cell>
          <cell r="O541" t="str">
            <v/>
          </cell>
          <cell r="P541" t="str">
            <v>CHA</v>
          </cell>
          <cell r="Q541" t="str">
            <v>FRONTAL STANDARD</v>
          </cell>
          <cell r="R541" t="str">
            <v>FENWICK</v>
          </cell>
          <cell r="S541" t="str">
            <v>H25D</v>
          </cell>
          <cell r="T541" t="str">
            <v>GASOIL</v>
          </cell>
          <cell r="V541" t="str">
            <v>POSITIONNEUR</v>
          </cell>
          <cell r="X541">
            <v>2.5</v>
          </cell>
          <cell r="AD541">
            <v>43545</v>
          </cell>
          <cell r="AE541">
            <v>43668</v>
          </cell>
          <cell r="AG541">
            <v>43545</v>
          </cell>
          <cell r="AI541">
            <v>43668</v>
          </cell>
          <cell r="AJ541">
            <v>43647</v>
          </cell>
          <cell r="AK541">
            <v>2019</v>
          </cell>
          <cell r="AL541">
            <v>3</v>
          </cell>
          <cell r="AM541">
            <v>43487</v>
          </cell>
          <cell r="AO541">
            <v>12</v>
          </cell>
          <cell r="AQ541" t="str">
            <v>LLD</v>
          </cell>
          <cell r="AR541" t="str">
            <v>FENWICK LEASE</v>
          </cell>
          <cell r="AS541" t="str">
            <v>FENWICK LEASE</v>
          </cell>
          <cell r="AT541" t="str">
            <v>2019LACH64</v>
          </cell>
          <cell r="AU541" t="str">
            <v>001631795-00</v>
          </cell>
          <cell r="AV541" t="str">
            <v>OUI</v>
          </cell>
          <cell r="AW541" t="str">
            <v>SIG</v>
          </cell>
          <cell r="AX541" t="str">
            <v/>
          </cell>
          <cell r="AY541" t="str">
            <v>CTR</v>
          </cell>
          <cell r="AZ541" t="str">
            <v/>
          </cell>
          <cell r="BA541">
            <v>84</v>
          </cell>
          <cell r="BB541" t="str">
            <v>NON</v>
          </cell>
          <cell r="BC541" t="str">
            <v>OUI</v>
          </cell>
          <cell r="BD541" t="str">
            <v>PREVENTIF ET CURATIF</v>
          </cell>
          <cell r="BE541" t="str">
            <v>NON</v>
          </cell>
          <cell r="BF541" t="str">
            <v>OUI</v>
          </cell>
          <cell r="BG541">
            <v>493.78</v>
          </cell>
          <cell r="BH541">
            <v>336.61</v>
          </cell>
          <cell r="BI541">
            <v>157.16999999999999</v>
          </cell>
          <cell r="BN541">
            <v>493.78</v>
          </cell>
          <cell r="BO541">
            <v>4</v>
          </cell>
          <cell r="BP541" t="str">
            <v>FORFAIT</v>
          </cell>
          <cell r="BQ541">
            <v>67</v>
          </cell>
          <cell r="BR541">
            <v>7.3698507462686562</v>
          </cell>
          <cell r="BU541">
            <v>800</v>
          </cell>
          <cell r="BW541">
            <v>745</v>
          </cell>
          <cell r="BX541" t="str">
            <v>INT</v>
          </cell>
          <cell r="CP541" t="str">
            <v>NON</v>
          </cell>
          <cell r="DS541">
            <v>44207</v>
          </cell>
          <cell r="DT541">
            <v>44388</v>
          </cell>
          <cell r="DV541">
            <v>43.823529411764703</v>
          </cell>
          <cell r="DW541">
            <v>525.88235294117646</v>
          </cell>
          <cell r="DX541">
            <v>3681.1764705882351</v>
          </cell>
        </row>
        <row r="542">
          <cell r="C542" t="str">
            <v>H2X392C00979</v>
          </cell>
          <cell r="D542" t="str">
            <v>MATERIEL</v>
          </cell>
          <cell r="E542" t="str">
            <v>INACTIF</v>
          </cell>
          <cell r="F542" t="str">
            <v/>
          </cell>
          <cell r="G542" t="str">
            <v/>
          </cell>
          <cell r="H542" t="str">
            <v>LARIVIERE</v>
          </cell>
          <cell r="I542" t="str">
            <v>SAINT NAZAIRE</v>
          </cell>
          <cell r="J542" t="str">
            <v>CENTRE OUEST</v>
          </cell>
          <cell r="K542" t="str">
            <v>0C1</v>
          </cell>
          <cell r="L542" t="str">
            <v>RENOUVELLEMENT</v>
          </cell>
          <cell r="M542">
            <v>2019</v>
          </cell>
          <cell r="N542" t="str">
            <v>RENOUVELLEMENT</v>
          </cell>
          <cell r="O542" t="str">
            <v>08.DOSSIER CLOT</v>
          </cell>
          <cell r="P542" t="str">
            <v>CHA</v>
          </cell>
          <cell r="Q542" t="str">
            <v>FRONTAL STANDARD</v>
          </cell>
          <cell r="R542" t="str">
            <v>FENWICK</v>
          </cell>
          <cell r="S542" t="str">
            <v>H25D</v>
          </cell>
          <cell r="T542" t="str">
            <v>GASOIL</v>
          </cell>
          <cell r="V542" t="str">
            <v>SANS POSITIONNEUR</v>
          </cell>
          <cell r="X542">
            <v>2.5</v>
          </cell>
          <cell r="AD542">
            <v>41091</v>
          </cell>
          <cell r="AG542">
            <v>41091</v>
          </cell>
          <cell r="AI542">
            <v>43646</v>
          </cell>
          <cell r="AJ542">
            <v>43617</v>
          </cell>
          <cell r="AK542">
            <v>2019</v>
          </cell>
          <cell r="AL542">
            <v>3</v>
          </cell>
          <cell r="AM542">
            <v>43464</v>
          </cell>
          <cell r="AN542">
            <v>43297</v>
          </cell>
          <cell r="AO542">
            <v>12</v>
          </cell>
          <cell r="AP542">
            <v>43711</v>
          </cell>
          <cell r="AQ542" t="str">
            <v>LLD</v>
          </cell>
          <cell r="AR542" t="str">
            <v>LOIRE OCEAN MANUTENTION</v>
          </cell>
          <cell r="AS542" t="str">
            <v>LOIRE OCEAN MANUTENTION</v>
          </cell>
          <cell r="AT542" t="str">
            <v/>
          </cell>
          <cell r="AU542" t="str">
            <v>NA003651</v>
          </cell>
          <cell r="AV542" t="str">
            <v>OUI</v>
          </cell>
          <cell r="AW542" t="str">
            <v>1ER JUILLET</v>
          </cell>
          <cell r="AX542">
            <v>40703</v>
          </cell>
          <cell r="AY542" t="str">
            <v>CTR</v>
          </cell>
          <cell r="AZ542" t="str">
            <v/>
          </cell>
          <cell r="BA542">
            <v>84</v>
          </cell>
          <cell r="BB542" t="str">
            <v>NON</v>
          </cell>
          <cell r="BC542" t="str">
            <v>OUI</v>
          </cell>
          <cell r="BD542" t="str">
            <v>PREVENTIF ET CURATIF</v>
          </cell>
          <cell r="BE542" t="str">
            <v/>
          </cell>
          <cell r="BF542" t="str">
            <v>OUI</v>
          </cell>
          <cell r="BG542">
            <v>547.33000000000004</v>
          </cell>
          <cell r="BH542">
            <v>547.33000000000004</v>
          </cell>
          <cell r="BI542">
            <v>0</v>
          </cell>
          <cell r="BN542">
            <v>506</v>
          </cell>
          <cell r="BO542">
            <v>4.41</v>
          </cell>
          <cell r="BP542" t="str">
            <v>FORFAIT</v>
          </cell>
          <cell r="BQ542">
            <v>67</v>
          </cell>
          <cell r="BR542">
            <v>8.1691044776119401</v>
          </cell>
          <cell r="BU542">
            <v>800</v>
          </cell>
          <cell r="BW542">
            <v>3942</v>
          </cell>
          <cell r="BX542" t="str">
            <v>INT</v>
          </cell>
          <cell r="CP542" t="str">
            <v>SUPP</v>
          </cell>
          <cell r="DS542">
            <v>43528</v>
          </cell>
          <cell r="DT542">
            <v>43712</v>
          </cell>
          <cell r="DV542">
            <v>49.274999999999999</v>
          </cell>
          <cell r="DW542">
            <v>591.29999999999995</v>
          </cell>
          <cell r="DX542">
            <v>4139.0999999999995</v>
          </cell>
        </row>
        <row r="543">
          <cell r="C543" t="str">
            <v>H2X392V01573</v>
          </cell>
          <cell r="D543" t="str">
            <v>MATERIEL</v>
          </cell>
          <cell r="E543" t="str">
            <v>ACTIF</v>
          </cell>
          <cell r="F543" t="str">
            <v/>
          </cell>
          <cell r="G543" t="str">
            <v/>
          </cell>
          <cell r="H543" t="str">
            <v>LARIVIERE</v>
          </cell>
          <cell r="I543" t="str">
            <v>SAINT NAZAIRE</v>
          </cell>
          <cell r="J543" t="str">
            <v>CENTRE OUEST</v>
          </cell>
          <cell r="K543" t="str">
            <v>0C1</v>
          </cell>
          <cell r="L543" t="str">
            <v/>
          </cell>
          <cell r="M543" t="str">
            <v/>
          </cell>
          <cell r="O543" t="str">
            <v/>
          </cell>
          <cell r="P543" t="str">
            <v>CHA</v>
          </cell>
          <cell r="Q543" t="str">
            <v>FRONTAL STANDARD</v>
          </cell>
          <cell r="R543" t="str">
            <v>FENWICK</v>
          </cell>
          <cell r="S543" t="str">
            <v>H25D</v>
          </cell>
          <cell r="T543" t="str">
            <v>GASOIL</v>
          </cell>
          <cell r="V543" t="str">
            <v>POSITIONNEUR</v>
          </cell>
          <cell r="X543">
            <v>2.5</v>
          </cell>
          <cell r="AD543">
            <v>43678</v>
          </cell>
          <cell r="AE543">
            <v>43662</v>
          </cell>
          <cell r="AG543">
            <v>43678</v>
          </cell>
          <cell r="AI543">
            <v>46234</v>
          </cell>
          <cell r="AJ543">
            <v>46204</v>
          </cell>
          <cell r="AK543">
            <v>2026</v>
          </cell>
          <cell r="AL543">
            <v>3</v>
          </cell>
          <cell r="AM543">
            <v>46053</v>
          </cell>
          <cell r="AO543">
            <v>12</v>
          </cell>
          <cell r="AQ543" t="str">
            <v>LLD</v>
          </cell>
          <cell r="AR543" t="str">
            <v>FENWICK LEASE</v>
          </cell>
          <cell r="AS543" t="str">
            <v>FENWICK LEASE</v>
          </cell>
          <cell r="AT543" t="str">
            <v>2019LACH38</v>
          </cell>
          <cell r="AU543" t="str">
            <v>001631793-00</v>
          </cell>
          <cell r="AV543" t="str">
            <v>OUI</v>
          </cell>
          <cell r="AW543" t="str">
            <v>SIG</v>
          </cell>
          <cell r="AX543">
            <v>63587</v>
          </cell>
          <cell r="AY543" t="str">
            <v>CTR</v>
          </cell>
          <cell r="AZ543" t="str">
            <v/>
          </cell>
          <cell r="BA543">
            <v>84</v>
          </cell>
          <cell r="BB543" t="str">
            <v>NON</v>
          </cell>
          <cell r="BC543" t="str">
            <v>OUI</v>
          </cell>
          <cell r="BD543" t="str">
            <v>PREVENTIF ET CURATIF</v>
          </cell>
          <cell r="BE543" t="str">
            <v>NON</v>
          </cell>
          <cell r="BF543" t="str">
            <v>OUI</v>
          </cell>
          <cell r="BG543">
            <v>493.78</v>
          </cell>
          <cell r="BH543">
            <v>336.61</v>
          </cell>
          <cell r="BI543">
            <v>157.16999999999999</v>
          </cell>
          <cell r="BN543">
            <v>493.78</v>
          </cell>
          <cell r="BO543">
            <v>4</v>
          </cell>
          <cell r="BP543" t="str">
            <v>FORFAIT</v>
          </cell>
          <cell r="BQ543">
            <v>67</v>
          </cell>
          <cell r="BR543">
            <v>7.3698507462686562</v>
          </cell>
          <cell r="BU543">
            <v>800</v>
          </cell>
          <cell r="BV543">
            <v>5600</v>
          </cell>
          <cell r="BW543">
            <v>811</v>
          </cell>
          <cell r="BX543" t="str">
            <v>INT</v>
          </cell>
          <cell r="CP543" t="str">
            <v>RC</v>
          </cell>
          <cell r="DS543">
            <v>44209</v>
          </cell>
          <cell r="DT543">
            <v>44390</v>
          </cell>
          <cell r="DV543">
            <v>47.705882352941174</v>
          </cell>
          <cell r="DW543">
            <v>572.47058823529414</v>
          </cell>
          <cell r="DX543">
            <v>4007.294117647059</v>
          </cell>
        </row>
        <row r="544">
          <cell r="C544" t="str">
            <v>RENOUV H2X392C00979</v>
          </cell>
          <cell r="D544" t="str">
            <v>COMMANDE</v>
          </cell>
          <cell r="E544" t="str">
            <v>INACTIF</v>
          </cell>
          <cell r="F544" t="str">
            <v/>
          </cell>
          <cell r="G544" t="str">
            <v/>
          </cell>
          <cell r="H544" t="str">
            <v>LARIVIERE</v>
          </cell>
          <cell r="I544" t="str">
            <v>SAINT NAZAIRE</v>
          </cell>
          <cell r="J544" t="str">
            <v>CENTRE OUEST</v>
          </cell>
          <cell r="K544" t="str">
            <v>0C1</v>
          </cell>
          <cell r="L544" t="str">
            <v/>
          </cell>
          <cell r="M544" t="str">
            <v/>
          </cell>
          <cell r="O544" t="str">
            <v/>
          </cell>
          <cell r="P544" t="str">
            <v>CHA</v>
          </cell>
          <cell r="Q544" t="str">
            <v>FRONTAL STANDARD</v>
          </cell>
          <cell r="R544" t="str">
            <v>FENWICK</v>
          </cell>
          <cell r="S544" t="str">
            <v>H25D</v>
          </cell>
          <cell r="T544" t="str">
            <v>GASOIL</v>
          </cell>
          <cell r="V544" t="str">
            <v>POSITIONNEUR</v>
          </cell>
          <cell r="X544">
            <v>2.5</v>
          </cell>
          <cell r="AD544">
            <v>43553</v>
          </cell>
          <cell r="AE544">
            <v>43654</v>
          </cell>
          <cell r="AG544">
            <v>43553</v>
          </cell>
          <cell r="AI544">
            <v>43654</v>
          </cell>
          <cell r="AJ544">
            <v>43647</v>
          </cell>
          <cell r="AK544">
            <v>2019</v>
          </cell>
          <cell r="AL544">
            <v>3</v>
          </cell>
          <cell r="AM544">
            <v>43473</v>
          </cell>
          <cell r="AO544">
            <v>12</v>
          </cell>
          <cell r="AQ544" t="str">
            <v>LLD</v>
          </cell>
          <cell r="AR544" t="str">
            <v>FENWICK LEASE</v>
          </cell>
          <cell r="AS544" t="str">
            <v>FENWICK LEASE</v>
          </cell>
          <cell r="AT544" t="str">
            <v>2019LACH38</v>
          </cell>
          <cell r="AU544" t="str">
            <v>001631793-00</v>
          </cell>
          <cell r="AV544" t="str">
            <v>OUI</v>
          </cell>
          <cell r="AW544" t="str">
            <v>SIG</v>
          </cell>
          <cell r="AX544" t="str">
            <v/>
          </cell>
          <cell r="AY544" t="str">
            <v>CTR</v>
          </cell>
          <cell r="AZ544" t="str">
            <v/>
          </cell>
          <cell r="BA544">
            <v>84</v>
          </cell>
          <cell r="BB544" t="str">
            <v>NON</v>
          </cell>
          <cell r="BC544" t="str">
            <v>OUI</v>
          </cell>
          <cell r="BD544" t="str">
            <v>PREVENTIF ET CURATIF</v>
          </cell>
          <cell r="BE544" t="str">
            <v>NON</v>
          </cell>
          <cell r="BF544" t="str">
            <v>OUI</v>
          </cell>
          <cell r="BG544">
            <v>493.78</v>
          </cell>
          <cell r="BH544">
            <v>336.61</v>
          </cell>
          <cell r="BI544">
            <v>157.16999999999999</v>
          </cell>
          <cell r="BN544">
            <v>493.78</v>
          </cell>
          <cell r="BO544">
            <v>4</v>
          </cell>
          <cell r="BP544" t="str">
            <v>FORFAIT</v>
          </cell>
          <cell r="BQ544">
            <v>67</v>
          </cell>
          <cell r="BR544">
            <v>7.3698507462686562</v>
          </cell>
          <cell r="BU544">
            <v>800</v>
          </cell>
          <cell r="BX544" t="str">
            <v>INT</v>
          </cell>
          <cell r="CP544" t="str">
            <v>NON</v>
          </cell>
          <cell r="DT544" t="str">
            <v/>
          </cell>
          <cell r="DX544">
            <v>0</v>
          </cell>
        </row>
        <row r="545">
          <cell r="C545" t="str">
            <v>H2X393E00187</v>
          </cell>
          <cell r="D545" t="str">
            <v>MATERIEL</v>
          </cell>
          <cell r="E545" t="str">
            <v>INACTIF</v>
          </cell>
          <cell r="F545" t="str">
            <v/>
          </cell>
          <cell r="G545" t="str">
            <v>mutation Alencon 27/07/18</v>
          </cell>
          <cell r="H545" t="str">
            <v>LARIVIERE</v>
          </cell>
          <cell r="I545" t="str">
            <v>SAINT QUENTIN</v>
          </cell>
          <cell r="J545" t="str">
            <v>NORD OUEST</v>
          </cell>
          <cell r="K545" t="str">
            <v>04Rf</v>
          </cell>
          <cell r="L545" t="str">
            <v/>
          </cell>
          <cell r="M545">
            <v>2018</v>
          </cell>
          <cell r="N545" t="str">
            <v>TRANSFERT</v>
          </cell>
          <cell r="O545" t="str">
            <v>08.DOSSIER CLOT</v>
          </cell>
          <cell r="P545" t="str">
            <v>CHA</v>
          </cell>
          <cell r="Q545" t="str">
            <v>FRONTAL STANDARD</v>
          </cell>
          <cell r="R545" t="str">
            <v>FENWICK</v>
          </cell>
          <cell r="S545" t="str">
            <v>H30D</v>
          </cell>
          <cell r="T545" t="str">
            <v>GASOIL</v>
          </cell>
          <cell r="V545" t="str">
            <v>POSITIONNEUR</v>
          </cell>
          <cell r="X545">
            <v>3</v>
          </cell>
          <cell r="AD545">
            <v>41791</v>
          </cell>
          <cell r="AE545">
            <v>41771</v>
          </cell>
          <cell r="AG545">
            <v>41791</v>
          </cell>
          <cell r="AI545">
            <v>43307</v>
          </cell>
          <cell r="AJ545">
            <v>43282</v>
          </cell>
          <cell r="AK545">
            <v>2018</v>
          </cell>
          <cell r="AL545">
            <v>3</v>
          </cell>
          <cell r="AM545">
            <v>43126</v>
          </cell>
          <cell r="AO545">
            <v>12</v>
          </cell>
          <cell r="AQ545" t="str">
            <v>LLD</v>
          </cell>
          <cell r="AR545" t="str">
            <v>FENWICK LEASE</v>
          </cell>
          <cell r="AS545" t="str">
            <v>FENWICK LEASE</v>
          </cell>
          <cell r="AT545" t="str">
            <v/>
          </cell>
          <cell r="AU545" t="str">
            <v>001127740-00</v>
          </cell>
          <cell r="AV545" t="str">
            <v>OUI</v>
          </cell>
          <cell r="AW545" t="str">
            <v>SIG</v>
          </cell>
          <cell r="AX545">
            <v>61384</v>
          </cell>
          <cell r="AY545" t="str">
            <v>CTR</v>
          </cell>
          <cell r="AZ545" t="str">
            <v/>
          </cell>
          <cell r="BA545">
            <v>84</v>
          </cell>
          <cell r="BB545" t="str">
            <v>NON</v>
          </cell>
          <cell r="BC545" t="str">
            <v>OUI</v>
          </cell>
          <cell r="BD545" t="str">
            <v>PREVENTIF ET CURATIF</v>
          </cell>
          <cell r="BE545" t="str">
            <v/>
          </cell>
          <cell r="BF545" t="str">
            <v>OUI</v>
          </cell>
          <cell r="BG545">
            <v>514.24</v>
          </cell>
          <cell r="BH545">
            <v>353</v>
          </cell>
          <cell r="BI545">
            <v>161.24</v>
          </cell>
          <cell r="BN545">
            <v>510</v>
          </cell>
          <cell r="BO545">
            <v>4.24</v>
          </cell>
          <cell r="BP545" t="str">
            <v>FORFAIT</v>
          </cell>
          <cell r="BQ545">
            <v>67</v>
          </cell>
          <cell r="BR545">
            <v>7.6752238805970148</v>
          </cell>
          <cell r="BU545">
            <v>800</v>
          </cell>
          <cell r="BW545">
            <v>2666</v>
          </cell>
          <cell r="BX545" t="str">
            <v>INT</v>
          </cell>
          <cell r="CP545" t="str">
            <v>NON</v>
          </cell>
          <cell r="DS545">
            <v>44151</v>
          </cell>
          <cell r="DT545">
            <v>44332</v>
          </cell>
          <cell r="DV545">
            <v>34.179487179487182</v>
          </cell>
          <cell r="DW545">
            <v>410.15384615384619</v>
          </cell>
          <cell r="DX545">
            <v>2871.0769230769233</v>
          </cell>
        </row>
        <row r="546">
          <cell r="C546" t="str">
            <v>517323D00058</v>
          </cell>
          <cell r="D546" t="str">
            <v>MATERIEL</v>
          </cell>
          <cell r="E546" t="str">
            <v>INACTIF</v>
          </cell>
          <cell r="F546" t="str">
            <v/>
          </cell>
          <cell r="G546" t="str">
            <v>REPRISE LOUEUR MAI 2020. RECU FAC 300€ DDE AVOIR</v>
          </cell>
          <cell r="H546" t="str">
            <v>LARIVIERE</v>
          </cell>
          <cell r="I546" t="str">
            <v>SAUMUR</v>
          </cell>
          <cell r="J546" t="str">
            <v>CENTRE OUEST</v>
          </cell>
          <cell r="K546">
            <v>463</v>
          </cell>
          <cell r="L546" t="str">
            <v>RENOUVELLEMENT</v>
          </cell>
          <cell r="M546">
            <v>2020</v>
          </cell>
          <cell r="N546" t="str">
            <v>RENOUVELLEMENT</v>
          </cell>
          <cell r="O546" t="str">
            <v>08.DOSSIER CLOT</v>
          </cell>
          <cell r="P546" t="str">
            <v>CHA</v>
          </cell>
          <cell r="R546" t="str">
            <v>STILL</v>
          </cell>
          <cell r="S546" t="str">
            <v>RX70.30</v>
          </cell>
          <cell r="T546" t="str">
            <v>GASOIL</v>
          </cell>
          <cell r="V546" t="str">
            <v/>
          </cell>
          <cell r="W546" t="str">
            <v/>
          </cell>
          <cell r="X546">
            <v>3</v>
          </cell>
          <cell r="AD546">
            <v>43586</v>
          </cell>
          <cell r="AE546">
            <v>41372</v>
          </cell>
          <cell r="AG546">
            <v>43586</v>
          </cell>
          <cell r="AI546">
            <v>43951</v>
          </cell>
          <cell r="AJ546">
            <v>43922</v>
          </cell>
          <cell r="AK546">
            <v>2020</v>
          </cell>
          <cell r="AL546">
            <v>1</v>
          </cell>
          <cell r="AM546">
            <v>43830</v>
          </cell>
          <cell r="AN546">
            <v>43672</v>
          </cell>
          <cell r="AO546">
            <v>12</v>
          </cell>
          <cell r="AP546">
            <v>43951</v>
          </cell>
          <cell r="AQ546" t="str">
            <v>LLD</v>
          </cell>
          <cell r="AR546" t="str">
            <v>STILL LOCATION</v>
          </cell>
          <cell r="AS546" t="str">
            <v>STILL LOCATION</v>
          </cell>
          <cell r="AT546" t="str">
            <v/>
          </cell>
          <cell r="AU546" t="str">
            <v>836702</v>
          </cell>
          <cell r="AV546" t="str">
            <v>OUI</v>
          </cell>
          <cell r="AW546" t="str">
            <v>1ER JANVIER</v>
          </cell>
          <cell r="AX546">
            <v>49200</v>
          </cell>
          <cell r="AY546" t="str">
            <v>CTR</v>
          </cell>
          <cell r="AZ546" t="str">
            <v/>
          </cell>
          <cell r="BA546">
            <v>84</v>
          </cell>
          <cell r="BB546" t="str">
            <v>NON</v>
          </cell>
          <cell r="BC546" t="str">
            <v>OUI</v>
          </cell>
          <cell r="BD546" t="str">
            <v>PREVENTIF ET CURATIF</v>
          </cell>
          <cell r="BE546" t="str">
            <v>NON</v>
          </cell>
          <cell r="BF546" t="str">
            <v>OUI</v>
          </cell>
          <cell r="BG546">
            <v>595.52</v>
          </cell>
          <cell r="BH546">
            <v>595.52</v>
          </cell>
          <cell r="BI546">
            <v>0</v>
          </cell>
          <cell r="BN546">
            <v>584</v>
          </cell>
          <cell r="BO546">
            <v>0</v>
          </cell>
          <cell r="BP546" t="str">
            <v>FORFAIT</v>
          </cell>
          <cell r="BQ546">
            <v>67</v>
          </cell>
          <cell r="BR546">
            <v>8.8883582089552231</v>
          </cell>
          <cell r="BU546">
            <v>800</v>
          </cell>
          <cell r="BX546" t="str">
            <v>INT</v>
          </cell>
          <cell r="CP546" t="str">
            <v>NON</v>
          </cell>
          <cell r="DT546" t="str">
            <v/>
          </cell>
          <cell r="DX546">
            <v>0</v>
          </cell>
        </row>
        <row r="547">
          <cell r="C547" t="str">
            <v>H21202X02866</v>
          </cell>
          <cell r="D547" t="str">
            <v>MATERIEL</v>
          </cell>
          <cell r="E547" t="str">
            <v>ACTIF</v>
          </cell>
          <cell r="F547" t="str">
            <v>Contrat SG/loueur</v>
          </cell>
          <cell r="H547" t="str">
            <v>LARIVIERE</v>
          </cell>
          <cell r="I547" t="str">
            <v>SAUMUR</v>
          </cell>
          <cell r="J547" t="str">
            <v>CENTRE OUEST</v>
          </cell>
          <cell r="K547">
            <v>463</v>
          </cell>
          <cell r="L547" t="str">
            <v/>
          </cell>
          <cell r="M547" t="str">
            <v/>
          </cell>
          <cell r="O547" t="str">
            <v/>
          </cell>
          <cell r="P547" t="str">
            <v>CHA</v>
          </cell>
          <cell r="Q547" t="str">
            <v>FRONTAL TRIPLEX</v>
          </cell>
          <cell r="R547" t="str">
            <v>FENWICK</v>
          </cell>
          <cell r="S547" t="str">
            <v>H30D</v>
          </cell>
          <cell r="T547" t="str">
            <v>GASOIL</v>
          </cell>
          <cell r="V547" t="str">
            <v>POSITIONNEUR</v>
          </cell>
          <cell r="X547">
            <v>3</v>
          </cell>
          <cell r="AB547" t="str">
            <v>4 980 mm</v>
          </cell>
          <cell r="AC547">
            <v>43731</v>
          </cell>
          <cell r="AD547">
            <v>43928</v>
          </cell>
          <cell r="AE547">
            <v>44154</v>
          </cell>
          <cell r="AF547">
            <v>44154</v>
          </cell>
          <cell r="AG547">
            <v>44166</v>
          </cell>
          <cell r="AI547">
            <v>46721</v>
          </cell>
          <cell r="AJ547">
            <v>46692</v>
          </cell>
          <cell r="AK547">
            <v>2027</v>
          </cell>
          <cell r="AL547">
            <v>3</v>
          </cell>
          <cell r="AM547">
            <v>46539</v>
          </cell>
          <cell r="AO547">
            <v>12</v>
          </cell>
          <cell r="AQ547" t="str">
            <v>LLD</v>
          </cell>
          <cell r="AR547" t="str">
            <v>FENWICK LEASE</v>
          </cell>
          <cell r="AS547" t="str">
            <v>FENWICK LEASE</v>
          </cell>
          <cell r="AT547" t="str">
            <v>2020LACH14</v>
          </cell>
          <cell r="AU547" t="str">
            <v>001702170-00</v>
          </cell>
          <cell r="AV547" t="str">
            <v>OUI</v>
          </cell>
          <cell r="AW547" t="str">
            <v>1ER JANVIER</v>
          </cell>
          <cell r="AX547">
            <v>84628</v>
          </cell>
          <cell r="AY547" t="str">
            <v>CTR</v>
          </cell>
          <cell r="AZ547" t="str">
            <v/>
          </cell>
          <cell r="BA547">
            <v>84</v>
          </cell>
          <cell r="BB547" t="str">
            <v>NON</v>
          </cell>
          <cell r="BC547" t="str">
            <v>OUI</v>
          </cell>
          <cell r="BD547" t="str">
            <v>PREVENTIF ET CURATIF</v>
          </cell>
          <cell r="BE547" t="str">
            <v>NON</v>
          </cell>
          <cell r="BF547" t="str">
            <v>OUI</v>
          </cell>
          <cell r="BG547">
            <v>571.73</v>
          </cell>
          <cell r="BH547">
            <v>405.28</v>
          </cell>
          <cell r="BI547">
            <v>166.45</v>
          </cell>
          <cell r="BN547" t="str">
            <v/>
          </cell>
          <cell r="BO547">
            <v>4.24</v>
          </cell>
          <cell r="BP547" t="str">
            <v>FORFAIT</v>
          </cell>
          <cell r="BQ547">
            <v>67</v>
          </cell>
          <cell r="BR547">
            <v>8.5332835820895525</v>
          </cell>
          <cell r="BU547">
            <v>800</v>
          </cell>
          <cell r="BV547">
            <v>5600</v>
          </cell>
          <cell r="BW547">
            <v>1</v>
          </cell>
          <cell r="BX547" t="str">
            <v>INT</v>
          </cell>
          <cell r="CP547" t="str">
            <v>RC</v>
          </cell>
          <cell r="DS547">
            <v>44154</v>
          </cell>
          <cell r="DT547">
            <v>44335</v>
          </cell>
          <cell r="DV547">
            <v>0</v>
          </cell>
          <cell r="DW547">
            <v>0</v>
          </cell>
          <cell r="DX547">
            <v>0</v>
          </cell>
        </row>
        <row r="548">
          <cell r="C548" t="str">
            <v>Renouv 517323D00058</v>
          </cell>
          <cell r="D548" t="str">
            <v>COMMANDE</v>
          </cell>
          <cell r="E548" t="str">
            <v>INACTIF</v>
          </cell>
          <cell r="H548" t="str">
            <v>LARIVIERE</v>
          </cell>
          <cell r="I548" t="str">
            <v>SAUMUR</v>
          </cell>
          <cell r="J548" t="str">
            <v>CENTRE OUEST</v>
          </cell>
          <cell r="K548">
            <v>463</v>
          </cell>
          <cell r="L548" t="str">
            <v/>
          </cell>
          <cell r="M548" t="str">
            <v/>
          </cell>
          <cell r="O548" t="str">
            <v/>
          </cell>
          <cell r="P548" t="str">
            <v>CHA</v>
          </cell>
          <cell r="Q548" t="str">
            <v>FRONTAL TRIPLEX</v>
          </cell>
          <cell r="R548" t="str">
            <v>FENWICK</v>
          </cell>
          <cell r="S548" t="str">
            <v>H30D</v>
          </cell>
          <cell r="T548" t="str">
            <v>GASOIL</v>
          </cell>
          <cell r="V548" t="str">
            <v>POSITIONNEUR</v>
          </cell>
          <cell r="X548">
            <v>3</v>
          </cell>
          <cell r="AB548" t="str">
            <v>4 980 mm</v>
          </cell>
          <cell r="AC548">
            <v>43731</v>
          </cell>
          <cell r="AD548">
            <v>43928</v>
          </cell>
          <cell r="AE548">
            <v>44136</v>
          </cell>
          <cell r="AG548">
            <v>43928</v>
          </cell>
          <cell r="AI548">
            <v>44165</v>
          </cell>
          <cell r="AJ548">
            <v>44136</v>
          </cell>
          <cell r="AK548">
            <v>2020</v>
          </cell>
          <cell r="AL548" t="str">
            <v/>
          </cell>
          <cell r="AO548" t="str">
            <v/>
          </cell>
          <cell r="AQ548" t="str">
            <v>LLD</v>
          </cell>
          <cell r="AR548" t="str">
            <v>FENWICK LEASE</v>
          </cell>
          <cell r="AS548" t="str">
            <v>FENWICK LEASE</v>
          </cell>
          <cell r="AT548" t="str">
            <v>2020LACH14</v>
          </cell>
          <cell r="AU548" t="str">
            <v>001702170-00</v>
          </cell>
          <cell r="AV548" t="str">
            <v/>
          </cell>
          <cell r="AW548" t="str">
            <v/>
          </cell>
          <cell r="AX548" t="str">
            <v/>
          </cell>
          <cell r="AY548" t="str">
            <v>CTR</v>
          </cell>
          <cell r="AZ548" t="str">
            <v/>
          </cell>
          <cell r="BA548">
            <v>84</v>
          </cell>
          <cell r="BB548" t="str">
            <v>NON</v>
          </cell>
          <cell r="BC548" t="str">
            <v>OUI</v>
          </cell>
          <cell r="BD548" t="str">
            <v>PREVENTIF ET CURATIF</v>
          </cell>
          <cell r="BE548" t="str">
            <v>NON</v>
          </cell>
          <cell r="BF548" t="str">
            <v>OUI</v>
          </cell>
          <cell r="BG548">
            <v>571.73</v>
          </cell>
          <cell r="BH548">
            <v>405.28</v>
          </cell>
          <cell r="BI548">
            <v>166.45</v>
          </cell>
          <cell r="BN548" t="str">
            <v/>
          </cell>
          <cell r="BO548">
            <v>4.24</v>
          </cell>
          <cell r="BP548" t="str">
            <v>FORFAIT</v>
          </cell>
          <cell r="BQ548">
            <v>67</v>
          </cell>
          <cell r="BR548">
            <v>8.5332835820895525</v>
          </cell>
          <cell r="BU548">
            <v>800</v>
          </cell>
          <cell r="BX548" t="str">
            <v>INT</v>
          </cell>
          <cell r="CP548" t="str">
            <v>NON</v>
          </cell>
          <cell r="DT548" t="str">
            <v/>
          </cell>
          <cell r="DX548">
            <v>0</v>
          </cell>
        </row>
        <row r="549">
          <cell r="C549" t="str">
            <v>Renouv 517323D00058</v>
          </cell>
          <cell r="D549" t="str">
            <v>ENGAGEMENT</v>
          </cell>
          <cell r="E549" t="str">
            <v>INACTIF</v>
          </cell>
          <cell r="H549" t="str">
            <v>LARIVIERE</v>
          </cell>
          <cell r="I549" t="str">
            <v>SAUMUR</v>
          </cell>
          <cell r="J549" t="str">
            <v>CENTRE OUEST</v>
          </cell>
          <cell r="K549">
            <v>463</v>
          </cell>
          <cell r="P549" t="str">
            <v>CHA</v>
          </cell>
          <cell r="Q549" t="str">
            <v>FRONTAL TRIPLEX</v>
          </cell>
          <cell r="R549" t="str">
            <v>FENWICK</v>
          </cell>
          <cell r="S549" t="str">
            <v>H30D</v>
          </cell>
          <cell r="T549" t="str">
            <v>GASOIL</v>
          </cell>
          <cell r="V549" t="str">
            <v>POSITIONNEUR</v>
          </cell>
          <cell r="W549" t="str">
            <v>(CHA) DOSSERET</v>
          </cell>
          <cell r="X549">
            <v>3</v>
          </cell>
          <cell r="AC549">
            <v>43731</v>
          </cell>
          <cell r="AD549">
            <v>43928</v>
          </cell>
          <cell r="AE549">
            <v>44136</v>
          </cell>
          <cell r="AI549">
            <v>44136</v>
          </cell>
          <cell r="AJ549">
            <v>44136</v>
          </cell>
          <cell r="AK549">
            <v>2020</v>
          </cell>
          <cell r="AL549" t="str">
            <v/>
          </cell>
          <cell r="AM549" t="str">
            <v/>
          </cell>
          <cell r="AO549" t="str">
            <v/>
          </cell>
          <cell r="AQ549" t="str">
            <v>LLD</v>
          </cell>
          <cell r="AR549" t="str">
            <v>FENWICK LEASE</v>
          </cell>
          <cell r="AS549" t="str">
            <v>FENWICK LEASE</v>
          </cell>
          <cell r="AT549" t="str">
            <v>2020LACH14</v>
          </cell>
          <cell r="AY549" t="str">
            <v>CTR</v>
          </cell>
          <cell r="BA549">
            <v>84</v>
          </cell>
          <cell r="BB549" t="str">
            <v>NON</v>
          </cell>
          <cell r="BC549" t="str">
            <v>OUI</v>
          </cell>
          <cell r="BD549" t="str">
            <v>PREVENTIF ET CURATIF</v>
          </cell>
          <cell r="BE549" t="str">
            <v>NON</v>
          </cell>
          <cell r="BF549" t="str">
            <v>OUI</v>
          </cell>
          <cell r="BG549">
            <v>571.73</v>
          </cell>
          <cell r="BH549">
            <v>405.28</v>
          </cell>
          <cell r="BI549">
            <v>166.45</v>
          </cell>
          <cell r="BN549">
            <v>595.52</v>
          </cell>
          <cell r="BO549">
            <v>4.24</v>
          </cell>
          <cell r="BP549" t="str">
            <v>FORFAIT</v>
          </cell>
          <cell r="BQ549">
            <v>67</v>
          </cell>
          <cell r="BR549">
            <v>8.5332835820895525</v>
          </cell>
          <cell r="BU549">
            <v>800</v>
          </cell>
          <cell r="BX549" t="str">
            <v>INT</v>
          </cell>
          <cell r="CP549" t="str">
            <v>NON</v>
          </cell>
          <cell r="DT549" t="str">
            <v/>
          </cell>
          <cell r="DX549">
            <v>0</v>
          </cell>
        </row>
        <row r="550">
          <cell r="C550" t="str">
            <v>H2X393B04011</v>
          </cell>
          <cell r="D550" t="str">
            <v>MATERIEL</v>
          </cell>
          <cell r="E550" t="str">
            <v>INACTIF</v>
          </cell>
          <cell r="G550" t="str">
            <v>CHARIOT DE PARC</v>
          </cell>
          <cell r="H550" t="str">
            <v>LARIVIERE</v>
          </cell>
          <cell r="I550" t="str">
            <v>SAUMUR</v>
          </cell>
          <cell r="J550" t="str">
            <v>CENTRE OUEST</v>
          </cell>
          <cell r="K550">
            <v>463</v>
          </cell>
          <cell r="L550" t="str">
            <v/>
          </cell>
          <cell r="M550">
            <v>2020</v>
          </cell>
          <cell r="N550" t="str">
            <v>RENOUVELLEMENT</v>
          </cell>
          <cell r="O550" t="str">
            <v>08.DOSSIER CLOT</v>
          </cell>
          <cell r="P550" t="str">
            <v>CHA</v>
          </cell>
          <cell r="Q550" t="str">
            <v>FRONTAL TRIPLEX</v>
          </cell>
          <cell r="R550" t="str">
            <v>FENWICK</v>
          </cell>
          <cell r="S550" t="str">
            <v>H30D</v>
          </cell>
          <cell r="T550" t="str">
            <v>GASOIL</v>
          </cell>
          <cell r="V550" t="str">
            <v>POSITIONNEUR</v>
          </cell>
          <cell r="X550">
            <v>3</v>
          </cell>
          <cell r="AD550">
            <v>43936</v>
          </cell>
          <cell r="AE550">
            <v>43936</v>
          </cell>
          <cell r="AG550">
            <v>43936</v>
          </cell>
          <cell r="AI550">
            <v>44165</v>
          </cell>
          <cell r="AJ550">
            <v>44136</v>
          </cell>
          <cell r="AK550">
            <v>2020</v>
          </cell>
          <cell r="AL550" t="str">
            <v/>
          </cell>
          <cell r="AN550" t="str">
            <v>PARC</v>
          </cell>
          <cell r="AO550" t="str">
            <v/>
          </cell>
          <cell r="AP550">
            <v>44160</v>
          </cell>
          <cell r="AQ550" t="str">
            <v>LLD PARC</v>
          </cell>
          <cell r="AR550" t="str">
            <v>LOIRE OCEAN MANUTENTION</v>
          </cell>
          <cell r="AS550" t="str">
            <v>LOIRE OCEAN MANUTENTION</v>
          </cell>
          <cell r="AT550" t="str">
            <v>2020LACH14</v>
          </cell>
          <cell r="AU550" t="str">
            <v>NA00014665</v>
          </cell>
          <cell r="AV550" t="str">
            <v>NON</v>
          </cell>
          <cell r="AW550" t="str">
            <v>NON</v>
          </cell>
          <cell r="AX550" t="str">
            <v/>
          </cell>
          <cell r="AY550" t="str">
            <v>CTAT</v>
          </cell>
          <cell r="AZ550" t="str">
            <v/>
          </cell>
          <cell r="BA550">
            <v>4</v>
          </cell>
          <cell r="BB550" t="str">
            <v>NON</v>
          </cell>
          <cell r="BC550" t="str">
            <v>OUI</v>
          </cell>
          <cell r="BD550" t="str">
            <v>PREVENTIF ET CURATIF</v>
          </cell>
          <cell r="BE550" t="str">
            <v>NON</v>
          </cell>
          <cell r="BF550" t="str">
            <v>OUI</v>
          </cell>
          <cell r="BG550">
            <v>571.73</v>
          </cell>
          <cell r="BH550">
            <v>405.28</v>
          </cell>
          <cell r="BI550">
            <v>166.45</v>
          </cell>
          <cell r="BN550" t="str">
            <v/>
          </cell>
          <cell r="BO550">
            <v>4.24</v>
          </cell>
          <cell r="BP550" t="str">
            <v>FORFAIT</v>
          </cell>
          <cell r="BQ550">
            <v>67</v>
          </cell>
          <cell r="BR550">
            <v>8.5332835820895525</v>
          </cell>
          <cell r="BU550">
            <v>800</v>
          </cell>
          <cell r="BX550" t="str">
            <v>INT</v>
          </cell>
          <cell r="CP550" t="str">
            <v>NON</v>
          </cell>
          <cell r="DT550" t="str">
            <v/>
          </cell>
          <cell r="DX550">
            <v>0</v>
          </cell>
        </row>
        <row r="551">
          <cell r="C551" t="str">
            <v>H2X393D55116</v>
          </cell>
          <cell r="D551" t="str">
            <v>MATERIEL</v>
          </cell>
          <cell r="E551" t="str">
            <v>INACTIF</v>
          </cell>
          <cell r="G551" t="str">
            <v>le 07/08/19 toujours des problèmes technique et pas de solutions !!!! LE 04/11/19 vu avec Nicolas ok lancement DE pour remplacement anticipé (2020LACH22) - 8/01n suite rdv S.GROSBOIS relance pour anticipation / ARRET PAR ANTICIPATION</v>
          </cell>
          <cell r="H551" t="str">
            <v>LARIVIERE</v>
          </cell>
          <cell r="I551" t="str">
            <v>STRASBOURG</v>
          </cell>
          <cell r="J551" t="str">
            <v>EST</v>
          </cell>
          <cell r="K551" t="str">
            <v>02L</v>
          </cell>
          <cell r="L551" t="str">
            <v>RENOUVELLEMENT</v>
          </cell>
          <cell r="M551">
            <v>2020</v>
          </cell>
          <cell r="N551" t="str">
            <v>RENOUVELLEMENT</v>
          </cell>
          <cell r="O551" t="str">
            <v>08.DOSSIER CLOT</v>
          </cell>
          <cell r="P551" t="str">
            <v>CHA</v>
          </cell>
          <cell r="R551" t="str">
            <v>FENWICK</v>
          </cell>
          <cell r="S551" t="str">
            <v>H30D</v>
          </cell>
          <cell r="T551" t="str">
            <v>GASOIL</v>
          </cell>
          <cell r="V551" t="str">
            <v/>
          </cell>
          <cell r="W551" t="str">
            <v/>
          </cell>
          <cell r="X551">
            <v>3</v>
          </cell>
          <cell r="AD551">
            <v>41730</v>
          </cell>
          <cell r="AE551">
            <v>41729</v>
          </cell>
          <cell r="AG551">
            <v>41730</v>
          </cell>
          <cell r="AI551">
            <v>44286</v>
          </cell>
          <cell r="AJ551">
            <v>44256</v>
          </cell>
          <cell r="AK551">
            <v>2021</v>
          </cell>
          <cell r="AL551">
            <v>3</v>
          </cell>
          <cell r="AM551">
            <v>44106</v>
          </cell>
          <cell r="AN551">
            <v>44019</v>
          </cell>
          <cell r="AO551">
            <v>12</v>
          </cell>
          <cell r="AP551">
            <v>44074</v>
          </cell>
          <cell r="AQ551" t="str">
            <v>LLD</v>
          </cell>
          <cell r="AR551" t="str">
            <v>FENWICK LEASE</v>
          </cell>
          <cell r="AS551" t="str">
            <v>FENWICK LEASE</v>
          </cell>
          <cell r="AT551" t="str">
            <v/>
          </cell>
          <cell r="AU551" t="str">
            <v>001127738-00</v>
          </cell>
          <cell r="AV551" t="str">
            <v>OUI</v>
          </cell>
          <cell r="AW551" t="str">
            <v>SIG</v>
          </cell>
          <cell r="AX551">
            <v>61384</v>
          </cell>
          <cell r="AY551" t="str">
            <v>CTR</v>
          </cell>
          <cell r="AZ551" t="str">
            <v/>
          </cell>
          <cell r="BA551">
            <v>84</v>
          </cell>
          <cell r="BB551" t="str">
            <v>NON</v>
          </cell>
          <cell r="BC551" t="str">
            <v>OUI</v>
          </cell>
          <cell r="BD551" t="str">
            <v>PREVENTIF ET CURATIF</v>
          </cell>
          <cell r="BE551" t="str">
            <v>NON</v>
          </cell>
          <cell r="BF551" t="str">
            <v>OUI</v>
          </cell>
          <cell r="BG551">
            <v>514.24</v>
          </cell>
          <cell r="BH551">
            <v>353</v>
          </cell>
          <cell r="BI551">
            <v>161.24</v>
          </cell>
          <cell r="BN551">
            <v>510</v>
          </cell>
          <cell r="BO551">
            <v>4.24</v>
          </cell>
          <cell r="BP551" t="str">
            <v>FORFAIT</v>
          </cell>
          <cell r="BQ551">
            <v>67</v>
          </cell>
          <cell r="BR551">
            <v>7.6752238805970148</v>
          </cell>
          <cell r="BU551">
            <v>800</v>
          </cell>
          <cell r="BW551">
            <v>2588</v>
          </cell>
          <cell r="BX551" t="str">
            <v>INT</v>
          </cell>
          <cell r="CP551" t="str">
            <v>NON</v>
          </cell>
          <cell r="DS551">
            <v>43776</v>
          </cell>
          <cell r="DT551">
            <v>43958</v>
          </cell>
          <cell r="DV551">
            <v>38.626865671641788</v>
          </cell>
          <cell r="DW551">
            <v>463.52238805970148</v>
          </cell>
          <cell r="DX551">
            <v>3244.6567164179105</v>
          </cell>
        </row>
        <row r="552">
          <cell r="C552" t="str">
            <v>FD25J173638</v>
          </cell>
          <cell r="D552" t="str">
            <v>MATERIEL</v>
          </cell>
          <cell r="E552" t="str">
            <v>ACTIF</v>
          </cell>
          <cell r="F552" t="str">
            <v/>
          </cell>
          <cell r="G552" t="str">
            <v>Le 16/09/19 suite point avec Laurent Guilleau  va transférer le chariot sur Strasbourg à la suite des multiples pannes de leur chariots / le 23/09/19 relance Emmanuel ILTIS si date prévue (il me tient informé) - le 07/10/19 mutation ce jour + Transfert assurance ok au 07/10</v>
          </cell>
          <cell r="H552" t="str">
            <v>LARIVIERE</v>
          </cell>
          <cell r="I552" t="str">
            <v>STRASBOURG</v>
          </cell>
          <cell r="J552" t="str">
            <v>EST</v>
          </cell>
          <cell r="K552" t="str">
            <v>02L</v>
          </cell>
          <cell r="L552" t="str">
            <v/>
          </cell>
          <cell r="M552" t="str">
            <v/>
          </cell>
          <cell r="O552" t="str">
            <v/>
          </cell>
          <cell r="P552" t="str">
            <v>CHA</v>
          </cell>
          <cell r="R552" t="str">
            <v>YANG</v>
          </cell>
          <cell r="S552" t="str">
            <v/>
          </cell>
          <cell r="T552" t="str">
            <v>GASOIL</v>
          </cell>
          <cell r="V552" t="str">
            <v/>
          </cell>
          <cell r="W552" t="str">
            <v/>
          </cell>
          <cell r="X552">
            <v>2.5</v>
          </cell>
          <cell r="AD552">
            <v>43746</v>
          </cell>
          <cell r="AG552">
            <v>43746</v>
          </cell>
          <cell r="AI552">
            <v>73050</v>
          </cell>
          <cell r="AJ552">
            <v>73020</v>
          </cell>
          <cell r="AK552">
            <v>2099</v>
          </cell>
          <cell r="AL552">
            <v>0</v>
          </cell>
          <cell r="AM552" t="str">
            <v/>
          </cell>
          <cell r="AO552">
            <v>0</v>
          </cell>
          <cell r="AQ552" t="str">
            <v>PROPRIETE</v>
          </cell>
          <cell r="AR552" t="str">
            <v>PROPRIETE</v>
          </cell>
          <cell r="AS552" t="str">
            <v>PROPRIETE</v>
          </cell>
          <cell r="AT552" t="str">
            <v/>
          </cell>
          <cell r="AU552" t="str">
            <v>PROPRIETE</v>
          </cell>
          <cell r="AV552" t="str">
            <v>NON</v>
          </cell>
          <cell r="AW552" t="str">
            <v>NON</v>
          </cell>
          <cell r="AY552" t="str">
            <v>CTR</v>
          </cell>
          <cell r="AZ552" t="str">
            <v>MUTA INTERNE</v>
          </cell>
          <cell r="BA552">
            <v>0</v>
          </cell>
          <cell r="BB552" t="str">
            <v>NON</v>
          </cell>
          <cell r="BC552" t="str">
            <v>NON</v>
          </cell>
          <cell r="BD552" t="str">
            <v>NON</v>
          </cell>
          <cell r="BE552" t="str">
            <v>NON</v>
          </cell>
          <cell r="BF552" t="str">
            <v>NON</v>
          </cell>
          <cell r="BG552">
            <v>0</v>
          </cell>
          <cell r="BH552">
            <v>0</v>
          </cell>
          <cell r="BI552">
            <v>0</v>
          </cell>
          <cell r="BN552">
            <v>0</v>
          </cell>
          <cell r="BO552">
            <v>0</v>
          </cell>
          <cell r="BP552" t="str">
            <v>REEL</v>
          </cell>
          <cell r="BQ552">
            <v>0</v>
          </cell>
          <cell r="BR552">
            <v>0</v>
          </cell>
          <cell r="BU552">
            <v>0</v>
          </cell>
          <cell r="BW552">
            <v>1</v>
          </cell>
          <cell r="BX552" t="str">
            <v>INT</v>
          </cell>
          <cell r="CP552" t="str">
            <v>RC</v>
          </cell>
          <cell r="DT552" t="str">
            <v/>
          </cell>
          <cell r="DX552">
            <v>0</v>
          </cell>
        </row>
        <row r="553">
          <cell r="C553" t="str">
            <v>Renouv H2X393D55116</v>
          </cell>
          <cell r="D553" t="str">
            <v>COMMANDE</v>
          </cell>
          <cell r="E553" t="str">
            <v>INACTIF</v>
          </cell>
          <cell r="G553" t="str">
            <v xml:space="preserve"> </v>
          </cell>
          <cell r="H553" t="str">
            <v>LARIVIERE</v>
          </cell>
          <cell r="I553" t="str">
            <v>STRASBOURG</v>
          </cell>
          <cell r="J553" t="str">
            <v>EST</v>
          </cell>
          <cell r="K553" t="str">
            <v>02L</v>
          </cell>
          <cell r="L553" t="str">
            <v/>
          </cell>
          <cell r="M553" t="str">
            <v/>
          </cell>
          <cell r="O553" t="str">
            <v/>
          </cell>
          <cell r="P553" t="str">
            <v>CHA</v>
          </cell>
          <cell r="Q553" t="str">
            <v>FRONTAL STANDARD</v>
          </cell>
          <cell r="R553" t="str">
            <v>FENWICK</v>
          </cell>
          <cell r="S553" t="str">
            <v>E30</v>
          </cell>
          <cell r="T553" t="str">
            <v>ELECTRIQUE</v>
          </cell>
          <cell r="V553" t="str">
            <v>POSITIONNEUR</v>
          </cell>
          <cell r="W553" t="str">
            <v>(CHA) DOSSERET</v>
          </cell>
          <cell r="X553">
            <v>3</v>
          </cell>
          <cell r="AD553">
            <v>43907</v>
          </cell>
          <cell r="AE553">
            <v>44073</v>
          </cell>
          <cell r="AG553">
            <v>43907</v>
          </cell>
          <cell r="AI553">
            <v>44075</v>
          </cell>
          <cell r="AJ553">
            <v>44075</v>
          </cell>
          <cell r="AK553">
            <v>2020</v>
          </cell>
          <cell r="AL553" t="str">
            <v/>
          </cell>
          <cell r="AM553" t="str">
            <v/>
          </cell>
          <cell r="AO553" t="str">
            <v/>
          </cell>
          <cell r="AQ553" t="str">
            <v>LLD</v>
          </cell>
          <cell r="AR553" t="str">
            <v>FENWICK LEASE</v>
          </cell>
          <cell r="AS553" t="str">
            <v>LOIRE OCEAN MANUTENTION</v>
          </cell>
          <cell r="AT553" t="str">
            <v>2020LACH22</v>
          </cell>
          <cell r="AU553" t="str">
            <v>001702172-00</v>
          </cell>
          <cell r="AV553" t="str">
            <v/>
          </cell>
          <cell r="AW553" t="str">
            <v/>
          </cell>
          <cell r="AX553" t="str">
            <v/>
          </cell>
          <cell r="AY553" t="str">
            <v>CTR</v>
          </cell>
          <cell r="AZ553" t="str">
            <v/>
          </cell>
          <cell r="BA553">
            <v>84</v>
          </cell>
          <cell r="BB553" t="str">
            <v>NON</v>
          </cell>
          <cell r="BC553" t="str">
            <v>OUI</v>
          </cell>
          <cell r="BD553" t="str">
            <v>PREVENTIF ET CURATIF</v>
          </cell>
          <cell r="BE553" t="str">
            <v>NON</v>
          </cell>
          <cell r="BF553" t="str">
            <v>OUI</v>
          </cell>
          <cell r="BG553">
            <v>585.48</v>
          </cell>
          <cell r="BH553">
            <v>462.79</v>
          </cell>
          <cell r="BI553">
            <v>122.69</v>
          </cell>
          <cell r="BN553" t="str">
            <v/>
          </cell>
          <cell r="BO553">
            <v>4.24</v>
          </cell>
          <cell r="BP553" t="str">
            <v>FORFAIT</v>
          </cell>
          <cell r="BQ553">
            <v>67</v>
          </cell>
          <cell r="BR553">
            <v>8.7385074626865666</v>
          </cell>
          <cell r="BU553">
            <v>800</v>
          </cell>
          <cell r="BX553" t="str">
            <v>INT</v>
          </cell>
          <cell r="CP553" t="str">
            <v>NON</v>
          </cell>
          <cell r="DT553" t="str">
            <v/>
          </cell>
          <cell r="DX553">
            <v>0</v>
          </cell>
        </row>
        <row r="554">
          <cell r="C554" t="str">
            <v>Renouv H2X393D55116</v>
          </cell>
          <cell r="D554" t="str">
            <v>ENGAGEMENT</v>
          </cell>
          <cell r="E554" t="str">
            <v>INACTIF</v>
          </cell>
          <cell r="H554" t="str">
            <v>LARIVIERE</v>
          </cell>
          <cell r="I554" t="str">
            <v>STRASBOURG</v>
          </cell>
          <cell r="J554" t="str">
            <v>EST</v>
          </cell>
          <cell r="K554" t="str">
            <v>02L</v>
          </cell>
          <cell r="P554" t="str">
            <v>CHA</v>
          </cell>
          <cell r="Q554" t="str">
            <v>FRONTAL STANDARD</v>
          </cell>
          <cell r="R554" t="str">
            <v>FENWICK</v>
          </cell>
          <cell r="S554" t="str">
            <v>E30</v>
          </cell>
          <cell r="T554" t="str">
            <v>ELECTRIQUE</v>
          </cell>
          <cell r="V554" t="str">
            <v>POSITIONNEUR</v>
          </cell>
          <cell r="W554" t="str">
            <v>(CHA) DOSSERET</v>
          </cell>
          <cell r="X554">
            <v>3</v>
          </cell>
          <cell r="AC554">
            <v>43773</v>
          </cell>
          <cell r="AD554">
            <v>43907</v>
          </cell>
          <cell r="AE554">
            <v>44073</v>
          </cell>
          <cell r="AI554">
            <v>44075</v>
          </cell>
          <cell r="AJ554">
            <v>44075</v>
          </cell>
          <cell r="AK554">
            <v>2020</v>
          </cell>
          <cell r="AQ554" t="str">
            <v>LLD</v>
          </cell>
          <cell r="AR554" t="str">
            <v>FENWICK LEASE</v>
          </cell>
          <cell r="AS554" t="str">
            <v>FENWICK LEASE</v>
          </cell>
          <cell r="AT554" t="str">
            <v>2020LACH22</v>
          </cell>
          <cell r="AY554" t="str">
            <v>CTR</v>
          </cell>
          <cell r="BA554">
            <v>84</v>
          </cell>
          <cell r="BB554" t="str">
            <v>NON</v>
          </cell>
          <cell r="BC554" t="str">
            <v>OUI</v>
          </cell>
          <cell r="BD554" t="str">
            <v>PREVENTIF ET CURATIF</v>
          </cell>
          <cell r="BE554" t="str">
            <v>NON</v>
          </cell>
          <cell r="BF554" t="str">
            <v>OUI</v>
          </cell>
          <cell r="BG554">
            <v>585.48</v>
          </cell>
          <cell r="BH554">
            <v>462.79</v>
          </cell>
          <cell r="BI554">
            <v>122.69</v>
          </cell>
          <cell r="BN554">
            <v>514.24</v>
          </cell>
          <cell r="BO554">
            <v>4.24</v>
          </cell>
          <cell r="BP554" t="str">
            <v>FORFAIT</v>
          </cell>
          <cell r="BQ554">
            <v>67</v>
          </cell>
          <cell r="BR554">
            <v>8.7385074626865666</v>
          </cell>
          <cell r="BU554">
            <v>800</v>
          </cell>
          <cell r="BX554" t="str">
            <v>INT</v>
          </cell>
          <cell r="CP554" t="str">
            <v>NON</v>
          </cell>
          <cell r="DT554" t="str">
            <v/>
          </cell>
          <cell r="DX554">
            <v>0</v>
          </cell>
        </row>
        <row r="555">
          <cell r="C555" t="str">
            <v>H2X387X02684</v>
          </cell>
          <cell r="D555" t="str">
            <v>MATERIEL</v>
          </cell>
          <cell r="E555" t="str">
            <v>ACTIF</v>
          </cell>
          <cell r="G555" t="str">
            <v>CONTRAT LOUEUR</v>
          </cell>
          <cell r="H555" t="str">
            <v>LARIVIERE</v>
          </cell>
          <cell r="I555" t="str">
            <v>STRASBOURG</v>
          </cell>
          <cell r="J555" t="str">
            <v>EST</v>
          </cell>
          <cell r="K555" t="str">
            <v>02L</v>
          </cell>
          <cell r="P555" t="str">
            <v>CHA</v>
          </cell>
          <cell r="Q555" t="str">
            <v>FRONTAL STANDARD</v>
          </cell>
          <cell r="R555" t="str">
            <v>FENWICK</v>
          </cell>
          <cell r="S555" t="str">
            <v>E30</v>
          </cell>
          <cell r="T555" t="str">
            <v>ELECTRIQUE</v>
          </cell>
          <cell r="V555" t="str">
            <v>POSITIONNEUR</v>
          </cell>
          <cell r="W555" t="str">
            <v>(CHA) DOSSERET</v>
          </cell>
          <cell r="X555">
            <v>3</v>
          </cell>
          <cell r="AB555" t="str">
            <v>4495 mm</v>
          </cell>
          <cell r="AC555">
            <v>43773</v>
          </cell>
          <cell r="AD555">
            <v>43907</v>
          </cell>
          <cell r="AE555">
            <v>44075</v>
          </cell>
          <cell r="AF555">
            <v>44081</v>
          </cell>
          <cell r="AG555">
            <v>44075</v>
          </cell>
          <cell r="AI555">
            <v>46630</v>
          </cell>
          <cell r="AJ555">
            <v>46600</v>
          </cell>
          <cell r="AK555">
            <v>2027</v>
          </cell>
          <cell r="AL555">
            <v>3</v>
          </cell>
          <cell r="AM555">
            <v>46448</v>
          </cell>
          <cell r="AO555">
            <v>12</v>
          </cell>
          <cell r="AQ555" t="str">
            <v>LLD</v>
          </cell>
          <cell r="AR555" t="str">
            <v>FENWICK LEASE</v>
          </cell>
          <cell r="AS555" t="str">
            <v>FENWICK LEASE</v>
          </cell>
          <cell r="AT555" t="str">
            <v>2020LACH22</v>
          </cell>
          <cell r="AU555" t="str">
            <v>001702172-00</v>
          </cell>
          <cell r="AV555" t="str">
            <v>OUI</v>
          </cell>
          <cell r="AW555" t="str">
            <v>1ER JANVIER</v>
          </cell>
          <cell r="AX555">
            <v>73951</v>
          </cell>
          <cell r="AY555" t="str">
            <v>CTR</v>
          </cell>
          <cell r="AZ555" t="str">
            <v/>
          </cell>
          <cell r="BA555">
            <v>84</v>
          </cell>
          <cell r="BB555" t="str">
            <v>NON</v>
          </cell>
          <cell r="BC555" t="str">
            <v>OUI</v>
          </cell>
          <cell r="BD555" t="str">
            <v>PREVENTIF ET CURATIF</v>
          </cell>
          <cell r="BE555" t="str">
            <v>NON</v>
          </cell>
          <cell r="BF555" t="str">
            <v>OUI</v>
          </cell>
          <cell r="BG555">
            <v>585.48</v>
          </cell>
          <cell r="BH555">
            <v>462.79</v>
          </cell>
          <cell r="BI555">
            <v>122.69</v>
          </cell>
          <cell r="BN555" t="str">
            <v/>
          </cell>
          <cell r="BO555">
            <v>4.24</v>
          </cell>
          <cell r="BP555" t="str">
            <v>FORFAIT</v>
          </cell>
          <cell r="BQ555">
            <v>66.666666666666671</v>
          </cell>
          <cell r="BR555">
            <v>8.7821999999999996</v>
          </cell>
          <cell r="BU555">
            <v>800</v>
          </cell>
          <cell r="BV555">
            <v>5600</v>
          </cell>
          <cell r="BW555">
            <v>268</v>
          </cell>
          <cell r="BX555" t="str">
            <v>INT</v>
          </cell>
          <cell r="CP555" t="str">
            <v>RC</v>
          </cell>
          <cell r="DS555">
            <v>44260</v>
          </cell>
          <cell r="DT555">
            <v>44444</v>
          </cell>
          <cell r="DV555">
            <v>44.666666666666664</v>
          </cell>
          <cell r="DW555">
            <v>536</v>
          </cell>
          <cell r="DX555">
            <v>3752</v>
          </cell>
        </row>
        <row r="556">
          <cell r="C556" t="str">
            <v>NON DEFINIE</v>
          </cell>
          <cell r="D556" t="str">
            <v>DEMANDE</v>
          </cell>
          <cell r="E556" t="str">
            <v>INACTIF</v>
          </cell>
          <cell r="G556" t="str">
            <v>RAG hors budget  / refus du DR (mail 14/10)</v>
          </cell>
          <cell r="H556" t="str">
            <v>LARIVIERE</v>
          </cell>
          <cell r="I556" t="str">
            <v>STRASBOURG</v>
          </cell>
          <cell r="J556" t="str">
            <v>EST</v>
          </cell>
          <cell r="K556" t="str">
            <v>02L</v>
          </cell>
          <cell r="P556" t="str">
            <v>CHA</v>
          </cell>
          <cell r="Q556" t="str">
            <v>FRONTAL STANDARD</v>
          </cell>
          <cell r="R556" t="str">
            <v>FENWICK</v>
          </cell>
          <cell r="S556" t="str">
            <v>E30</v>
          </cell>
          <cell r="T556" t="str">
            <v>ELECTRIQUE</v>
          </cell>
          <cell r="V556" t="str">
            <v>POSITIONNEUR</v>
          </cell>
          <cell r="W556" t="str">
            <v>(CHA) DOSSERET</v>
          </cell>
          <cell r="X556">
            <v>3</v>
          </cell>
          <cell r="AQ556" t="str">
            <v>LLD</v>
          </cell>
          <cell r="AR556" t="str">
            <v>LOIRE OCEAN MANUTENTION</v>
          </cell>
          <cell r="AS556" t="str">
            <v>LOIRE OCEAN MANUTENTION</v>
          </cell>
          <cell r="DT556" t="str">
            <v/>
          </cell>
          <cell r="DX556">
            <v>0</v>
          </cell>
        </row>
        <row r="557">
          <cell r="C557" t="str">
            <v>H2X393B02419</v>
          </cell>
          <cell r="D557" t="str">
            <v>MATERIEL</v>
          </cell>
          <cell r="E557" t="str">
            <v>INACTIF</v>
          </cell>
          <cell r="F557" t="str">
            <v/>
          </cell>
          <cell r="G557" t="str">
            <v/>
          </cell>
          <cell r="H557" t="str">
            <v>LARIVIERE</v>
          </cell>
          <cell r="I557" t="str">
            <v>TARBES</v>
          </cell>
          <cell r="J557" t="str">
            <v>SUD OUEST</v>
          </cell>
          <cell r="K557" t="str">
            <v>K11</v>
          </cell>
          <cell r="L557" t="str">
            <v>RENOUVELLEMENT</v>
          </cell>
          <cell r="M557">
            <v>2018</v>
          </cell>
          <cell r="N557" t="str">
            <v>PROLONGATION</v>
          </cell>
          <cell r="O557" t="str">
            <v>08.DOSSIER CLOT</v>
          </cell>
          <cell r="P557" t="str">
            <v>CHA</v>
          </cell>
          <cell r="Q557" t="str">
            <v>FRONTAL STANDARD</v>
          </cell>
          <cell r="R557" t="str">
            <v>FENWICK</v>
          </cell>
          <cell r="S557" t="str">
            <v>H30D</v>
          </cell>
          <cell r="T557" t="str">
            <v>GASOIL</v>
          </cell>
          <cell r="V557" t="str">
            <v>SANS POSITIONNEUR</v>
          </cell>
          <cell r="X557">
            <v>3</v>
          </cell>
          <cell r="AD557">
            <v>40725</v>
          </cell>
          <cell r="AE557">
            <v>40711</v>
          </cell>
          <cell r="AG557">
            <v>40725</v>
          </cell>
          <cell r="AI557">
            <v>43281</v>
          </cell>
          <cell r="AJ557">
            <v>43252</v>
          </cell>
          <cell r="AK557">
            <v>2018</v>
          </cell>
          <cell r="AL557">
            <v>3</v>
          </cell>
          <cell r="AM557">
            <v>43099</v>
          </cell>
          <cell r="AN557">
            <v>42944</v>
          </cell>
          <cell r="AO557">
            <v>12</v>
          </cell>
          <cell r="AQ557" t="str">
            <v>LLD</v>
          </cell>
          <cell r="AR557" t="str">
            <v>LOIRE OCEAN MANUTENTION</v>
          </cell>
          <cell r="AS557" t="str">
            <v>LOIRE OCEAN MANUTENTION</v>
          </cell>
          <cell r="AT557" t="str">
            <v/>
          </cell>
          <cell r="AU557" t="str">
            <v>HS001414</v>
          </cell>
          <cell r="AV557" t="str">
            <v>OUI</v>
          </cell>
          <cell r="AW557" t="str">
            <v>1ER AOUT</v>
          </cell>
          <cell r="AX557">
            <v>55690</v>
          </cell>
          <cell r="AY557" t="str">
            <v>CTR</v>
          </cell>
          <cell r="AZ557" t="str">
            <v/>
          </cell>
          <cell r="BA557">
            <v>84</v>
          </cell>
          <cell r="BB557" t="str">
            <v>NON</v>
          </cell>
          <cell r="BC557" t="str">
            <v>OUI</v>
          </cell>
          <cell r="BD557" t="str">
            <v>PREVENTIF ET CURATIF</v>
          </cell>
          <cell r="BE557" t="str">
            <v>OUI</v>
          </cell>
          <cell r="BF557" t="str">
            <v>OUI</v>
          </cell>
          <cell r="BG557">
            <v>598.48</v>
          </cell>
          <cell r="BH557">
            <v>598.48</v>
          </cell>
          <cell r="BI557">
            <v>0</v>
          </cell>
          <cell r="BN557">
            <v>529</v>
          </cell>
          <cell r="BO557">
            <v>4.59</v>
          </cell>
          <cell r="BP557" t="str">
            <v>FORFAIT</v>
          </cell>
          <cell r="BQ557">
            <v>67</v>
          </cell>
          <cell r="BR557">
            <v>8.932537313432837</v>
          </cell>
          <cell r="BU557">
            <v>800</v>
          </cell>
          <cell r="BX557" t="str">
            <v>INT</v>
          </cell>
          <cell r="CP557" t="str">
            <v>NON</v>
          </cell>
          <cell r="DT557" t="str">
            <v/>
          </cell>
          <cell r="DX557">
            <v>0</v>
          </cell>
        </row>
        <row r="558">
          <cell r="C558" t="str">
            <v>H2X393B02419</v>
          </cell>
          <cell r="D558" t="str">
            <v>MATERIEL</v>
          </cell>
          <cell r="E558" t="str">
            <v>INACTIF</v>
          </cell>
          <cell r="F558" t="str">
            <v/>
          </cell>
          <cell r="G558" t="str">
            <v/>
          </cell>
          <cell r="H558" t="str">
            <v>LARIVIERE</v>
          </cell>
          <cell r="I558" t="str">
            <v>TARBES</v>
          </cell>
          <cell r="J558" t="str">
            <v>SUD OUEST</v>
          </cell>
          <cell r="K558" t="str">
            <v>K11</v>
          </cell>
          <cell r="L558" t="str">
            <v>RENOUVELLEMENT</v>
          </cell>
          <cell r="M558">
            <v>2018</v>
          </cell>
          <cell r="N558" t="str">
            <v>RENOUVELLEMENT</v>
          </cell>
          <cell r="O558" t="str">
            <v>08.DOSSIER CLOT</v>
          </cell>
          <cell r="P558" t="str">
            <v>CHA</v>
          </cell>
          <cell r="Q558" t="str">
            <v>FRONTAL STANDARD</v>
          </cell>
          <cell r="R558" t="str">
            <v>FENWICK</v>
          </cell>
          <cell r="S558" t="str">
            <v>H30D</v>
          </cell>
          <cell r="T558" t="str">
            <v>GASOIL</v>
          </cell>
          <cell r="V558" t="str">
            <v>SANS POSITIONNEUR</v>
          </cell>
          <cell r="X558">
            <v>3</v>
          </cell>
          <cell r="AD558">
            <v>43282</v>
          </cell>
          <cell r="AE558">
            <v>40711</v>
          </cell>
          <cell r="AG558">
            <v>43282</v>
          </cell>
          <cell r="AI558">
            <v>43453</v>
          </cell>
          <cell r="AJ558">
            <v>43435</v>
          </cell>
          <cell r="AK558">
            <v>2018</v>
          </cell>
          <cell r="AL558">
            <v>3</v>
          </cell>
          <cell r="AM558">
            <v>43272</v>
          </cell>
          <cell r="AN558">
            <v>42944</v>
          </cell>
          <cell r="AO558">
            <v>12</v>
          </cell>
          <cell r="AP558">
            <v>43137</v>
          </cell>
          <cell r="AQ558" t="str">
            <v>LLD</v>
          </cell>
          <cell r="AR558" t="str">
            <v>LOIRE OCEAN MANUTENTION</v>
          </cell>
          <cell r="AS558" t="str">
            <v>LOIRE OCEAN MANUTENTION</v>
          </cell>
          <cell r="AT558" t="str">
            <v/>
          </cell>
          <cell r="AU558" t="str">
            <v>HS001414</v>
          </cell>
          <cell r="AV558" t="str">
            <v>OUI</v>
          </cell>
          <cell r="AW558" t="str">
            <v>1ER AOUT</v>
          </cell>
          <cell r="AX558">
            <v>55690</v>
          </cell>
          <cell r="AY558" t="str">
            <v>AV1</v>
          </cell>
          <cell r="AZ558" t="str">
            <v>PROLONGATION</v>
          </cell>
          <cell r="BA558">
            <v>84</v>
          </cell>
          <cell r="BB558" t="str">
            <v>NON</v>
          </cell>
          <cell r="BC558" t="str">
            <v>OUI</v>
          </cell>
          <cell r="BD558" t="str">
            <v>PREVENTIF ET CURATIF</v>
          </cell>
          <cell r="BE558" t="str">
            <v>OUI</v>
          </cell>
          <cell r="BF558" t="str">
            <v>OUI</v>
          </cell>
          <cell r="BG558">
            <v>598.48</v>
          </cell>
          <cell r="BH558">
            <v>598.48</v>
          </cell>
          <cell r="BI558">
            <v>0</v>
          </cell>
          <cell r="BN558">
            <v>529</v>
          </cell>
          <cell r="BO558">
            <v>4.59</v>
          </cell>
          <cell r="BP558" t="str">
            <v>FORFAIT</v>
          </cell>
          <cell r="BQ558">
            <v>67</v>
          </cell>
          <cell r="BR558">
            <v>8.932537313432837</v>
          </cell>
          <cell r="BU558">
            <v>800</v>
          </cell>
          <cell r="BX558" t="str">
            <v>INT</v>
          </cell>
          <cell r="CP558" t="str">
            <v>NON</v>
          </cell>
          <cell r="DT558" t="str">
            <v/>
          </cell>
          <cell r="DX558">
            <v>0</v>
          </cell>
        </row>
        <row r="559">
          <cell r="C559" t="str">
            <v>H2X394J03815</v>
          </cell>
          <cell r="D559" t="str">
            <v>MATERIEL</v>
          </cell>
          <cell r="E559" t="str">
            <v>ACTIF</v>
          </cell>
          <cell r="F559" t="str">
            <v/>
          </cell>
          <cell r="G559" t="str">
            <v>PB CUVE GASOIL DEVIS 10KE</v>
          </cell>
          <cell r="H559" t="str">
            <v>LARIVIERE</v>
          </cell>
          <cell r="I559" t="str">
            <v>TARBES</v>
          </cell>
          <cell r="J559" t="str">
            <v>SUD OUEST</v>
          </cell>
          <cell r="K559" t="str">
            <v>K11</v>
          </cell>
          <cell r="L559" t="str">
            <v/>
          </cell>
          <cell r="M559" t="str">
            <v/>
          </cell>
          <cell r="O559" t="str">
            <v/>
          </cell>
          <cell r="P559" t="str">
            <v>CHA</v>
          </cell>
          <cell r="Q559" t="str">
            <v>FRONTAL STANDARD</v>
          </cell>
          <cell r="R559" t="str">
            <v>FENWICK</v>
          </cell>
          <cell r="S559" t="str">
            <v>H40D</v>
          </cell>
          <cell r="T559" t="str">
            <v>GASOIL</v>
          </cell>
          <cell r="W559" t="str">
            <v>(CHA) ECARTEUR</v>
          </cell>
          <cell r="X559">
            <v>4</v>
          </cell>
          <cell r="AD559">
            <v>43466</v>
          </cell>
          <cell r="AE559">
            <v>43453</v>
          </cell>
          <cell r="AG559">
            <v>43466</v>
          </cell>
          <cell r="AI559">
            <v>46022</v>
          </cell>
          <cell r="AJ559">
            <v>45992</v>
          </cell>
          <cell r="AK559">
            <v>2025</v>
          </cell>
          <cell r="AL559">
            <v>3</v>
          </cell>
          <cell r="AM559">
            <v>45841</v>
          </cell>
          <cell r="AO559">
            <v>12</v>
          </cell>
          <cell r="AQ559" t="str">
            <v>LLD</v>
          </cell>
          <cell r="AR559" t="str">
            <v>FENWICK LEASE</v>
          </cell>
          <cell r="AS559" t="str">
            <v>FENWICK LEASE</v>
          </cell>
          <cell r="AT559" t="str">
            <v>2018LACH19</v>
          </cell>
          <cell r="AU559" t="str">
            <v>001543630-00</v>
          </cell>
          <cell r="AV559" t="str">
            <v>OUI</v>
          </cell>
          <cell r="AW559" t="str">
            <v>SIG</v>
          </cell>
          <cell r="AX559">
            <v>94356</v>
          </cell>
          <cell r="AY559" t="str">
            <v>CTR</v>
          </cell>
          <cell r="AZ559" t="str">
            <v/>
          </cell>
          <cell r="BA559">
            <v>84</v>
          </cell>
          <cell r="BB559" t="str">
            <v>NON</v>
          </cell>
          <cell r="BC559" t="str">
            <v>OUI</v>
          </cell>
          <cell r="BD559" t="str">
            <v>PREVENTIF ET CURATIF</v>
          </cell>
          <cell r="BE559" t="str">
            <v>NON</v>
          </cell>
          <cell r="BF559" t="str">
            <v>OUI</v>
          </cell>
          <cell r="BG559">
            <v>786.7</v>
          </cell>
          <cell r="BH559">
            <v>609.67999999999995</v>
          </cell>
          <cell r="BI559">
            <v>177.02</v>
          </cell>
          <cell r="BN559">
            <v>786.7</v>
          </cell>
          <cell r="BO559">
            <v>4.59</v>
          </cell>
          <cell r="BP559" t="str">
            <v>FORFAIT</v>
          </cell>
          <cell r="BQ559">
            <v>67</v>
          </cell>
          <cell r="BR559">
            <v>11.74179104477612</v>
          </cell>
          <cell r="BU559">
            <v>800</v>
          </cell>
          <cell r="BV559">
            <v>5600</v>
          </cell>
          <cell r="BW559">
            <v>725</v>
          </cell>
          <cell r="BX559" t="str">
            <v>INT</v>
          </cell>
          <cell r="CP559" t="str">
            <v>RC</v>
          </cell>
          <cell r="DS559">
            <v>44183</v>
          </cell>
          <cell r="DT559">
            <v>44365</v>
          </cell>
          <cell r="DV559">
            <v>31.521739130434781</v>
          </cell>
          <cell r="DW559">
            <v>378.26086956521738</v>
          </cell>
          <cell r="DX559">
            <v>2647.8260869565215</v>
          </cell>
        </row>
        <row r="560">
          <cell r="C560" t="str">
            <v>H2X394J03815</v>
          </cell>
          <cell r="D560" t="str">
            <v>COMMANDE</v>
          </cell>
          <cell r="E560" t="str">
            <v>INACTIF</v>
          </cell>
          <cell r="F560" t="str">
            <v/>
          </cell>
          <cell r="G560" t="str">
            <v/>
          </cell>
          <cell r="H560" t="str">
            <v>LARIVIERE</v>
          </cell>
          <cell r="I560" t="str">
            <v>TARBES</v>
          </cell>
          <cell r="J560" t="str">
            <v>SUD OUEST</v>
          </cell>
          <cell r="K560" t="str">
            <v>K11</v>
          </cell>
          <cell r="L560" t="str">
            <v/>
          </cell>
          <cell r="M560" t="str">
            <v/>
          </cell>
          <cell r="O560" t="str">
            <v/>
          </cell>
          <cell r="P560" t="str">
            <v>CHA</v>
          </cell>
          <cell r="Q560" t="str">
            <v>FRONTAL STANDARD</v>
          </cell>
          <cell r="R560" t="str">
            <v>FENWICK</v>
          </cell>
          <cell r="S560" t="str">
            <v>H40D</v>
          </cell>
          <cell r="T560" t="str">
            <v>GASOIL</v>
          </cell>
          <cell r="W560" t="str">
            <v>(CHA) ECARTEUR</v>
          </cell>
          <cell r="X560">
            <v>4</v>
          </cell>
          <cell r="AD560">
            <v>43236</v>
          </cell>
          <cell r="AE560">
            <v>43500</v>
          </cell>
          <cell r="AG560">
            <v>43236</v>
          </cell>
          <cell r="AI560">
            <v>46022</v>
          </cell>
          <cell r="AJ560">
            <v>45992</v>
          </cell>
          <cell r="AK560">
            <v>2025</v>
          </cell>
          <cell r="AL560">
            <v>3</v>
          </cell>
          <cell r="AM560">
            <v>45841</v>
          </cell>
          <cell r="AO560">
            <v>12</v>
          </cell>
          <cell r="AQ560" t="str">
            <v>LLD</v>
          </cell>
          <cell r="AR560" t="str">
            <v>FENWICK LEASE</v>
          </cell>
          <cell r="AS560" t="str">
            <v>FENWICK LEASE</v>
          </cell>
          <cell r="AT560" t="str">
            <v>2018LACH19</v>
          </cell>
          <cell r="AU560" t="str">
            <v>001543630-00</v>
          </cell>
          <cell r="AV560" t="str">
            <v>OUI</v>
          </cell>
          <cell r="AW560" t="str">
            <v>SIG</v>
          </cell>
          <cell r="AX560">
            <v>94356</v>
          </cell>
          <cell r="AY560" t="str">
            <v>CTR</v>
          </cell>
          <cell r="AZ560" t="str">
            <v/>
          </cell>
          <cell r="BA560">
            <v>84</v>
          </cell>
          <cell r="BB560" t="str">
            <v>NON</v>
          </cell>
          <cell r="BC560" t="str">
            <v>OUI</v>
          </cell>
          <cell r="BD560" t="str">
            <v>PREVENTIF ET CURATIF</v>
          </cell>
          <cell r="BE560" t="str">
            <v>NON</v>
          </cell>
          <cell r="BF560" t="str">
            <v>OUI</v>
          </cell>
          <cell r="BG560">
            <v>786.7</v>
          </cell>
          <cell r="BH560">
            <v>609.67999999999995</v>
          </cell>
          <cell r="BI560">
            <v>177.02</v>
          </cell>
          <cell r="BN560">
            <v>786.7</v>
          </cell>
          <cell r="BO560">
            <v>4.59</v>
          </cell>
          <cell r="BP560" t="str">
            <v>FORFAIT</v>
          </cell>
          <cell r="BQ560">
            <v>67</v>
          </cell>
          <cell r="BR560">
            <v>11.74179104477612</v>
          </cell>
          <cell r="BU560">
            <v>800</v>
          </cell>
          <cell r="BW560">
            <v>725</v>
          </cell>
          <cell r="BX560" t="str">
            <v>INT</v>
          </cell>
          <cell r="CP560" t="str">
            <v>NON</v>
          </cell>
          <cell r="DS560">
            <v>44183</v>
          </cell>
          <cell r="DT560">
            <v>44365</v>
          </cell>
          <cell r="DV560">
            <v>31.521739130434781</v>
          </cell>
          <cell r="DW560">
            <v>378.26086956521738</v>
          </cell>
          <cell r="DX560">
            <v>2647.8260869565215</v>
          </cell>
        </row>
        <row r="561">
          <cell r="C561" t="str">
            <v>H2X392C00104</v>
          </cell>
          <cell r="D561" t="str">
            <v>MATERIEL</v>
          </cell>
          <cell r="E561" t="str">
            <v>INACTIF</v>
          </cell>
          <cell r="F561" t="str">
            <v/>
          </cell>
          <cell r="G561" t="str">
            <v/>
          </cell>
          <cell r="H561" t="str">
            <v>LARIVIERE</v>
          </cell>
          <cell r="I561" t="str">
            <v>THONON LES BAINS</v>
          </cell>
          <cell r="J561" t="str">
            <v>SUD EST</v>
          </cell>
          <cell r="K561" t="str">
            <v>030</v>
          </cell>
          <cell r="L561" t="str">
            <v>RENOUVELLEMENT</v>
          </cell>
          <cell r="M561">
            <v>2019</v>
          </cell>
          <cell r="N561" t="str">
            <v>RENOUVELLEMENT</v>
          </cell>
          <cell r="O561" t="str">
            <v>08.DOSSIER CLOT</v>
          </cell>
          <cell r="P561" t="str">
            <v>CHA</v>
          </cell>
          <cell r="Q561" t="str">
            <v>FRONTAL STANDARD</v>
          </cell>
          <cell r="R561" t="str">
            <v>FENWICK</v>
          </cell>
          <cell r="S561" t="str">
            <v>H25T</v>
          </cell>
          <cell r="T561" t="str">
            <v>GAZ</v>
          </cell>
          <cell r="V561" t="str">
            <v>SANS POSITIONNEUR</v>
          </cell>
          <cell r="X561">
            <v>2.5</v>
          </cell>
          <cell r="AD561">
            <v>40969</v>
          </cell>
          <cell r="AE561">
            <v>40960</v>
          </cell>
          <cell r="AG561">
            <v>40969</v>
          </cell>
          <cell r="AI561">
            <v>43524</v>
          </cell>
          <cell r="AJ561">
            <v>43497</v>
          </cell>
          <cell r="AK561">
            <v>2019</v>
          </cell>
          <cell r="AL561">
            <v>3</v>
          </cell>
          <cell r="AM561">
            <v>43342</v>
          </cell>
          <cell r="AN561">
            <v>43297</v>
          </cell>
          <cell r="AO561">
            <v>12</v>
          </cell>
          <cell r="AP561">
            <v>43676</v>
          </cell>
          <cell r="AQ561" t="str">
            <v>LLD</v>
          </cell>
          <cell r="AR561" t="str">
            <v>LOIRE OCEAN MANUTENTION</v>
          </cell>
          <cell r="AS561" t="str">
            <v>LOIRE OCEAN MANUTENTION</v>
          </cell>
          <cell r="AT561" t="str">
            <v/>
          </cell>
          <cell r="AU561" t="str">
            <v>HS001520</v>
          </cell>
          <cell r="AV561" t="str">
            <v>OUI</v>
          </cell>
          <cell r="AW561" t="str">
            <v>1ER MARS</v>
          </cell>
          <cell r="AX561">
            <v>49489</v>
          </cell>
          <cell r="AY561" t="str">
            <v>CTR</v>
          </cell>
          <cell r="AZ561" t="str">
            <v/>
          </cell>
          <cell r="BA561">
            <v>84</v>
          </cell>
          <cell r="BB561" t="str">
            <v>NON</v>
          </cell>
          <cell r="BC561" t="str">
            <v>OUI</v>
          </cell>
          <cell r="BD561" t="str">
            <v>PREVENTIF ET CURATIF</v>
          </cell>
          <cell r="BE561" t="str">
            <v>OUI</v>
          </cell>
          <cell r="BF561" t="str">
            <v>OUI</v>
          </cell>
          <cell r="BG561">
            <v>555.37</v>
          </cell>
          <cell r="BH561">
            <v>555.37</v>
          </cell>
          <cell r="BI561">
            <v>0</v>
          </cell>
          <cell r="BN561">
            <v>519</v>
          </cell>
          <cell r="BO561">
            <v>4.8</v>
          </cell>
          <cell r="BP561" t="str">
            <v>FORFAIT</v>
          </cell>
          <cell r="BQ561">
            <v>67</v>
          </cell>
          <cell r="BR561">
            <v>8.2891044776119411</v>
          </cell>
          <cell r="BU561">
            <v>800</v>
          </cell>
          <cell r="BW561">
            <v>2556</v>
          </cell>
          <cell r="BX561" t="str">
            <v>INT</v>
          </cell>
          <cell r="CP561" t="str">
            <v>SUPP</v>
          </cell>
          <cell r="DS561">
            <v>43536</v>
          </cell>
          <cell r="DT561">
            <v>43720</v>
          </cell>
          <cell r="DV561">
            <v>30.428571428571427</v>
          </cell>
          <cell r="DW561">
            <v>365.14285714285711</v>
          </cell>
          <cell r="DX561">
            <v>2556</v>
          </cell>
        </row>
        <row r="562">
          <cell r="C562" t="str">
            <v>H2X392V01531</v>
          </cell>
          <cell r="D562" t="str">
            <v>MATERIEL</v>
          </cell>
          <cell r="E562" t="str">
            <v>ACTIF</v>
          </cell>
          <cell r="F562" t="str">
            <v/>
          </cell>
          <cell r="G562" t="str">
            <v/>
          </cell>
          <cell r="H562" t="str">
            <v>LARIVIERE</v>
          </cell>
          <cell r="I562" t="str">
            <v>THONON LES BAINS</v>
          </cell>
          <cell r="J562" t="str">
            <v>SUD EST</v>
          </cell>
          <cell r="K562" t="str">
            <v>030</v>
          </cell>
          <cell r="L562" t="str">
            <v/>
          </cell>
          <cell r="M562" t="str">
            <v/>
          </cell>
          <cell r="O562" t="str">
            <v/>
          </cell>
          <cell r="P562" t="str">
            <v>CHA</v>
          </cell>
          <cell r="Q562" t="str">
            <v>FRONTAL STANDARD</v>
          </cell>
          <cell r="R562" t="str">
            <v>FENWICK</v>
          </cell>
          <cell r="S562" t="str">
            <v>H25T</v>
          </cell>
          <cell r="T562" t="str">
            <v>GAZ</v>
          </cell>
          <cell r="V562" t="str">
            <v>POSITIONNEUR</v>
          </cell>
          <cell r="X562">
            <v>2.5</v>
          </cell>
          <cell r="AD562">
            <v>43678</v>
          </cell>
          <cell r="AE562">
            <v>43640</v>
          </cell>
          <cell r="AG562">
            <v>43678</v>
          </cell>
          <cell r="AI562">
            <v>46234</v>
          </cell>
          <cell r="AJ562">
            <v>46204</v>
          </cell>
          <cell r="AK562">
            <v>2026</v>
          </cell>
          <cell r="AL562">
            <v>3</v>
          </cell>
          <cell r="AM562">
            <v>46053</v>
          </cell>
          <cell r="AO562">
            <v>12</v>
          </cell>
          <cell r="AQ562" t="str">
            <v>LLD</v>
          </cell>
          <cell r="AR562" t="str">
            <v>FENWICK LEASE</v>
          </cell>
          <cell r="AS562" t="str">
            <v>FENWICK LEASE</v>
          </cell>
          <cell r="AT562" t="str">
            <v>2019LACH39</v>
          </cell>
          <cell r="AU562" t="str">
            <v>001621956-00</v>
          </cell>
          <cell r="AV562" t="str">
            <v>OUI</v>
          </cell>
          <cell r="AW562" t="str">
            <v>SIG</v>
          </cell>
          <cell r="AX562">
            <v>61475</v>
          </cell>
          <cell r="AY562" t="str">
            <v>CTR</v>
          </cell>
          <cell r="AZ562" t="str">
            <v/>
          </cell>
          <cell r="BA562">
            <v>84</v>
          </cell>
          <cell r="BB562" t="str">
            <v>NON</v>
          </cell>
          <cell r="BC562" t="str">
            <v>OUI</v>
          </cell>
          <cell r="BD562" t="str">
            <v>PREVENTIF ET CURATIF</v>
          </cell>
          <cell r="BE562" t="str">
            <v>NON</v>
          </cell>
          <cell r="BF562" t="str">
            <v>OUI</v>
          </cell>
          <cell r="BG562">
            <v>490.65</v>
          </cell>
          <cell r="BH562">
            <v>322.95</v>
          </cell>
          <cell r="BI562">
            <v>167.7</v>
          </cell>
          <cell r="BN562">
            <v>490.65</v>
          </cell>
          <cell r="BO562">
            <v>4.3499999999999996</v>
          </cell>
          <cell r="BP562" t="str">
            <v>FORFAIT</v>
          </cell>
          <cell r="BQ562">
            <v>67</v>
          </cell>
          <cell r="BR562">
            <v>7.3231343283582087</v>
          </cell>
          <cell r="BU562">
            <v>800</v>
          </cell>
          <cell r="BV562">
            <v>5600</v>
          </cell>
          <cell r="BW562">
            <v>862</v>
          </cell>
          <cell r="BX562" t="str">
            <v>INT</v>
          </cell>
          <cell r="CP562" t="str">
            <v>RC</v>
          </cell>
          <cell r="DS562">
            <v>44246</v>
          </cell>
          <cell r="DT562">
            <v>44427</v>
          </cell>
          <cell r="DV562">
            <v>45.368421052631582</v>
          </cell>
          <cell r="DW562">
            <v>544.42105263157896</v>
          </cell>
          <cell r="DX562">
            <v>3810.9473684210525</v>
          </cell>
        </row>
        <row r="563">
          <cell r="C563" t="str">
            <v>RENOUV H2X392V01531</v>
          </cell>
          <cell r="D563" t="str">
            <v>COMMANDE</v>
          </cell>
          <cell r="E563" t="str">
            <v>INACTIF</v>
          </cell>
          <cell r="F563" t="str">
            <v/>
          </cell>
          <cell r="G563" t="str">
            <v/>
          </cell>
          <cell r="H563" t="str">
            <v>LARIVIERE</v>
          </cell>
          <cell r="I563" t="str">
            <v>THONON LES BAINS</v>
          </cell>
          <cell r="J563" t="str">
            <v>SUD EST</v>
          </cell>
          <cell r="K563" t="str">
            <v>030</v>
          </cell>
          <cell r="L563" t="str">
            <v/>
          </cell>
          <cell r="M563" t="str">
            <v/>
          </cell>
          <cell r="O563" t="str">
            <v/>
          </cell>
          <cell r="P563" t="str">
            <v>CHA</v>
          </cell>
          <cell r="Q563" t="str">
            <v>FRONTAL STANDARD</v>
          </cell>
          <cell r="R563" t="str">
            <v>FENWICK</v>
          </cell>
          <cell r="S563" t="str">
            <v>H25T</v>
          </cell>
          <cell r="T563" t="str">
            <v>GAZ</v>
          </cell>
          <cell r="V563" t="str">
            <v>POSITIONNEUR</v>
          </cell>
          <cell r="X563">
            <v>2.5</v>
          </cell>
          <cell r="AD563">
            <v>43524</v>
          </cell>
          <cell r="AE563">
            <v>43640</v>
          </cell>
          <cell r="AG563">
            <v>43524</v>
          </cell>
          <cell r="AI563">
            <v>43640</v>
          </cell>
          <cell r="AJ563">
            <v>43617</v>
          </cell>
          <cell r="AK563">
            <v>2019</v>
          </cell>
          <cell r="AL563">
            <v>3</v>
          </cell>
          <cell r="AM563">
            <v>43458</v>
          </cell>
          <cell r="AO563">
            <v>12</v>
          </cell>
          <cell r="AQ563" t="str">
            <v>LLD</v>
          </cell>
          <cell r="AR563" t="str">
            <v>FENWICK LEASE</v>
          </cell>
          <cell r="AS563" t="str">
            <v>FENWICK LEASE</v>
          </cell>
          <cell r="AT563" t="str">
            <v>2019LACH39</v>
          </cell>
          <cell r="AU563" t="str">
            <v>001621956-00</v>
          </cell>
          <cell r="AV563" t="str">
            <v>OUI</v>
          </cell>
          <cell r="AW563" t="str">
            <v>SIG</v>
          </cell>
          <cell r="AX563">
            <v>61475</v>
          </cell>
          <cell r="AY563" t="str">
            <v>CTR</v>
          </cell>
          <cell r="AZ563" t="str">
            <v/>
          </cell>
          <cell r="BA563">
            <v>84</v>
          </cell>
          <cell r="BB563" t="str">
            <v>NON</v>
          </cell>
          <cell r="BC563" t="str">
            <v>OUI</v>
          </cell>
          <cell r="BD563" t="str">
            <v>PREVENTIF ET CURATIF</v>
          </cell>
          <cell r="BE563" t="str">
            <v>NON</v>
          </cell>
          <cell r="BF563" t="str">
            <v>OUI</v>
          </cell>
          <cell r="BG563">
            <v>490.65</v>
          </cell>
          <cell r="BH563">
            <v>322.95</v>
          </cell>
          <cell r="BI563">
            <v>167.7</v>
          </cell>
          <cell r="BN563">
            <v>490.65</v>
          </cell>
          <cell r="BO563">
            <v>4.3499999999999996</v>
          </cell>
          <cell r="BP563" t="str">
            <v>FORFAIT</v>
          </cell>
          <cell r="BQ563">
            <v>67</v>
          </cell>
          <cell r="BR563">
            <v>7.3231343283582087</v>
          </cell>
          <cell r="BU563">
            <v>800</v>
          </cell>
          <cell r="BX563" t="str">
            <v>INT</v>
          </cell>
          <cell r="CP563" t="str">
            <v>NON</v>
          </cell>
          <cell r="DT563" t="str">
            <v/>
          </cell>
          <cell r="DX563">
            <v>0</v>
          </cell>
        </row>
        <row r="564">
          <cell r="C564" t="str">
            <v>H2X393D51270</v>
          </cell>
          <cell r="D564" t="str">
            <v>MATERIEL</v>
          </cell>
          <cell r="E564" t="str">
            <v>INACTIF</v>
          </cell>
          <cell r="F564" t="str">
            <v/>
          </cell>
          <cell r="G564" t="str">
            <v>Le 23/09/19 Demande de visite sur site, 8/01/20 déblocage attente retour Fenwick pour propo</v>
          </cell>
          <cell r="H564" t="str">
            <v>LARIVIERE</v>
          </cell>
          <cell r="I564" t="str">
            <v>THONON LES BAINS</v>
          </cell>
          <cell r="J564" t="str">
            <v>SUD EST</v>
          </cell>
          <cell r="K564" t="str">
            <v>030</v>
          </cell>
          <cell r="L564" t="str">
            <v>RENOUVELLEMENT</v>
          </cell>
          <cell r="M564">
            <v>2020</v>
          </cell>
          <cell r="N564" t="str">
            <v>PROLONGATION</v>
          </cell>
          <cell r="O564" t="str">
            <v>08.DOSSIER CLOT</v>
          </cell>
          <cell r="P564" t="str">
            <v>CHA</v>
          </cell>
          <cell r="R564" t="str">
            <v>FENWICK</v>
          </cell>
          <cell r="S564" t="str">
            <v>H35T</v>
          </cell>
          <cell r="T564" t="str">
            <v>GAZ</v>
          </cell>
          <cell r="V564" t="str">
            <v/>
          </cell>
          <cell r="W564" t="str">
            <v/>
          </cell>
          <cell r="X564">
            <v>3.5</v>
          </cell>
          <cell r="AD564">
            <v>41395</v>
          </cell>
          <cell r="AE564">
            <v>41373</v>
          </cell>
          <cell r="AG564">
            <v>41395</v>
          </cell>
          <cell r="AI564">
            <v>43951</v>
          </cell>
          <cell r="AJ564">
            <v>43922</v>
          </cell>
          <cell r="AK564">
            <v>2020</v>
          </cell>
          <cell r="AL564">
            <v>3</v>
          </cell>
          <cell r="AM564">
            <v>43770</v>
          </cell>
          <cell r="AN564">
            <v>43672</v>
          </cell>
          <cell r="AO564">
            <v>12</v>
          </cell>
          <cell r="AQ564" t="str">
            <v>LLD</v>
          </cell>
          <cell r="AR564" t="str">
            <v>LOIRE OCEAN MANUTENTION</v>
          </cell>
          <cell r="AS564" t="str">
            <v>LOIRE OCEAN MANUTENTION</v>
          </cell>
          <cell r="AT564" t="str">
            <v/>
          </cell>
          <cell r="AU564" t="str">
            <v>HS001865</v>
          </cell>
          <cell r="AV564" t="str">
            <v>OUI</v>
          </cell>
          <cell r="AW564" t="str">
            <v>1ER MAI</v>
          </cell>
          <cell r="AX564">
            <v>49685</v>
          </cell>
          <cell r="AY564" t="str">
            <v>CTR</v>
          </cell>
          <cell r="AZ564" t="str">
            <v/>
          </cell>
          <cell r="BA564">
            <v>84</v>
          </cell>
          <cell r="BB564" t="str">
            <v>NON</v>
          </cell>
          <cell r="BC564" t="str">
            <v>OUI</v>
          </cell>
          <cell r="BD564" t="str">
            <v>PREVENTIF ET CURATIF</v>
          </cell>
          <cell r="BE564" t="str">
            <v>NON</v>
          </cell>
          <cell r="BF564" t="str">
            <v>OUI</v>
          </cell>
          <cell r="BG564">
            <v>627.21</v>
          </cell>
          <cell r="BH564">
            <v>627.21</v>
          </cell>
          <cell r="BI564">
            <v>0</v>
          </cell>
          <cell r="BN564">
            <v>582</v>
          </cell>
          <cell r="BO564">
            <v>4.96</v>
          </cell>
          <cell r="BP564" t="str">
            <v>FORFAIT</v>
          </cell>
          <cell r="BQ564">
            <v>67</v>
          </cell>
          <cell r="BR564">
            <v>9.3613432835820909</v>
          </cell>
          <cell r="BU564">
            <v>800</v>
          </cell>
          <cell r="BW564">
            <v>1563</v>
          </cell>
          <cell r="BX564" t="str">
            <v>INT</v>
          </cell>
          <cell r="CP564" t="str">
            <v>RC</v>
          </cell>
          <cell r="DS564">
            <v>44074</v>
          </cell>
          <cell r="DT564">
            <v>44255</v>
          </cell>
          <cell r="DV564">
            <v>17.761363636363637</v>
          </cell>
          <cell r="DW564">
            <v>213.13636363636363</v>
          </cell>
          <cell r="DX564">
            <v>1491.9545454545455</v>
          </cell>
        </row>
        <row r="565">
          <cell r="C565" t="str">
            <v>H2X393D51270</v>
          </cell>
          <cell r="D565" t="str">
            <v>MATERIEL</v>
          </cell>
          <cell r="E565" t="str">
            <v>INACTIF</v>
          </cell>
          <cell r="H565" t="str">
            <v>LARIVIERE</v>
          </cell>
          <cell r="I565" t="str">
            <v>THONON LES BAINS</v>
          </cell>
          <cell r="J565" t="str">
            <v>SUD EST</v>
          </cell>
          <cell r="K565" t="str">
            <v>030</v>
          </cell>
          <cell r="L565" t="str">
            <v/>
          </cell>
          <cell r="M565">
            <v>2020</v>
          </cell>
          <cell r="N565" t="str">
            <v>RENOUVELLEMENT</v>
          </cell>
          <cell r="O565" t="str">
            <v>08.DOSSIER CLOT</v>
          </cell>
          <cell r="P565" t="str">
            <v>CHA</v>
          </cell>
          <cell r="R565" t="str">
            <v>FENWICK</v>
          </cell>
          <cell r="S565" t="str">
            <v>H35T</v>
          </cell>
          <cell r="T565" t="str">
            <v>GAZ</v>
          </cell>
          <cell r="V565" t="str">
            <v/>
          </cell>
          <cell r="W565" t="str">
            <v/>
          </cell>
          <cell r="X565">
            <v>3.5</v>
          </cell>
          <cell r="AD565">
            <v>43952</v>
          </cell>
          <cell r="AE565">
            <v>41373</v>
          </cell>
          <cell r="AG565">
            <v>43952</v>
          </cell>
          <cell r="AI565">
            <v>44135</v>
          </cell>
          <cell r="AJ565">
            <v>44105</v>
          </cell>
          <cell r="AK565">
            <v>2020</v>
          </cell>
          <cell r="AL565" t="str">
            <v/>
          </cell>
          <cell r="AN565">
            <v>43672</v>
          </cell>
          <cell r="AO565">
            <v>12</v>
          </cell>
          <cell r="AP565">
            <v>44135</v>
          </cell>
          <cell r="AQ565" t="str">
            <v>LLD</v>
          </cell>
          <cell r="AR565" t="str">
            <v>LOIRE OCEAN MANUTENTION</v>
          </cell>
          <cell r="AS565" t="str">
            <v>LOIRE OCEAN MANUTENTION</v>
          </cell>
          <cell r="AT565" t="str">
            <v/>
          </cell>
          <cell r="AU565" t="str">
            <v>HS001865</v>
          </cell>
          <cell r="AV565" t="str">
            <v>OUI</v>
          </cell>
          <cell r="AW565" t="str">
            <v>1ER MAI</v>
          </cell>
          <cell r="AX565">
            <v>49685</v>
          </cell>
          <cell r="AY565" t="str">
            <v>AV1</v>
          </cell>
          <cell r="AZ565" t="str">
            <v>PROLONGATION</v>
          </cell>
          <cell r="BA565">
            <v>84</v>
          </cell>
          <cell r="BB565" t="str">
            <v>NON</v>
          </cell>
          <cell r="BC565" t="str">
            <v>OUI</v>
          </cell>
          <cell r="BD565" t="str">
            <v>PREVENTIF ET CURATIF</v>
          </cell>
          <cell r="BE565" t="str">
            <v>NON</v>
          </cell>
          <cell r="BF565" t="str">
            <v>OUI</v>
          </cell>
          <cell r="BG565">
            <v>627.21</v>
          </cell>
          <cell r="BH565">
            <v>627.21</v>
          </cell>
          <cell r="BI565">
            <v>0</v>
          </cell>
          <cell r="BN565">
            <v>582</v>
          </cell>
          <cell r="BO565">
            <v>4.96</v>
          </cell>
          <cell r="BP565" t="str">
            <v>FORFAIT</v>
          </cell>
          <cell r="BQ565">
            <v>67</v>
          </cell>
          <cell r="BR565">
            <v>9.3613432835820909</v>
          </cell>
          <cell r="BU565">
            <v>800</v>
          </cell>
          <cell r="BW565">
            <v>1563</v>
          </cell>
          <cell r="BX565" t="str">
            <v>INT</v>
          </cell>
          <cell r="CP565" t="str">
            <v>RC</v>
          </cell>
          <cell r="DS565">
            <v>44074</v>
          </cell>
          <cell r="DT565">
            <v>44255</v>
          </cell>
          <cell r="DV565">
            <v>17.761363636363637</v>
          </cell>
          <cell r="DW565">
            <v>213.13636363636363</v>
          </cell>
          <cell r="DX565">
            <v>1491.9545454545455</v>
          </cell>
        </row>
        <row r="566">
          <cell r="C566" t="str">
            <v>Renouv H2X393D51270</v>
          </cell>
          <cell r="D566" t="str">
            <v>COMMANDE</v>
          </cell>
          <cell r="E566" t="str">
            <v>INACTIF</v>
          </cell>
          <cell r="H566" t="str">
            <v>LARIVIERE</v>
          </cell>
          <cell r="I566" t="str">
            <v>THONON LES BAINS</v>
          </cell>
          <cell r="J566" t="str">
            <v>SUD EST</v>
          </cell>
          <cell r="K566" t="str">
            <v>030</v>
          </cell>
          <cell r="L566" t="str">
            <v/>
          </cell>
          <cell r="M566" t="str">
            <v/>
          </cell>
          <cell r="O566" t="str">
            <v/>
          </cell>
          <cell r="P566" t="str">
            <v>CHA</v>
          </cell>
          <cell r="Q566" t="str">
            <v>FRONTAL STANDARD</v>
          </cell>
          <cell r="R566" t="str">
            <v>FENWICK</v>
          </cell>
          <cell r="S566" t="str">
            <v>H35T</v>
          </cell>
          <cell r="T566" t="str">
            <v>GAZ</v>
          </cell>
          <cell r="V566" t="str">
            <v>POSITIONNEUR</v>
          </cell>
          <cell r="W566" t="str">
            <v>(CHA) DOSSERET</v>
          </cell>
          <cell r="X566">
            <v>3.5</v>
          </cell>
          <cell r="AB566" t="str">
            <v>4 495 mm</v>
          </cell>
          <cell r="AC566">
            <v>43731</v>
          </cell>
          <cell r="AD566">
            <v>43929</v>
          </cell>
          <cell r="AE566">
            <v>44132</v>
          </cell>
          <cell r="AG566">
            <v>43929</v>
          </cell>
          <cell r="AI566">
            <v>44136</v>
          </cell>
          <cell r="AJ566">
            <v>44136</v>
          </cell>
          <cell r="AK566">
            <v>2020</v>
          </cell>
          <cell r="AL566" t="str">
            <v/>
          </cell>
          <cell r="AO566" t="str">
            <v/>
          </cell>
          <cell r="AQ566" t="str">
            <v>LLD</v>
          </cell>
          <cell r="AR566" t="str">
            <v>FENWICK LEASE</v>
          </cell>
          <cell r="AS566" t="str">
            <v>FENWICK LEASE</v>
          </cell>
          <cell r="AT566" t="str">
            <v>2020LACH15</v>
          </cell>
          <cell r="AU566" t="str">
            <v>001702177-00</v>
          </cell>
          <cell r="AV566" t="str">
            <v/>
          </cell>
          <cell r="AW566" t="str">
            <v/>
          </cell>
          <cell r="AX566" t="str">
            <v/>
          </cell>
          <cell r="AY566" t="str">
            <v>CTR</v>
          </cell>
          <cell r="AZ566" t="str">
            <v/>
          </cell>
          <cell r="BA566">
            <v>84</v>
          </cell>
          <cell r="BB566" t="str">
            <v>NON</v>
          </cell>
          <cell r="BC566" t="str">
            <v>OUI</v>
          </cell>
          <cell r="BD566" t="str">
            <v>PREVENTIF ET CURATIF</v>
          </cell>
          <cell r="BE566" t="str">
            <v>NON</v>
          </cell>
          <cell r="BF566" t="str">
            <v>OUI</v>
          </cell>
          <cell r="BG566">
            <v>586.9</v>
          </cell>
          <cell r="BH566">
            <v>405.61</v>
          </cell>
          <cell r="BI566">
            <v>181.29</v>
          </cell>
          <cell r="BN566" t="str">
            <v/>
          </cell>
          <cell r="BO566">
            <v>4.96</v>
          </cell>
          <cell r="BP566" t="str">
            <v>FORFAIT</v>
          </cell>
          <cell r="BQ566">
            <v>67</v>
          </cell>
          <cell r="BR566">
            <v>8.7597014925373138</v>
          </cell>
          <cell r="BU566">
            <v>800</v>
          </cell>
          <cell r="BX566" t="str">
            <v>INT</v>
          </cell>
          <cell r="CP566" t="str">
            <v>NON</v>
          </cell>
          <cell r="DT566" t="str">
            <v/>
          </cell>
          <cell r="DX566">
            <v>0</v>
          </cell>
        </row>
        <row r="567">
          <cell r="C567" t="str">
            <v>H21202X02790</v>
          </cell>
          <cell r="D567" t="str">
            <v>MATERIEL</v>
          </cell>
          <cell r="E567" t="str">
            <v>ACTIF</v>
          </cell>
          <cell r="H567" t="str">
            <v>LARIVIERE</v>
          </cell>
          <cell r="I567" t="str">
            <v>THONON LES BAINS</v>
          </cell>
          <cell r="J567" t="str">
            <v>SUD EST</v>
          </cell>
          <cell r="K567" t="str">
            <v>030</v>
          </cell>
          <cell r="L567" t="str">
            <v/>
          </cell>
          <cell r="M567" t="str">
            <v/>
          </cell>
          <cell r="O567" t="str">
            <v/>
          </cell>
          <cell r="P567" t="str">
            <v>CHA</v>
          </cell>
          <cell r="Q567" t="str">
            <v>FRONTAL STANDARD</v>
          </cell>
          <cell r="R567" t="str">
            <v>FENWICK</v>
          </cell>
          <cell r="S567" t="str">
            <v>H35T</v>
          </cell>
          <cell r="T567" t="str">
            <v>GAZ</v>
          </cell>
          <cell r="V567" t="str">
            <v>POSITIONNEUR</v>
          </cell>
          <cell r="W567" t="str">
            <v>(CHA) DOSSERET</v>
          </cell>
          <cell r="X567">
            <v>3.5</v>
          </cell>
          <cell r="AB567" t="str">
            <v>4 495 mm</v>
          </cell>
          <cell r="AC567">
            <v>43731</v>
          </cell>
          <cell r="AD567">
            <v>43929</v>
          </cell>
          <cell r="AE567">
            <v>44132</v>
          </cell>
          <cell r="AF567">
            <v>44139</v>
          </cell>
          <cell r="AG567">
            <v>44136</v>
          </cell>
          <cell r="AI567">
            <v>46691</v>
          </cell>
          <cell r="AJ567">
            <v>46661</v>
          </cell>
          <cell r="AK567">
            <v>2027</v>
          </cell>
          <cell r="AL567">
            <v>3</v>
          </cell>
          <cell r="AM567">
            <v>46509</v>
          </cell>
          <cell r="AO567">
            <v>12</v>
          </cell>
          <cell r="AQ567" t="str">
            <v>LLD</v>
          </cell>
          <cell r="AR567" t="str">
            <v>FENWICK LEASE</v>
          </cell>
          <cell r="AS567" t="str">
            <v>FENWICK LEASE</v>
          </cell>
          <cell r="AT567" t="str">
            <v>2020LACH15</v>
          </cell>
          <cell r="AU567" t="str">
            <v>001702177-00</v>
          </cell>
          <cell r="AV567" t="str">
            <v>OUI</v>
          </cell>
          <cell r="AW567" t="str">
            <v>1ER JANVIER</v>
          </cell>
          <cell r="AX567">
            <v>78301</v>
          </cell>
          <cell r="AY567" t="str">
            <v>CTR</v>
          </cell>
          <cell r="AZ567" t="str">
            <v/>
          </cell>
          <cell r="BA567">
            <v>84</v>
          </cell>
          <cell r="BB567" t="str">
            <v>NON</v>
          </cell>
          <cell r="BC567" t="str">
            <v>OUI</v>
          </cell>
          <cell r="BD567" t="str">
            <v>PREVENTIF ET CURATIF</v>
          </cell>
          <cell r="BE567" t="str">
            <v>NON</v>
          </cell>
          <cell r="BF567" t="str">
            <v>OUI</v>
          </cell>
          <cell r="BG567">
            <v>586.9</v>
          </cell>
          <cell r="BH567">
            <v>405.61</v>
          </cell>
          <cell r="BI567">
            <v>181.29</v>
          </cell>
          <cell r="BN567" t="str">
            <v/>
          </cell>
          <cell r="BO567">
            <v>4.96</v>
          </cell>
          <cell r="BP567" t="str">
            <v>FORFAIT</v>
          </cell>
          <cell r="BQ567">
            <v>67</v>
          </cell>
          <cell r="BR567">
            <v>8.7597014925373138</v>
          </cell>
          <cell r="BU567">
            <v>800</v>
          </cell>
          <cell r="BV567">
            <v>5600</v>
          </cell>
          <cell r="BW567">
            <v>1</v>
          </cell>
          <cell r="BX567" t="str">
            <v>INT</v>
          </cell>
          <cell r="CP567" t="str">
            <v>RC</v>
          </cell>
          <cell r="DS567">
            <v>44132</v>
          </cell>
          <cell r="DT567">
            <v>44314</v>
          </cell>
          <cell r="DV567">
            <v>0</v>
          </cell>
          <cell r="DW567">
            <v>0</v>
          </cell>
          <cell r="DX567">
            <v>0</v>
          </cell>
        </row>
        <row r="568">
          <cell r="C568" t="str">
            <v>Renouv H2X393D51270</v>
          </cell>
          <cell r="D568" t="str">
            <v>ENGAGEMENT</v>
          </cell>
          <cell r="E568" t="str">
            <v>INACTIF</v>
          </cell>
          <cell r="H568" t="str">
            <v>LARIVIERE</v>
          </cell>
          <cell r="I568" t="str">
            <v>THONON LES BAINS</v>
          </cell>
          <cell r="J568" t="str">
            <v>SUD EST</v>
          </cell>
          <cell r="K568" t="str">
            <v>030</v>
          </cell>
          <cell r="P568" t="str">
            <v>CHA</v>
          </cell>
          <cell r="Q568" t="str">
            <v>FRONTAL STANDARD</v>
          </cell>
          <cell r="R568" t="str">
            <v>FENWICK</v>
          </cell>
          <cell r="S568" t="str">
            <v>H35T</v>
          </cell>
          <cell r="T568" t="str">
            <v>GAZ</v>
          </cell>
          <cell r="V568" t="str">
            <v>POSITIONNEUR</v>
          </cell>
          <cell r="W568" t="str">
            <v>(CHA) DOSSERET</v>
          </cell>
          <cell r="X568">
            <v>3.5</v>
          </cell>
          <cell r="AC568">
            <v>43731</v>
          </cell>
          <cell r="AD568">
            <v>43929</v>
          </cell>
          <cell r="AE568">
            <v>44136</v>
          </cell>
          <cell r="AI568">
            <v>44136</v>
          </cell>
          <cell r="AJ568">
            <v>44136</v>
          </cell>
          <cell r="AK568">
            <v>2020</v>
          </cell>
          <cell r="AL568" t="str">
            <v/>
          </cell>
          <cell r="AM568" t="str">
            <v/>
          </cell>
          <cell r="AO568" t="str">
            <v/>
          </cell>
          <cell r="AQ568" t="str">
            <v>LLD</v>
          </cell>
          <cell r="AR568" t="str">
            <v>FENWICK LEASE</v>
          </cell>
          <cell r="AS568" t="str">
            <v>FENWICK LEASE</v>
          </cell>
          <cell r="AT568" t="str">
            <v>2020LACH15</v>
          </cell>
          <cell r="AY568" t="str">
            <v>CTR</v>
          </cell>
          <cell r="BB568" t="str">
            <v>NON</v>
          </cell>
          <cell r="BC568" t="str">
            <v>OUI</v>
          </cell>
          <cell r="BD568" t="str">
            <v>PREVENTIF ET CURATIF</v>
          </cell>
          <cell r="BE568" t="str">
            <v>NON</v>
          </cell>
          <cell r="BF568" t="str">
            <v>OUI</v>
          </cell>
          <cell r="BG568">
            <v>586.9</v>
          </cell>
          <cell r="BH568">
            <v>405.61</v>
          </cell>
          <cell r="BI568">
            <v>181.29</v>
          </cell>
          <cell r="BN568">
            <v>627.21</v>
          </cell>
          <cell r="BO568">
            <v>4.96</v>
          </cell>
          <cell r="BP568" t="str">
            <v>FORFAIT</v>
          </cell>
          <cell r="BQ568">
            <v>67</v>
          </cell>
          <cell r="BR568">
            <v>8.7597014925373138</v>
          </cell>
          <cell r="BU568">
            <v>800</v>
          </cell>
          <cell r="BX568" t="str">
            <v>INT</v>
          </cell>
          <cell r="CP568" t="str">
            <v>NON</v>
          </cell>
          <cell r="DT568" t="str">
            <v/>
          </cell>
          <cell r="DX568">
            <v>0</v>
          </cell>
        </row>
        <row r="569">
          <cell r="C569" t="str">
            <v>H2X393D55619</v>
          </cell>
          <cell r="D569" t="str">
            <v>MATERIEL</v>
          </cell>
          <cell r="E569" t="str">
            <v>ACTIF</v>
          </cell>
          <cell r="F569" t="str">
            <v/>
          </cell>
          <cell r="G569" t="str">
            <v/>
          </cell>
          <cell r="H569" t="str">
            <v>LARIVIERE</v>
          </cell>
          <cell r="I569" t="str">
            <v>TOULOUSE NORD</v>
          </cell>
          <cell r="J569" t="str">
            <v>SUD OUEST</v>
          </cell>
          <cell r="K569" t="str">
            <v>032</v>
          </cell>
          <cell r="L569" t="str">
            <v>RENOUVELLEMENT</v>
          </cell>
          <cell r="M569">
            <v>2021</v>
          </cell>
          <cell r="N569" t="str">
            <v>RENOUVELLEMENT</v>
          </cell>
          <cell r="O569" t="str">
            <v>01.EXPRESSION DE BESOIN EN COURS</v>
          </cell>
          <cell r="P569" t="str">
            <v>CHA</v>
          </cell>
          <cell r="Q569" t="str">
            <v>FRONTAL TRIPLEX</v>
          </cell>
          <cell r="R569" t="str">
            <v>FENWICK</v>
          </cell>
          <cell r="S569" t="str">
            <v>H35D</v>
          </cell>
          <cell r="T569" t="str">
            <v>GASOIL</v>
          </cell>
          <cell r="V569" t="str">
            <v>POSITIONNEUR</v>
          </cell>
          <cell r="X569">
            <v>3.5</v>
          </cell>
          <cell r="AD569">
            <v>41730</v>
          </cell>
          <cell r="AE569">
            <v>41705</v>
          </cell>
          <cell r="AG569">
            <v>41730</v>
          </cell>
          <cell r="AI569">
            <v>44286</v>
          </cell>
          <cell r="AJ569">
            <v>44256</v>
          </cell>
          <cell r="AK569">
            <v>2021</v>
          </cell>
          <cell r="AL569">
            <v>3</v>
          </cell>
          <cell r="AM569">
            <v>44106</v>
          </cell>
          <cell r="AN569">
            <v>44019</v>
          </cell>
          <cell r="AO569">
            <v>12</v>
          </cell>
          <cell r="AQ569" t="str">
            <v>LLD</v>
          </cell>
          <cell r="AR569" t="str">
            <v>FENWICK LEASE</v>
          </cell>
          <cell r="AS569" t="str">
            <v>FENWICK LEASE</v>
          </cell>
          <cell r="AT569" t="str">
            <v/>
          </cell>
          <cell r="AU569" t="str">
            <v>001127726-00</v>
          </cell>
          <cell r="AV569" t="str">
            <v>OUI</v>
          </cell>
          <cell r="AW569" t="str">
            <v>SIG</v>
          </cell>
          <cell r="AX569">
            <v>68894</v>
          </cell>
          <cell r="AY569" t="str">
            <v>CTR</v>
          </cell>
          <cell r="AZ569" t="str">
            <v/>
          </cell>
          <cell r="BA569">
            <v>84</v>
          </cell>
          <cell r="BB569" t="str">
            <v>NON</v>
          </cell>
          <cell r="BC569" t="str">
            <v>OUI</v>
          </cell>
          <cell r="BD569" t="str">
            <v>PREVENTIF ET CURATIF</v>
          </cell>
          <cell r="BE569" t="str">
            <v>NON</v>
          </cell>
          <cell r="BF569" t="str">
            <v>OUI</v>
          </cell>
          <cell r="BG569">
            <v>563.24</v>
          </cell>
          <cell r="BH569">
            <v>402</v>
          </cell>
          <cell r="BI569">
            <v>161.24</v>
          </cell>
          <cell r="BN569">
            <v>559</v>
          </cell>
          <cell r="BO569">
            <v>4.24</v>
          </cell>
          <cell r="BP569" t="str">
            <v>FORFAIT</v>
          </cell>
          <cell r="BQ569">
            <v>67</v>
          </cell>
          <cell r="BR569">
            <v>8.4065671641791049</v>
          </cell>
          <cell r="BU569">
            <v>800</v>
          </cell>
          <cell r="BV569">
            <v>5600</v>
          </cell>
          <cell r="BW569">
            <v>4657</v>
          </cell>
          <cell r="BX569" t="str">
            <v>INT</v>
          </cell>
          <cell r="CP569" t="str">
            <v>RC</v>
          </cell>
          <cell r="DF569">
            <v>44286</v>
          </cell>
          <cell r="DG569">
            <v>2021</v>
          </cell>
          <cell r="DH569">
            <v>420</v>
          </cell>
          <cell r="DI569">
            <v>190</v>
          </cell>
          <cell r="DK569">
            <v>610</v>
          </cell>
          <cell r="DS569">
            <v>44141</v>
          </cell>
          <cell r="DT569">
            <v>44322</v>
          </cell>
          <cell r="DV569">
            <v>58.949367088607595</v>
          </cell>
          <cell r="DW569">
            <v>707.39240506329111</v>
          </cell>
          <cell r="DX569">
            <v>4951.7468354430375</v>
          </cell>
        </row>
        <row r="570">
          <cell r="C570" t="str">
            <v>RENOUV H2X393D55619</v>
          </cell>
          <cell r="D570" t="str">
            <v>ENGAGEMENT</v>
          </cell>
          <cell r="E570" t="str">
            <v>ACTIF</v>
          </cell>
          <cell r="F570" t="str">
            <v>DE Envoi Prestataire</v>
          </cell>
          <cell r="G570" t="str">
            <v/>
          </cell>
          <cell r="H570" t="str">
            <v>LARIVIERE</v>
          </cell>
          <cell r="I570" t="str">
            <v>TOULOUSE NORD</v>
          </cell>
          <cell r="J570" t="str">
            <v>SUD OUEST</v>
          </cell>
          <cell r="K570" t="str">
            <v>032</v>
          </cell>
          <cell r="L570" t="str">
            <v>RENOUVELLEMENT</v>
          </cell>
          <cell r="M570">
            <v>2021</v>
          </cell>
          <cell r="N570" t="str">
            <v>RENOUVELLEMENT</v>
          </cell>
          <cell r="O570" t="str">
            <v>01.EXPRESSION DE BESOIN EN COURS</v>
          </cell>
          <cell r="P570" t="str">
            <v>CHA</v>
          </cell>
          <cell r="Q570" t="str">
            <v>FRONTAL TRIPLEX</v>
          </cell>
          <cell r="R570" t="str">
            <v>FENWICK</v>
          </cell>
          <cell r="S570" t="str">
            <v>H35D</v>
          </cell>
          <cell r="T570" t="str">
            <v>GASOIL</v>
          </cell>
          <cell r="V570" t="str">
            <v>POSITIONNEUR</v>
          </cell>
          <cell r="X570">
            <v>3.5</v>
          </cell>
          <cell r="AC570">
            <v>44109</v>
          </cell>
          <cell r="AI570">
            <v>44286</v>
          </cell>
          <cell r="AJ570">
            <v>44256</v>
          </cell>
          <cell r="AK570">
            <v>2021</v>
          </cell>
          <cell r="AQ570" t="str">
            <v>LLD</v>
          </cell>
          <cell r="AR570" t="str">
            <v>FENWICK LEASE</v>
          </cell>
          <cell r="AS570" t="str">
            <v>FENWICK LEASE</v>
          </cell>
          <cell r="AT570" t="str">
            <v>2020LACH72</v>
          </cell>
          <cell r="BA570">
            <v>84</v>
          </cell>
          <cell r="BB570" t="str">
            <v>NON</v>
          </cell>
          <cell r="BC570" t="str">
            <v>OUI</v>
          </cell>
          <cell r="BD570" t="str">
            <v>PREVENTIF ET CURATIF</v>
          </cell>
          <cell r="BE570" t="str">
            <v>NON</v>
          </cell>
          <cell r="BF570" t="str">
            <v>OUI</v>
          </cell>
          <cell r="BG570">
            <v>610</v>
          </cell>
          <cell r="BH570">
            <v>420</v>
          </cell>
          <cell r="BI570">
            <v>190</v>
          </cell>
          <cell r="CP570" t="str">
            <v>NON</v>
          </cell>
          <cell r="DT570" t="str">
            <v/>
          </cell>
          <cell r="DX570">
            <v>0</v>
          </cell>
        </row>
        <row r="571">
          <cell r="C571" t="str">
            <v>H2X393E02327</v>
          </cell>
          <cell r="D571" t="str">
            <v>MATERIEL</v>
          </cell>
          <cell r="E571" t="str">
            <v>ACTIF</v>
          </cell>
          <cell r="F571" t="str">
            <v/>
          </cell>
          <cell r="G571" t="str">
            <v/>
          </cell>
          <cell r="H571" t="str">
            <v>LARIVIERE</v>
          </cell>
          <cell r="I571" t="str">
            <v>TOULOUSE NORD</v>
          </cell>
          <cell r="J571" t="str">
            <v>SUD OUEST</v>
          </cell>
          <cell r="K571" t="str">
            <v>032</v>
          </cell>
          <cell r="L571" t="str">
            <v>RENOUVELLEMENT</v>
          </cell>
          <cell r="M571">
            <v>2021</v>
          </cell>
          <cell r="N571" t="str">
            <v>RENOUVELLEMENT</v>
          </cell>
          <cell r="O571" t="str">
            <v/>
          </cell>
          <cell r="P571" t="str">
            <v>CHA</v>
          </cell>
          <cell r="Q571" t="str">
            <v>FRONTAL STANDARD</v>
          </cell>
          <cell r="R571" t="str">
            <v>FENWICK</v>
          </cell>
          <cell r="S571" t="str">
            <v>H30D</v>
          </cell>
          <cell r="T571" t="str">
            <v>GASOIL</v>
          </cell>
          <cell r="V571" t="str">
            <v>POSITIONNEUR</v>
          </cell>
          <cell r="X571">
            <v>3</v>
          </cell>
          <cell r="AD571">
            <v>41791</v>
          </cell>
          <cell r="AE571">
            <v>41801</v>
          </cell>
          <cell r="AG571">
            <v>41791</v>
          </cell>
          <cell r="AI571">
            <v>44347</v>
          </cell>
          <cell r="AJ571">
            <v>44317</v>
          </cell>
          <cell r="AK571">
            <v>2021</v>
          </cell>
          <cell r="AL571">
            <v>3</v>
          </cell>
          <cell r="AM571">
            <v>44168</v>
          </cell>
          <cell r="AN571">
            <v>44019</v>
          </cell>
          <cell r="AO571">
            <v>12</v>
          </cell>
          <cell r="AQ571" t="str">
            <v>LLD</v>
          </cell>
          <cell r="AR571" t="str">
            <v>FENWICK LEASE</v>
          </cell>
          <cell r="AS571" t="str">
            <v>FENWICK LEASE</v>
          </cell>
          <cell r="AT571" t="str">
            <v/>
          </cell>
          <cell r="AU571" t="str">
            <v>001160556-00</v>
          </cell>
          <cell r="AV571" t="str">
            <v>OUI</v>
          </cell>
          <cell r="AW571" t="str">
            <v>SIG</v>
          </cell>
          <cell r="AX571">
            <v>62550</v>
          </cell>
          <cell r="AY571" t="str">
            <v>CTR</v>
          </cell>
          <cell r="AZ571" t="str">
            <v/>
          </cell>
          <cell r="BA571">
            <v>84</v>
          </cell>
          <cell r="BB571" t="str">
            <v>NON</v>
          </cell>
          <cell r="BC571" t="str">
            <v>OUI</v>
          </cell>
          <cell r="BD571" t="str">
            <v>PREVENTIF ET CURATIF</v>
          </cell>
          <cell r="BE571" t="str">
            <v>NON</v>
          </cell>
          <cell r="BF571" t="str">
            <v>OUI</v>
          </cell>
          <cell r="BG571">
            <v>514.24</v>
          </cell>
          <cell r="BH571">
            <v>353</v>
          </cell>
          <cell r="BI571">
            <v>161.24</v>
          </cell>
          <cell r="BN571">
            <v>510</v>
          </cell>
          <cell r="BO571">
            <v>4.24</v>
          </cell>
          <cell r="BP571" t="str">
            <v>FORFAIT</v>
          </cell>
          <cell r="BQ571">
            <v>67</v>
          </cell>
          <cell r="BR571">
            <v>7.6752238805970148</v>
          </cell>
          <cell r="BU571">
            <v>800</v>
          </cell>
          <cell r="BV571">
            <v>5600</v>
          </cell>
          <cell r="BW571">
            <v>4488</v>
          </cell>
          <cell r="BX571" t="str">
            <v>INT</v>
          </cell>
          <cell r="CP571" t="str">
            <v>RC</v>
          </cell>
          <cell r="DF571">
            <v>44347</v>
          </cell>
          <cell r="DG571">
            <v>2021</v>
          </cell>
          <cell r="DH571">
            <v>390</v>
          </cell>
          <cell r="DI571">
            <v>170</v>
          </cell>
          <cell r="DK571">
            <v>560</v>
          </cell>
          <cell r="DS571">
            <v>44141</v>
          </cell>
          <cell r="DT571">
            <v>44322</v>
          </cell>
          <cell r="DV571">
            <v>59.05263157894737</v>
          </cell>
          <cell r="DW571">
            <v>708.63157894736844</v>
          </cell>
          <cell r="DX571">
            <v>4960.4210526315792</v>
          </cell>
        </row>
        <row r="572">
          <cell r="C572" t="str">
            <v>H2X393J03676</v>
          </cell>
          <cell r="D572" t="str">
            <v>MATERIEL</v>
          </cell>
          <cell r="E572" t="str">
            <v>ACTIF</v>
          </cell>
          <cell r="F572" t="str">
            <v/>
          </cell>
          <cell r="G572" t="str">
            <v>MUTATION BAYONNE/TOULOUSE</v>
          </cell>
          <cell r="H572" t="str">
            <v>LARIVIERE</v>
          </cell>
          <cell r="I572" t="str">
            <v>TOULOUSE NORD</v>
          </cell>
          <cell r="J572" t="str">
            <v>SUD OUEST</v>
          </cell>
          <cell r="K572" t="str">
            <v>032</v>
          </cell>
          <cell r="L572" t="str">
            <v/>
          </cell>
          <cell r="M572" t="str">
            <v/>
          </cell>
          <cell r="O572" t="str">
            <v/>
          </cell>
          <cell r="P572" t="str">
            <v>CHA</v>
          </cell>
          <cell r="Q572" t="str">
            <v>FRONTAL STANDARD</v>
          </cell>
          <cell r="R572" t="str">
            <v>FENWICK</v>
          </cell>
          <cell r="S572" t="str">
            <v>H30D</v>
          </cell>
          <cell r="T572" t="str">
            <v>GASOIL</v>
          </cell>
          <cell r="V572" t="str">
            <v>POSITIONNEUR</v>
          </cell>
          <cell r="X572">
            <v>3</v>
          </cell>
          <cell r="AD572">
            <v>43901</v>
          </cell>
          <cell r="AE572">
            <v>43339</v>
          </cell>
          <cell r="AG572">
            <v>43901</v>
          </cell>
          <cell r="AI572">
            <v>45900</v>
          </cell>
          <cell r="AJ572">
            <v>45870</v>
          </cell>
          <cell r="AK572">
            <v>2025</v>
          </cell>
          <cell r="AL572">
            <v>3</v>
          </cell>
          <cell r="AM572">
            <v>45718</v>
          </cell>
          <cell r="AO572">
            <v>12</v>
          </cell>
          <cell r="AQ572" t="str">
            <v>LLD</v>
          </cell>
          <cell r="AR572" t="str">
            <v>FENWICK LEASE</v>
          </cell>
          <cell r="AS572" t="str">
            <v>FENWICK LEASE</v>
          </cell>
          <cell r="AT572" t="str">
            <v>2018LACH10</v>
          </cell>
          <cell r="AU572" t="str">
            <v>001540115-00</v>
          </cell>
          <cell r="AV572" t="str">
            <v>OUI</v>
          </cell>
          <cell r="AW572" t="str">
            <v>SIG</v>
          </cell>
          <cell r="AX572">
            <v>68201</v>
          </cell>
          <cell r="AY572" t="str">
            <v>AV1</v>
          </cell>
          <cell r="AZ572" t="str">
            <v>MUTA INTERNE</v>
          </cell>
          <cell r="BA572">
            <v>84</v>
          </cell>
          <cell r="BB572" t="str">
            <v>NON</v>
          </cell>
          <cell r="BC572" t="str">
            <v>OUI</v>
          </cell>
          <cell r="BD572" t="str">
            <v>PREVENTIF ET CURATIF</v>
          </cell>
          <cell r="BE572" t="str">
            <v>NON</v>
          </cell>
          <cell r="BF572" t="str">
            <v>OUI</v>
          </cell>
          <cell r="BG572">
            <v>524.91</v>
          </cell>
          <cell r="BH572">
            <v>362.38</v>
          </cell>
          <cell r="BI572">
            <v>162.53</v>
          </cell>
          <cell r="BN572">
            <v>524.91</v>
          </cell>
          <cell r="BO572">
            <v>4.21</v>
          </cell>
          <cell r="BP572" t="str">
            <v>FORFAIT</v>
          </cell>
          <cell r="BQ572">
            <v>67</v>
          </cell>
          <cell r="BR572">
            <v>7.8344776119402981</v>
          </cell>
          <cell r="BU572">
            <v>800</v>
          </cell>
          <cell r="BV572">
            <v>5600</v>
          </cell>
          <cell r="BW572">
            <v>1293</v>
          </cell>
          <cell r="BX572" t="str">
            <v>INT</v>
          </cell>
          <cell r="CP572" t="str">
            <v>RC</v>
          </cell>
          <cell r="DS572">
            <v>44225</v>
          </cell>
          <cell r="DT572">
            <v>44406</v>
          </cell>
          <cell r="DV572">
            <v>44.586206896551722</v>
          </cell>
          <cell r="DW572">
            <v>535.0344827586207</v>
          </cell>
          <cell r="DX572">
            <v>3745.2413793103451</v>
          </cell>
        </row>
        <row r="573">
          <cell r="C573" t="str">
            <v>H2X393E02667</v>
          </cell>
          <cell r="D573" t="str">
            <v>MATERIEL</v>
          </cell>
          <cell r="E573" t="str">
            <v>ACTIF</v>
          </cell>
          <cell r="F573" t="str">
            <v/>
          </cell>
          <cell r="G573" t="str">
            <v/>
          </cell>
          <cell r="H573" t="str">
            <v>LARIVIERE</v>
          </cell>
          <cell r="I573" t="str">
            <v>TOULOUSE SUD</v>
          </cell>
          <cell r="J573" t="str">
            <v>SUD OUEST</v>
          </cell>
          <cell r="K573" t="str">
            <v>04D</v>
          </cell>
          <cell r="L573" t="str">
            <v>RENOUVELLEMENT</v>
          </cell>
          <cell r="M573">
            <v>2021</v>
          </cell>
          <cell r="N573" t="str">
            <v>RENOUVELLEMENT</v>
          </cell>
          <cell r="O573" t="str">
            <v/>
          </cell>
          <cell r="P573" t="str">
            <v>CHA</v>
          </cell>
          <cell r="Q573" t="str">
            <v>FRONTAL STANDARD</v>
          </cell>
          <cell r="R573" t="str">
            <v>FENWICK</v>
          </cell>
          <cell r="S573" t="str">
            <v>H30D</v>
          </cell>
          <cell r="T573" t="str">
            <v>GASOIL</v>
          </cell>
          <cell r="V573" t="str">
            <v>POSITIONNEUR</v>
          </cell>
          <cell r="X573">
            <v>3</v>
          </cell>
          <cell r="AD573">
            <v>41852</v>
          </cell>
          <cell r="AE573">
            <v>41844</v>
          </cell>
          <cell r="AG573">
            <v>41852</v>
          </cell>
          <cell r="AI573">
            <v>44408</v>
          </cell>
          <cell r="AJ573">
            <v>44378</v>
          </cell>
          <cell r="AK573">
            <v>2021</v>
          </cell>
          <cell r="AL573">
            <v>3</v>
          </cell>
          <cell r="AM573">
            <v>44227</v>
          </cell>
          <cell r="AN573">
            <v>44084</v>
          </cell>
          <cell r="AO573">
            <v>12</v>
          </cell>
          <cell r="AQ573" t="str">
            <v>LLD</v>
          </cell>
          <cell r="AR573" t="str">
            <v>FENWICK LEASE</v>
          </cell>
          <cell r="AS573" t="str">
            <v>FENWICK LEASE</v>
          </cell>
          <cell r="AT573" t="str">
            <v/>
          </cell>
          <cell r="AU573" t="str">
            <v>001160561-00</v>
          </cell>
          <cell r="AV573" t="str">
            <v>OUI</v>
          </cell>
          <cell r="AW573" t="str">
            <v>SIG</v>
          </cell>
          <cell r="AX573">
            <v>62550</v>
          </cell>
          <cell r="AY573" t="str">
            <v>CTR</v>
          </cell>
          <cell r="AZ573" t="str">
            <v/>
          </cell>
          <cell r="BA573">
            <v>84</v>
          </cell>
          <cell r="BB573" t="str">
            <v>NON</v>
          </cell>
          <cell r="BC573" t="str">
            <v>OUI</v>
          </cell>
          <cell r="BD573" t="str">
            <v>PREVENTIF ET CURATIF</v>
          </cell>
          <cell r="BE573" t="str">
            <v>NON</v>
          </cell>
          <cell r="BF573" t="str">
            <v>OUI</v>
          </cell>
          <cell r="BG573">
            <v>514.24</v>
          </cell>
          <cell r="BH573">
            <v>353</v>
          </cell>
          <cell r="BI573">
            <v>161.24</v>
          </cell>
          <cell r="BN573">
            <v>510</v>
          </cell>
          <cell r="BO573">
            <v>4.24</v>
          </cell>
          <cell r="BP573" t="str">
            <v>FORFAIT</v>
          </cell>
          <cell r="BQ573">
            <v>67</v>
          </cell>
          <cell r="BR573">
            <v>7.6752238805970148</v>
          </cell>
          <cell r="BU573">
            <v>800</v>
          </cell>
          <cell r="BV573">
            <v>5600</v>
          </cell>
          <cell r="BW573">
            <v>2612</v>
          </cell>
          <cell r="BX573" t="str">
            <v>INT</v>
          </cell>
          <cell r="CP573" t="str">
            <v>RC</v>
          </cell>
          <cell r="DF573">
            <v>44408</v>
          </cell>
          <cell r="DG573">
            <v>2021</v>
          </cell>
          <cell r="DH573">
            <v>390</v>
          </cell>
          <cell r="DI573">
            <v>170</v>
          </cell>
          <cell r="DK573">
            <v>560</v>
          </cell>
          <cell r="DS573">
            <v>44173</v>
          </cell>
          <cell r="DT573">
            <v>44355</v>
          </cell>
          <cell r="DV573">
            <v>34.368421052631582</v>
          </cell>
          <cell r="DW573">
            <v>412.42105263157896</v>
          </cell>
          <cell r="DX573">
            <v>2886.9473684210525</v>
          </cell>
        </row>
        <row r="574">
          <cell r="C574" t="str">
            <v>H2X392C00946</v>
          </cell>
          <cell r="D574" t="str">
            <v>MATERIEL</v>
          </cell>
          <cell r="E574" t="str">
            <v>INACTIF</v>
          </cell>
          <cell r="F574" t="str">
            <v/>
          </cell>
          <cell r="G574" t="str">
            <v>transfert Lomme</v>
          </cell>
          <cell r="H574" t="str">
            <v>LARIVIERE</v>
          </cell>
          <cell r="I574" t="str">
            <v>TOURCOING</v>
          </cell>
          <cell r="J574" t="str">
            <v>NORD OUEST</v>
          </cell>
          <cell r="K574" t="str">
            <v>01xF</v>
          </cell>
          <cell r="L574" t="str">
            <v>TRANSFERT</v>
          </cell>
          <cell r="M574">
            <v>2019</v>
          </cell>
          <cell r="N574" t="str">
            <v>TRANSFERT</v>
          </cell>
          <cell r="O574" t="str">
            <v>08.DOSSIER CLOT</v>
          </cell>
          <cell r="P574" t="str">
            <v>CHA</v>
          </cell>
          <cell r="Q574" t="str">
            <v>FRONTAL STANDARD</v>
          </cell>
          <cell r="R574" t="str">
            <v>FENWICK</v>
          </cell>
          <cell r="S574" t="str">
            <v>H25D</v>
          </cell>
          <cell r="T574" t="str">
            <v>GASOIL</v>
          </cell>
          <cell r="V574" t="str">
            <v>SANS POSITIONNEUR</v>
          </cell>
          <cell r="X574">
            <v>2.5</v>
          </cell>
          <cell r="AD574">
            <v>41091</v>
          </cell>
          <cell r="AE574">
            <v>41086</v>
          </cell>
          <cell r="AG574">
            <v>41091</v>
          </cell>
          <cell r="AI574">
            <v>43545</v>
          </cell>
          <cell r="AJ574">
            <v>43525</v>
          </cell>
          <cell r="AK574">
            <v>2019</v>
          </cell>
          <cell r="AL574">
            <v>3</v>
          </cell>
          <cell r="AM574">
            <v>43365</v>
          </cell>
          <cell r="AN574">
            <v>43297</v>
          </cell>
          <cell r="AO574">
            <v>12</v>
          </cell>
          <cell r="AQ574" t="str">
            <v>LLD</v>
          </cell>
          <cell r="AR574" t="str">
            <v>LOIRE OCEAN MANUTENTION</v>
          </cell>
          <cell r="AS574" t="str">
            <v>LOIRE OCEAN MANUTENTION</v>
          </cell>
          <cell r="AT574" t="str">
            <v/>
          </cell>
          <cell r="AU574" t="str">
            <v>HS001636</v>
          </cell>
          <cell r="AV574" t="str">
            <v>OUI</v>
          </cell>
          <cell r="AW574" t="str">
            <v>1ER AOUT</v>
          </cell>
          <cell r="AX574">
            <v>40703</v>
          </cell>
          <cell r="AY574" t="str">
            <v>CTR</v>
          </cell>
          <cell r="AZ574" t="str">
            <v/>
          </cell>
          <cell r="BA574">
            <v>84</v>
          </cell>
          <cell r="BB574" t="str">
            <v>NON</v>
          </cell>
          <cell r="BC574" t="str">
            <v>OUI</v>
          </cell>
          <cell r="BD574" t="str">
            <v>PREVENTIF ET CURATIF</v>
          </cell>
          <cell r="BE574" t="str">
            <v/>
          </cell>
          <cell r="BF574" t="str">
            <v>OUI</v>
          </cell>
          <cell r="BG574">
            <v>534.12</v>
          </cell>
          <cell r="BH574">
            <v>534.12</v>
          </cell>
          <cell r="BI574">
            <v>0</v>
          </cell>
          <cell r="BN574">
            <v>506</v>
          </cell>
          <cell r="BO574">
            <v>4.41</v>
          </cell>
          <cell r="BP574" t="str">
            <v>FORFAIT</v>
          </cell>
          <cell r="BQ574">
            <v>67</v>
          </cell>
          <cell r="BR574">
            <v>7.9719402985074623</v>
          </cell>
          <cell r="BU574">
            <v>800</v>
          </cell>
          <cell r="BW574">
            <v>3633</v>
          </cell>
          <cell r="BX574" t="str">
            <v>INT</v>
          </cell>
          <cell r="CP574" t="str">
            <v>NON</v>
          </cell>
          <cell r="DS574">
            <v>43447</v>
          </cell>
          <cell r="DT574">
            <v>43629</v>
          </cell>
          <cell r="DV574">
            <v>51.9</v>
          </cell>
          <cell r="DW574">
            <v>622.79999999999995</v>
          </cell>
          <cell r="DX574">
            <v>4359.5999999999995</v>
          </cell>
        </row>
        <row r="575">
          <cell r="C575" t="str">
            <v>351J03052525</v>
          </cell>
          <cell r="D575" t="str">
            <v>MATERIEL</v>
          </cell>
          <cell r="E575" t="str">
            <v>INACTIF</v>
          </cell>
          <cell r="F575" t="str">
            <v/>
          </cell>
          <cell r="G575" t="str">
            <v>Expertise Dekra prévu le 25/03/19 - Cession à SEBEMEX pour 400 € (50/50) sur certification de conformité - contrôle de conformité origine contructeur réalisé en attente reception pour emission du l'annexe 1 + fiche de désinveste et dès validation faire emettre la facture pour 400 € env le 18/06/2019 à la compta LARIVIERE - Réclamation de la DI par le service informatique - le 08/08/19 env DI auprès de la Direction pour signature - le 04/09/19 facturation demandée = = facture env acquéreur ok</v>
          </cell>
          <cell r="H575" t="str">
            <v>LARIVIERE</v>
          </cell>
          <cell r="I575" t="str">
            <v>TOURS NORD</v>
          </cell>
          <cell r="J575" t="str">
            <v>CENTRE OUEST</v>
          </cell>
          <cell r="K575">
            <v>640</v>
          </cell>
          <cell r="L575" t="str">
            <v>SUPPRESSION</v>
          </cell>
          <cell r="M575">
            <v>2019</v>
          </cell>
          <cell r="N575" t="str">
            <v>SUPPRESSION</v>
          </cell>
          <cell r="O575" t="str">
            <v>08.DOSSIER CLOT</v>
          </cell>
          <cell r="P575" t="str">
            <v>CHA</v>
          </cell>
          <cell r="R575" t="str">
            <v>FENWICK</v>
          </cell>
          <cell r="S575" t="str">
            <v>H25D-03</v>
          </cell>
          <cell r="T575" t="str">
            <v>GASOIL</v>
          </cell>
          <cell r="V575" t="str">
            <v/>
          </cell>
          <cell r="W575" t="str">
            <v/>
          </cell>
          <cell r="X575">
            <v>2.5</v>
          </cell>
          <cell r="AD575">
            <v>38534</v>
          </cell>
          <cell r="AG575">
            <v>38534</v>
          </cell>
          <cell r="AI575">
            <v>43616</v>
          </cell>
          <cell r="AJ575">
            <v>43586</v>
          </cell>
          <cell r="AK575">
            <v>2019</v>
          </cell>
          <cell r="AL575">
            <v>0</v>
          </cell>
          <cell r="AM575" t="str">
            <v/>
          </cell>
          <cell r="AO575">
            <v>0</v>
          </cell>
          <cell r="AP575">
            <v>43616</v>
          </cell>
          <cell r="AQ575" t="str">
            <v>PROPRIETE</v>
          </cell>
          <cell r="AR575" t="str">
            <v>PROPRIETE</v>
          </cell>
          <cell r="AS575" t="str">
            <v>PROPRIETE</v>
          </cell>
          <cell r="AT575" t="str">
            <v/>
          </cell>
          <cell r="AU575" t="str">
            <v>PROPRIETE</v>
          </cell>
          <cell r="AV575" t="str">
            <v>NON</v>
          </cell>
          <cell r="AW575" t="str">
            <v>NON</v>
          </cell>
          <cell r="AY575" t="str">
            <v>CTR</v>
          </cell>
          <cell r="AZ575" t="str">
            <v/>
          </cell>
          <cell r="BA575">
            <v>0</v>
          </cell>
          <cell r="BB575" t="str">
            <v>NON</v>
          </cell>
          <cell r="BC575" t="str">
            <v>NON</v>
          </cell>
          <cell r="BD575" t="str">
            <v>NON</v>
          </cell>
          <cell r="BE575" t="str">
            <v>NON</v>
          </cell>
          <cell r="BF575" t="str">
            <v>NON</v>
          </cell>
          <cell r="BG575">
            <v>0</v>
          </cell>
          <cell r="BH575">
            <v>0</v>
          </cell>
          <cell r="BI575">
            <v>0</v>
          </cell>
          <cell r="BN575">
            <v>0</v>
          </cell>
          <cell r="BO575">
            <v>0</v>
          </cell>
          <cell r="BP575" t="str">
            <v>REEL</v>
          </cell>
          <cell r="BQ575">
            <v>0</v>
          </cell>
          <cell r="BR575">
            <v>0</v>
          </cell>
          <cell r="BU575">
            <v>0</v>
          </cell>
          <cell r="BX575" t="str">
            <v>INT</v>
          </cell>
          <cell r="CP575" t="str">
            <v>NON</v>
          </cell>
          <cell r="DT575" t="str">
            <v/>
          </cell>
          <cell r="DX575">
            <v>0</v>
          </cell>
        </row>
        <row r="576">
          <cell r="C576">
            <v>29751</v>
          </cell>
          <cell r="D576" t="str">
            <v>MATERIEL</v>
          </cell>
          <cell r="E576" t="str">
            <v>ACTIF</v>
          </cell>
          <cell r="F576" t="str">
            <v/>
          </cell>
          <cell r="G576" t="str">
            <v/>
          </cell>
          <cell r="H576" t="str">
            <v>LARIVIERE</v>
          </cell>
          <cell r="I576" t="str">
            <v>TOURS SUD</v>
          </cell>
          <cell r="J576" t="str">
            <v>CENTRE OUEST</v>
          </cell>
          <cell r="K576" t="str">
            <v>D11</v>
          </cell>
          <cell r="L576" t="str">
            <v/>
          </cell>
          <cell r="M576" t="str">
            <v/>
          </cell>
          <cell r="O576" t="str">
            <v/>
          </cell>
          <cell r="P576" t="str">
            <v>CHA</v>
          </cell>
          <cell r="Q576" t="str">
            <v>MULTIDIRECTIONNEL DUPLEX</v>
          </cell>
          <cell r="R576" t="str">
            <v>AMLIFT</v>
          </cell>
          <cell r="S576" t="str">
            <v>C4000</v>
          </cell>
          <cell r="T576" t="str">
            <v>GASOIL</v>
          </cell>
          <cell r="V576" t="str">
            <v/>
          </cell>
          <cell r="W576" t="str">
            <v>(CHA) ECARTEUR</v>
          </cell>
          <cell r="X576">
            <v>4</v>
          </cell>
          <cell r="AB576" t="str">
            <v>4872 mm</v>
          </cell>
          <cell r="AD576">
            <v>42370</v>
          </cell>
          <cell r="AE576">
            <v>42360</v>
          </cell>
          <cell r="AG576">
            <v>42370</v>
          </cell>
          <cell r="AI576">
            <v>44926</v>
          </cell>
          <cell r="AJ576">
            <v>44896</v>
          </cell>
          <cell r="AK576">
            <v>2022</v>
          </cell>
          <cell r="AL576">
            <v>0</v>
          </cell>
          <cell r="AM576">
            <v>44836</v>
          </cell>
          <cell r="AO576">
            <v>12</v>
          </cell>
          <cell r="AQ576" t="str">
            <v>LLD</v>
          </cell>
          <cell r="AR576" t="str">
            <v>FENWICK LEASE</v>
          </cell>
          <cell r="AS576" t="str">
            <v>FENWICK LEASE</v>
          </cell>
          <cell r="AT576" t="str">
            <v>2015LA16</v>
          </cell>
          <cell r="AU576" t="str">
            <v>001340878-00</v>
          </cell>
          <cell r="AV576" t="str">
            <v>OUI</v>
          </cell>
          <cell r="AW576" t="str">
            <v>SIG</v>
          </cell>
          <cell r="AX576">
            <v>81500</v>
          </cell>
          <cell r="AY576" t="str">
            <v>CTR</v>
          </cell>
          <cell r="AZ576" t="str">
            <v/>
          </cell>
          <cell r="BA576">
            <v>84</v>
          </cell>
          <cell r="BB576" t="str">
            <v>NON</v>
          </cell>
          <cell r="BC576" t="str">
            <v>OUI</v>
          </cell>
          <cell r="BD576" t="str">
            <v>PREVENTIF ET CURATIF</v>
          </cell>
          <cell r="BE576" t="str">
            <v>NON</v>
          </cell>
          <cell r="BF576" t="str">
            <v>OUI</v>
          </cell>
          <cell r="BG576">
            <v>1180.32</v>
          </cell>
          <cell r="BH576">
            <v>965</v>
          </cell>
          <cell r="BI576">
            <v>215.32</v>
          </cell>
          <cell r="BN576">
            <v>1180.32</v>
          </cell>
          <cell r="BO576">
            <v>8.76</v>
          </cell>
          <cell r="BP576" t="str">
            <v>FORFAIT</v>
          </cell>
          <cell r="BQ576">
            <v>42</v>
          </cell>
          <cell r="BR576">
            <v>28.10285714285714</v>
          </cell>
          <cell r="BU576">
            <v>500</v>
          </cell>
          <cell r="BV576">
            <v>3500</v>
          </cell>
          <cell r="BW576">
            <v>355</v>
          </cell>
          <cell r="BX576" t="str">
            <v>INT</v>
          </cell>
          <cell r="CP576" t="str">
            <v>RC</v>
          </cell>
          <cell r="DT576" t="str">
            <v/>
          </cell>
          <cell r="DX576">
            <v>0</v>
          </cell>
        </row>
        <row r="577">
          <cell r="C577" t="str">
            <v>H2X392C02359</v>
          </cell>
          <cell r="D577" t="str">
            <v>MATERIEL</v>
          </cell>
          <cell r="E577" t="str">
            <v>INACTIF</v>
          </cell>
          <cell r="F577" t="str">
            <v/>
          </cell>
          <cell r="G577" t="str">
            <v/>
          </cell>
          <cell r="H577" t="str">
            <v>LARIVIERE</v>
          </cell>
          <cell r="I577" t="str">
            <v>TOURS SUD</v>
          </cell>
          <cell r="J577" t="str">
            <v>CENTRE OUEST</v>
          </cell>
          <cell r="K577" t="str">
            <v>D11</v>
          </cell>
          <cell r="L577" t="str">
            <v>RENOUVELLEMENT</v>
          </cell>
          <cell r="M577">
            <v>2019</v>
          </cell>
          <cell r="N577" t="str">
            <v>RENOUVELLEMENT</v>
          </cell>
          <cell r="O577" t="str">
            <v>08.DOSSIER CLOT</v>
          </cell>
          <cell r="P577" t="str">
            <v>CHA</v>
          </cell>
          <cell r="Q577" t="str">
            <v>FRONTAL STANDARD</v>
          </cell>
          <cell r="R577" t="str">
            <v>FENWICK</v>
          </cell>
          <cell r="S577" t="str">
            <v>H25D</v>
          </cell>
          <cell r="T577" t="str">
            <v>GASOIL</v>
          </cell>
          <cell r="V577" t="str">
            <v>SANS POSITIONNEUR</v>
          </cell>
          <cell r="X577">
            <v>2.5</v>
          </cell>
          <cell r="AD577">
            <v>41275</v>
          </cell>
          <cell r="AE577">
            <v>41260</v>
          </cell>
          <cell r="AG577">
            <v>41275</v>
          </cell>
          <cell r="AI577">
            <v>43830</v>
          </cell>
          <cell r="AJ577">
            <v>43800</v>
          </cell>
          <cell r="AK577">
            <v>2019</v>
          </cell>
          <cell r="AL577">
            <v>3</v>
          </cell>
          <cell r="AM577">
            <v>43649</v>
          </cell>
          <cell r="AN577">
            <v>43297</v>
          </cell>
          <cell r="AO577">
            <v>12</v>
          </cell>
          <cell r="AP577">
            <v>43830</v>
          </cell>
          <cell r="AQ577" t="str">
            <v>LLD</v>
          </cell>
          <cell r="AR577" t="str">
            <v>LOIRE OCEAN MANUTENTION</v>
          </cell>
          <cell r="AS577" t="str">
            <v>LOIRE OCEAN MANUTENTION</v>
          </cell>
          <cell r="AT577" t="str">
            <v/>
          </cell>
          <cell r="AU577" t="str">
            <v>HS001742</v>
          </cell>
          <cell r="AV577" t="str">
            <v>OUI</v>
          </cell>
          <cell r="AW577" t="str">
            <v>1ER JANVIER</v>
          </cell>
          <cell r="AX577">
            <v>40703</v>
          </cell>
          <cell r="AY577" t="str">
            <v>CTR</v>
          </cell>
          <cell r="AZ577" t="str">
            <v/>
          </cell>
          <cell r="BA577">
            <v>84</v>
          </cell>
          <cell r="BB577" t="str">
            <v>NON</v>
          </cell>
          <cell r="BC577" t="str">
            <v>OUI</v>
          </cell>
          <cell r="BD577" t="str">
            <v>PREVENTIF ET CURATIF</v>
          </cell>
          <cell r="BE577" t="str">
            <v>OUI</v>
          </cell>
          <cell r="BF577" t="str">
            <v>OUI</v>
          </cell>
          <cell r="BG577">
            <v>541.20000000000005</v>
          </cell>
          <cell r="BH577">
            <v>541.20000000000005</v>
          </cell>
          <cell r="BI577">
            <v>0</v>
          </cell>
          <cell r="BN577">
            <v>506</v>
          </cell>
          <cell r="BO577">
            <v>4.3899999999999997</v>
          </cell>
          <cell r="BP577" t="str">
            <v>FORFAIT</v>
          </cell>
          <cell r="BQ577">
            <v>67</v>
          </cell>
          <cell r="BR577">
            <v>8.0776119402985085</v>
          </cell>
          <cell r="BU577">
            <v>800</v>
          </cell>
          <cell r="BW577">
            <v>3699</v>
          </cell>
          <cell r="BX577" t="str">
            <v>INT</v>
          </cell>
          <cell r="CP577" t="str">
            <v>NON</v>
          </cell>
          <cell r="DS577">
            <v>43756</v>
          </cell>
          <cell r="DT577">
            <v>43939</v>
          </cell>
          <cell r="DV577">
            <v>45.109756097560975</v>
          </cell>
          <cell r="DW577">
            <v>541.31707317073165</v>
          </cell>
          <cell r="DX577">
            <v>3789.2195121951218</v>
          </cell>
        </row>
        <row r="578">
          <cell r="C578" t="str">
            <v>H2X392C02384</v>
          </cell>
          <cell r="D578" t="str">
            <v>MATERIEL</v>
          </cell>
          <cell r="E578" t="str">
            <v>INACTIF</v>
          </cell>
          <cell r="F578" t="str">
            <v/>
          </cell>
          <cell r="G578" t="str">
            <v/>
          </cell>
          <cell r="H578" t="str">
            <v>LARIVIERE</v>
          </cell>
          <cell r="I578" t="str">
            <v>TOURS SUD</v>
          </cell>
          <cell r="J578" t="str">
            <v>CENTRE OUEST</v>
          </cell>
          <cell r="K578" t="str">
            <v>D11</v>
          </cell>
          <cell r="L578" t="str">
            <v>RENOUVELLEMENT</v>
          </cell>
          <cell r="M578">
            <v>2019</v>
          </cell>
          <cell r="N578" t="str">
            <v>RENOUVELLEMENT</v>
          </cell>
          <cell r="O578" t="str">
            <v>08.DOSSIER CLOT</v>
          </cell>
          <cell r="P578" t="str">
            <v>CHA</v>
          </cell>
          <cell r="Q578" t="str">
            <v>FRONTAL STANDARD</v>
          </cell>
          <cell r="R578" t="str">
            <v>FENWICK</v>
          </cell>
          <cell r="S578" t="str">
            <v>H25D</v>
          </cell>
          <cell r="T578" t="str">
            <v>GASOIL</v>
          </cell>
          <cell r="V578" t="str">
            <v>SANS POSITIONNEUR</v>
          </cell>
          <cell r="X578">
            <v>2.5</v>
          </cell>
          <cell r="AD578">
            <v>41244</v>
          </cell>
          <cell r="AE578">
            <v>41228</v>
          </cell>
          <cell r="AG578">
            <v>41244</v>
          </cell>
          <cell r="AI578">
            <v>43799</v>
          </cell>
          <cell r="AJ578">
            <v>43770</v>
          </cell>
          <cell r="AK578">
            <v>2019</v>
          </cell>
          <cell r="AL578">
            <v>3</v>
          </cell>
          <cell r="AM578">
            <v>43617</v>
          </cell>
          <cell r="AN578">
            <v>43297</v>
          </cell>
          <cell r="AO578">
            <v>12</v>
          </cell>
          <cell r="AP578">
            <v>43799</v>
          </cell>
          <cell r="AQ578" t="str">
            <v>LLD</v>
          </cell>
          <cell r="AR578" t="str">
            <v>LOIRE OCEAN MANUTENTION</v>
          </cell>
          <cell r="AS578" t="str">
            <v>LOIRE OCEAN MANUTENTION</v>
          </cell>
          <cell r="AT578" t="str">
            <v/>
          </cell>
          <cell r="AU578" t="str">
            <v>HS001743</v>
          </cell>
          <cell r="AV578" t="str">
            <v>OUI</v>
          </cell>
          <cell r="AW578" t="str">
            <v>1ER DECEMBRE</v>
          </cell>
          <cell r="AX578">
            <v>40703</v>
          </cell>
          <cell r="AY578" t="str">
            <v>CTR</v>
          </cell>
          <cell r="AZ578" t="str">
            <v/>
          </cell>
          <cell r="BA578">
            <v>84</v>
          </cell>
          <cell r="BB578" t="str">
            <v>NON</v>
          </cell>
          <cell r="BC578" t="str">
            <v>OUI</v>
          </cell>
          <cell r="BD578" t="str">
            <v>PREVENTIF ET CURATIF</v>
          </cell>
          <cell r="BE578" t="str">
            <v>OUI</v>
          </cell>
          <cell r="BF578" t="str">
            <v>OUI</v>
          </cell>
          <cell r="BG578">
            <v>538.73</v>
          </cell>
          <cell r="BH578">
            <v>538.73</v>
          </cell>
          <cell r="BI578">
            <v>0</v>
          </cell>
          <cell r="BN578">
            <v>506</v>
          </cell>
          <cell r="BO578">
            <v>4.3899999999999997</v>
          </cell>
          <cell r="BP578" t="str">
            <v>FORFAIT</v>
          </cell>
          <cell r="BQ578">
            <v>67</v>
          </cell>
          <cell r="BR578">
            <v>8.0407462686567168</v>
          </cell>
          <cell r="BU578">
            <v>800</v>
          </cell>
          <cell r="BW578">
            <v>4980</v>
          </cell>
          <cell r="BX578" t="str">
            <v>INT</v>
          </cell>
          <cell r="CP578" t="str">
            <v>NON</v>
          </cell>
          <cell r="DS578">
            <v>43756</v>
          </cell>
          <cell r="DT578">
            <v>43939</v>
          </cell>
          <cell r="DV578">
            <v>60</v>
          </cell>
          <cell r="DW578">
            <v>720</v>
          </cell>
          <cell r="DX578">
            <v>5040</v>
          </cell>
        </row>
        <row r="579">
          <cell r="C579" t="str">
            <v>H2X392D50496</v>
          </cell>
          <cell r="D579" t="str">
            <v>MATERIEL</v>
          </cell>
          <cell r="E579" t="str">
            <v>INACTIF</v>
          </cell>
          <cell r="F579" t="str">
            <v/>
          </cell>
          <cell r="G579" t="str">
            <v/>
          </cell>
          <cell r="H579" t="str">
            <v>LARIVIERE</v>
          </cell>
          <cell r="I579" t="str">
            <v>TOURS SUD</v>
          </cell>
          <cell r="J579" t="str">
            <v>CENTRE OUEST</v>
          </cell>
          <cell r="K579" t="str">
            <v>D11</v>
          </cell>
          <cell r="L579" t="str">
            <v>RENOUVELLEMENT</v>
          </cell>
          <cell r="M579">
            <v>2020</v>
          </cell>
          <cell r="N579" t="str">
            <v>PROLONGATION</v>
          </cell>
          <cell r="O579" t="str">
            <v>08.DOSSIER CLOT</v>
          </cell>
          <cell r="P579" t="str">
            <v>CHA</v>
          </cell>
          <cell r="Q579" t="str">
            <v>FRONTAL STANDARD</v>
          </cell>
          <cell r="R579" t="str">
            <v>FENWICK</v>
          </cell>
          <cell r="S579" t="str">
            <v>H25D</v>
          </cell>
          <cell r="T579" t="str">
            <v>GASOIL</v>
          </cell>
          <cell r="V579" t="str">
            <v>SANS POSITIONNEUR</v>
          </cell>
          <cell r="X579">
            <v>2.5</v>
          </cell>
          <cell r="AD579">
            <v>41365</v>
          </cell>
          <cell r="AE579">
            <v>41365</v>
          </cell>
          <cell r="AG579">
            <v>41365</v>
          </cell>
          <cell r="AI579">
            <v>43921</v>
          </cell>
          <cell r="AJ579">
            <v>43891</v>
          </cell>
          <cell r="AK579">
            <v>2020</v>
          </cell>
          <cell r="AL579">
            <v>3</v>
          </cell>
          <cell r="AM579">
            <v>43740</v>
          </cell>
          <cell r="AN579">
            <v>43672</v>
          </cell>
          <cell r="AO579">
            <v>12</v>
          </cell>
          <cell r="AQ579" t="str">
            <v>LLD</v>
          </cell>
          <cell r="AR579" t="str">
            <v>LOIRE OCEAN MANUTENTION</v>
          </cell>
          <cell r="AS579" t="str">
            <v>LOIRE OCEAN MANUTENTION</v>
          </cell>
          <cell r="AT579" t="str">
            <v/>
          </cell>
          <cell r="AU579" t="str">
            <v>HS001864</v>
          </cell>
          <cell r="AV579" t="str">
            <v>OUI</v>
          </cell>
          <cell r="AW579" t="str">
            <v>1ER AVRIL</v>
          </cell>
          <cell r="AX579">
            <v>42365</v>
          </cell>
          <cell r="AY579" t="str">
            <v>CTR</v>
          </cell>
          <cell r="AZ579" t="str">
            <v/>
          </cell>
          <cell r="BA579">
            <v>84</v>
          </cell>
          <cell r="BB579" t="str">
            <v>NON</v>
          </cell>
          <cell r="BC579" t="str">
            <v>OUI</v>
          </cell>
          <cell r="BD579" t="str">
            <v>PREVENTIF ET CURATIF</v>
          </cell>
          <cell r="BE579" t="str">
            <v>NON</v>
          </cell>
          <cell r="BF579" t="str">
            <v>OUI</v>
          </cell>
          <cell r="BG579">
            <v>534.80999999999995</v>
          </cell>
          <cell r="BH579">
            <v>534.80999999999995</v>
          </cell>
          <cell r="BI579">
            <v>0</v>
          </cell>
          <cell r="BN579">
            <v>501</v>
          </cell>
          <cell r="BO579">
            <v>4.43</v>
          </cell>
          <cell r="BP579" t="str">
            <v>FORFAIT</v>
          </cell>
          <cell r="BQ579">
            <v>67</v>
          </cell>
          <cell r="BR579">
            <v>7.9822388059701481</v>
          </cell>
          <cell r="BU579">
            <v>800</v>
          </cell>
          <cell r="BW579">
            <v>4114</v>
          </cell>
          <cell r="BX579" t="str">
            <v>INT</v>
          </cell>
          <cell r="CP579" t="str">
            <v>NON</v>
          </cell>
          <cell r="DS579">
            <v>44176</v>
          </cell>
          <cell r="DT579">
            <v>44358</v>
          </cell>
          <cell r="DV579">
            <v>45.711111111111109</v>
          </cell>
          <cell r="DW579">
            <v>536.60869565217399</v>
          </cell>
          <cell r="DX579">
            <v>3756.2608695652179</v>
          </cell>
        </row>
        <row r="580">
          <cell r="C580" t="str">
            <v>H2X392D50496</v>
          </cell>
          <cell r="D580" t="str">
            <v>MATERIEL</v>
          </cell>
          <cell r="E580" t="str">
            <v>INACTIF</v>
          </cell>
          <cell r="G580" t="str">
            <v/>
          </cell>
          <cell r="H580" t="str">
            <v>LARIVIERE</v>
          </cell>
          <cell r="I580" t="str">
            <v>TOURS SUD</v>
          </cell>
          <cell r="J580" t="str">
            <v>CENTRE OUEST</v>
          </cell>
          <cell r="K580" t="str">
            <v>D11</v>
          </cell>
          <cell r="L580" t="str">
            <v/>
          </cell>
          <cell r="M580">
            <v>2020</v>
          </cell>
          <cell r="N580" t="str">
            <v>RENOUVELLEMENT</v>
          </cell>
          <cell r="O580" t="str">
            <v>08.DOSSIER CLOT</v>
          </cell>
          <cell r="P580" t="str">
            <v>CHA</v>
          </cell>
          <cell r="Q580" t="str">
            <v>FRONTAL STANDARD</v>
          </cell>
          <cell r="R580" t="str">
            <v>FENWICK</v>
          </cell>
          <cell r="S580" t="str">
            <v>H25D</v>
          </cell>
          <cell r="T580" t="str">
            <v>GASOIL</v>
          </cell>
          <cell r="V580" t="str">
            <v>SANS POSITIONNEUR</v>
          </cell>
          <cell r="X580">
            <v>2.5</v>
          </cell>
          <cell r="AD580">
            <v>43922</v>
          </cell>
          <cell r="AE580">
            <v>41365</v>
          </cell>
          <cell r="AG580">
            <v>43922</v>
          </cell>
          <cell r="AI580">
            <v>44146</v>
          </cell>
          <cell r="AJ580">
            <v>44136</v>
          </cell>
          <cell r="AK580">
            <v>2020</v>
          </cell>
          <cell r="AL580" t="str">
            <v/>
          </cell>
          <cell r="AN580">
            <v>43672</v>
          </cell>
          <cell r="AO580">
            <v>12</v>
          </cell>
          <cell r="AP580">
            <v>44146</v>
          </cell>
          <cell r="AQ580" t="str">
            <v>LLD</v>
          </cell>
          <cell r="AR580" t="str">
            <v>LOIRE OCEAN MANUTENTION</v>
          </cell>
          <cell r="AS580" t="str">
            <v>LOIRE OCEAN MANUTENTION</v>
          </cell>
          <cell r="AT580" t="str">
            <v/>
          </cell>
          <cell r="AU580" t="str">
            <v>HS001864</v>
          </cell>
          <cell r="AV580" t="str">
            <v>OUI</v>
          </cell>
          <cell r="AW580" t="str">
            <v>1ER AVRIL</v>
          </cell>
          <cell r="AX580">
            <v>42365</v>
          </cell>
          <cell r="AY580" t="str">
            <v>AV1</v>
          </cell>
          <cell r="AZ580" t="str">
            <v>PROLONGATION</v>
          </cell>
          <cell r="BA580">
            <v>84</v>
          </cell>
          <cell r="BB580" t="str">
            <v>NON</v>
          </cell>
          <cell r="BC580" t="str">
            <v>OUI</v>
          </cell>
          <cell r="BD580" t="str">
            <v>PREVENTIF ET CURATIF</v>
          </cell>
          <cell r="BE580" t="str">
            <v>NON</v>
          </cell>
          <cell r="BF580" t="str">
            <v>OUI</v>
          </cell>
          <cell r="BG580">
            <v>534.80999999999995</v>
          </cell>
          <cell r="BH580">
            <v>534.80999999999995</v>
          </cell>
          <cell r="BI580">
            <v>0</v>
          </cell>
          <cell r="BN580">
            <v>501</v>
          </cell>
          <cell r="BO580">
            <v>4.43</v>
          </cell>
          <cell r="BP580" t="str">
            <v>FORFAIT</v>
          </cell>
          <cell r="BQ580">
            <v>67</v>
          </cell>
          <cell r="BR580">
            <v>7.9822388059701481</v>
          </cell>
          <cell r="BU580">
            <v>800</v>
          </cell>
          <cell r="BW580">
            <v>4114</v>
          </cell>
          <cell r="BX580" t="str">
            <v>INT</v>
          </cell>
          <cell r="CP580" t="str">
            <v>RC</v>
          </cell>
          <cell r="DS580">
            <v>44176</v>
          </cell>
          <cell r="DT580">
            <v>44358</v>
          </cell>
          <cell r="DV580">
            <v>45.711111111111109</v>
          </cell>
          <cell r="DW580">
            <v>536.60869565217399</v>
          </cell>
          <cell r="DX580">
            <v>3756.2608695652179</v>
          </cell>
        </row>
        <row r="581">
          <cell r="C581" t="str">
            <v>H2X392V02360</v>
          </cell>
          <cell r="D581" t="str">
            <v>COMMANDE</v>
          </cell>
          <cell r="E581" t="str">
            <v>INACTIF</v>
          </cell>
          <cell r="F581" t="str">
            <v/>
          </cell>
          <cell r="G581" t="str">
            <v/>
          </cell>
          <cell r="H581" t="str">
            <v>LARIVIERE</v>
          </cell>
          <cell r="I581" t="str">
            <v>TOURS SUD</v>
          </cell>
          <cell r="J581" t="str">
            <v>CENTRE OUEST</v>
          </cell>
          <cell r="K581" t="str">
            <v>D11</v>
          </cell>
          <cell r="L581" t="str">
            <v/>
          </cell>
          <cell r="M581" t="str">
            <v/>
          </cell>
          <cell r="O581" t="str">
            <v/>
          </cell>
          <cell r="P581" t="str">
            <v>CHA</v>
          </cell>
          <cell r="Q581" t="str">
            <v>FRONTAL STANDARD</v>
          </cell>
          <cell r="R581" t="str">
            <v>FENWICK</v>
          </cell>
          <cell r="S581" t="str">
            <v>H25D</v>
          </cell>
          <cell r="T581" t="str">
            <v>GASOIL</v>
          </cell>
          <cell r="V581" t="str">
            <v>POSITIONNEUR</v>
          </cell>
          <cell r="W581" t="str">
            <v>(CHA) DOSSERET</v>
          </cell>
          <cell r="X581">
            <v>2.5</v>
          </cell>
          <cell r="AD581">
            <v>43678</v>
          </cell>
          <cell r="AE581">
            <v>43794</v>
          </cell>
          <cell r="AG581">
            <v>43678</v>
          </cell>
          <cell r="AI581">
            <v>46356</v>
          </cell>
          <cell r="AJ581">
            <v>46327</v>
          </cell>
          <cell r="AK581">
            <v>2026</v>
          </cell>
          <cell r="AL581">
            <v>3</v>
          </cell>
          <cell r="AM581">
            <v>46174</v>
          </cell>
          <cell r="AO581">
            <v>12</v>
          </cell>
          <cell r="AQ581" t="str">
            <v>LLD</v>
          </cell>
          <cell r="AR581" t="str">
            <v>FENWICK LEASE</v>
          </cell>
          <cell r="AS581" t="str">
            <v>FENWICK LEASE</v>
          </cell>
          <cell r="AT581" t="str">
            <v>2019LACH41</v>
          </cell>
          <cell r="AU581" t="str">
            <v>001656975-00</v>
          </cell>
          <cell r="AV581" t="str">
            <v>OUI</v>
          </cell>
          <cell r="AW581" t="str">
            <v>SIG</v>
          </cell>
          <cell r="AX581">
            <v>63587</v>
          </cell>
          <cell r="AY581" t="str">
            <v>CTR</v>
          </cell>
          <cell r="AZ581" t="str">
            <v/>
          </cell>
          <cell r="BA581">
            <v>84</v>
          </cell>
          <cell r="BB581" t="str">
            <v>NON</v>
          </cell>
          <cell r="BC581" t="str">
            <v>OUI</v>
          </cell>
          <cell r="BD581" t="str">
            <v>PREVENTIF ET CURATIF</v>
          </cell>
          <cell r="BE581" t="str">
            <v>NON</v>
          </cell>
          <cell r="BF581" t="str">
            <v>OUI</v>
          </cell>
          <cell r="BG581">
            <v>493.79</v>
          </cell>
          <cell r="BH581">
            <v>338.17</v>
          </cell>
          <cell r="BI581">
            <v>155.62</v>
          </cell>
          <cell r="BN581">
            <v>493.79</v>
          </cell>
          <cell r="BO581">
            <v>4</v>
          </cell>
          <cell r="BP581" t="str">
            <v>FORFAIT</v>
          </cell>
          <cell r="BQ581">
            <v>67</v>
          </cell>
          <cell r="BR581">
            <v>7.37</v>
          </cell>
          <cell r="BU581">
            <v>800</v>
          </cell>
          <cell r="BW581">
            <v>1116</v>
          </cell>
          <cell r="BX581" t="str">
            <v>INT</v>
          </cell>
          <cell r="CP581" t="str">
            <v>NON</v>
          </cell>
          <cell r="DS581">
            <v>44295</v>
          </cell>
          <cell r="DT581">
            <v>44478</v>
          </cell>
          <cell r="DV581">
            <v>60.5</v>
          </cell>
          <cell r="DW581">
            <v>837</v>
          </cell>
          <cell r="DX581">
            <v>5859</v>
          </cell>
        </row>
        <row r="582">
          <cell r="C582" t="str">
            <v>H2X392V02360</v>
          </cell>
          <cell r="D582" t="str">
            <v>MATERIEL</v>
          </cell>
          <cell r="E582" t="str">
            <v>ACTIF</v>
          </cell>
          <cell r="F582" t="str">
            <v/>
          </cell>
          <cell r="H582" t="str">
            <v>LARIVIERE</v>
          </cell>
          <cell r="I582" t="str">
            <v>TOURS SUD</v>
          </cell>
          <cell r="J582" t="str">
            <v>CENTRE OUEST</v>
          </cell>
          <cell r="K582" t="str">
            <v>D11</v>
          </cell>
          <cell r="L582" t="str">
            <v/>
          </cell>
          <cell r="M582" t="str">
            <v/>
          </cell>
          <cell r="O582" t="str">
            <v/>
          </cell>
          <cell r="P582" t="str">
            <v>CHA</v>
          </cell>
          <cell r="Q582" t="str">
            <v>FRONTAL STANDARD</v>
          </cell>
          <cell r="R582" t="str">
            <v>FENWICK</v>
          </cell>
          <cell r="S582" t="str">
            <v>H25D</v>
          </cell>
          <cell r="T582" t="str">
            <v>GASOIL</v>
          </cell>
          <cell r="V582" t="str">
            <v>POSITIONNEUR</v>
          </cell>
          <cell r="W582" t="str">
            <v>(CHA) DOSSERET</v>
          </cell>
          <cell r="X582">
            <v>2.5</v>
          </cell>
          <cell r="AD582">
            <v>43800</v>
          </cell>
          <cell r="AE582">
            <v>43790</v>
          </cell>
          <cell r="AG582">
            <v>43800</v>
          </cell>
          <cell r="AI582">
            <v>46356</v>
          </cell>
          <cell r="AJ582">
            <v>46327</v>
          </cell>
          <cell r="AK582">
            <v>2026</v>
          </cell>
          <cell r="AL582">
            <v>3</v>
          </cell>
          <cell r="AM582">
            <v>46174</v>
          </cell>
          <cell r="AO582">
            <v>12</v>
          </cell>
          <cell r="AQ582" t="str">
            <v>LLD</v>
          </cell>
          <cell r="AR582" t="str">
            <v>FENWICK LEASE</v>
          </cell>
          <cell r="AS582" t="str">
            <v>FENWICK LEASE</v>
          </cell>
          <cell r="AT582" t="str">
            <v>2019LACH41</v>
          </cell>
          <cell r="AU582" t="str">
            <v>001656975-00</v>
          </cell>
          <cell r="AV582" t="str">
            <v>OUI</v>
          </cell>
          <cell r="AW582" t="str">
            <v>SIG</v>
          </cell>
          <cell r="AX582">
            <v>63587</v>
          </cell>
          <cell r="AY582" t="str">
            <v>CTR</v>
          </cell>
          <cell r="AZ582" t="str">
            <v/>
          </cell>
          <cell r="BA582">
            <v>84</v>
          </cell>
          <cell r="BB582" t="str">
            <v>NON</v>
          </cell>
          <cell r="BC582" t="str">
            <v>OUI</v>
          </cell>
          <cell r="BD582" t="str">
            <v>PREVENTIF ET CURATIF</v>
          </cell>
          <cell r="BE582" t="str">
            <v>NON</v>
          </cell>
          <cell r="BF582" t="str">
            <v>OUI</v>
          </cell>
          <cell r="BG582">
            <v>493.79</v>
          </cell>
          <cell r="BH582">
            <v>336.62</v>
          </cell>
          <cell r="BI582">
            <v>157.16999999999999</v>
          </cell>
          <cell r="BN582">
            <v>493.79</v>
          </cell>
          <cell r="BO582">
            <v>4</v>
          </cell>
          <cell r="BP582" t="str">
            <v>FORFAIT</v>
          </cell>
          <cell r="BQ582">
            <v>67</v>
          </cell>
          <cell r="BR582">
            <v>7.37</v>
          </cell>
          <cell r="BU582">
            <v>800</v>
          </cell>
          <cell r="BV582">
            <v>5600</v>
          </cell>
          <cell r="BW582">
            <v>1116</v>
          </cell>
          <cell r="BX582" t="str">
            <v>INT</v>
          </cell>
          <cell r="CP582" t="str">
            <v>RC</v>
          </cell>
          <cell r="DS582">
            <v>44295</v>
          </cell>
          <cell r="DT582">
            <v>44478</v>
          </cell>
          <cell r="DV582">
            <v>60.5</v>
          </cell>
          <cell r="DW582">
            <v>837</v>
          </cell>
          <cell r="DX582">
            <v>5859</v>
          </cell>
        </row>
        <row r="583">
          <cell r="C583" t="str">
            <v>H2X392V02364</v>
          </cell>
          <cell r="D583" t="str">
            <v>COMMANDE</v>
          </cell>
          <cell r="E583" t="str">
            <v>INACTIF</v>
          </cell>
          <cell r="F583" t="str">
            <v/>
          </cell>
          <cell r="G583" t="str">
            <v/>
          </cell>
          <cell r="H583" t="str">
            <v>LARIVIERE</v>
          </cell>
          <cell r="I583" t="str">
            <v>TOURS SUD</v>
          </cell>
          <cell r="J583" t="str">
            <v>CENTRE OUEST</v>
          </cell>
          <cell r="K583" t="str">
            <v>D11</v>
          </cell>
          <cell r="L583" t="str">
            <v/>
          </cell>
          <cell r="M583" t="str">
            <v/>
          </cell>
          <cell r="O583" t="str">
            <v/>
          </cell>
          <cell r="P583" t="str">
            <v>CHA</v>
          </cell>
          <cell r="Q583" t="str">
            <v>FRONTAL STANDARD</v>
          </cell>
          <cell r="R583" t="str">
            <v>FENWICK</v>
          </cell>
          <cell r="S583" t="str">
            <v>H25D</v>
          </cell>
          <cell r="T583" t="str">
            <v>GASOIL</v>
          </cell>
          <cell r="V583" t="str">
            <v>POSITIONNEUR</v>
          </cell>
          <cell r="W583" t="str">
            <v>(CHA) DOSSERET</v>
          </cell>
          <cell r="X583">
            <v>2.5</v>
          </cell>
          <cell r="AD583">
            <v>43678</v>
          </cell>
          <cell r="AE583">
            <v>43794</v>
          </cell>
          <cell r="AG583">
            <v>43678</v>
          </cell>
          <cell r="AI583">
            <v>46356</v>
          </cell>
          <cell r="AJ583">
            <v>46327</v>
          </cell>
          <cell r="AK583">
            <v>2026</v>
          </cell>
          <cell r="AL583">
            <v>3</v>
          </cell>
          <cell r="AM583">
            <v>46174</v>
          </cell>
          <cell r="AO583">
            <v>12</v>
          </cell>
          <cell r="AQ583" t="str">
            <v>LLD</v>
          </cell>
          <cell r="AR583" t="str">
            <v>FENWICK LEASE</v>
          </cell>
          <cell r="AS583" t="str">
            <v>FENWICK LEASE</v>
          </cell>
          <cell r="AT583" t="str">
            <v>2019LACH42</v>
          </cell>
          <cell r="AU583" t="str">
            <v>001656978-00</v>
          </cell>
          <cell r="AV583" t="str">
            <v>OUI</v>
          </cell>
          <cell r="AW583" t="str">
            <v>SIG</v>
          </cell>
          <cell r="AX583">
            <v>63587</v>
          </cell>
          <cell r="AY583" t="str">
            <v>CTR</v>
          </cell>
          <cell r="AZ583" t="str">
            <v/>
          </cell>
          <cell r="BA583">
            <v>84</v>
          </cell>
          <cell r="BB583" t="str">
            <v>NON</v>
          </cell>
          <cell r="BC583" t="str">
            <v>OUI</v>
          </cell>
          <cell r="BD583" t="str">
            <v>PREVENTIF ET CURATIF</v>
          </cell>
          <cell r="BE583" t="str">
            <v>NON</v>
          </cell>
          <cell r="BF583" t="str">
            <v>OUI</v>
          </cell>
          <cell r="BG583">
            <v>493.79</v>
          </cell>
          <cell r="BH583">
            <v>338.17</v>
          </cell>
          <cell r="BI583">
            <v>155.62</v>
          </cell>
          <cell r="BN583">
            <v>493.79</v>
          </cell>
          <cell r="BO583">
            <v>4</v>
          </cell>
          <cell r="BP583" t="str">
            <v>FORFAIT</v>
          </cell>
          <cell r="BQ583">
            <v>67</v>
          </cell>
          <cell r="BR583">
            <v>7.37</v>
          </cell>
          <cell r="BU583">
            <v>800</v>
          </cell>
          <cell r="BW583">
            <v>1236</v>
          </cell>
          <cell r="BX583" t="str">
            <v>INT</v>
          </cell>
          <cell r="CP583" t="str">
            <v>NON</v>
          </cell>
          <cell r="DS583">
            <v>44295</v>
          </cell>
          <cell r="DT583">
            <v>44478</v>
          </cell>
          <cell r="DV583">
            <v>69.7</v>
          </cell>
          <cell r="DW583">
            <v>927</v>
          </cell>
          <cell r="DX583">
            <v>6489</v>
          </cell>
        </row>
        <row r="584">
          <cell r="C584" t="str">
            <v>H2X392V02364</v>
          </cell>
          <cell r="D584" t="str">
            <v>MATERIEL</v>
          </cell>
          <cell r="E584" t="str">
            <v>ACTIF</v>
          </cell>
          <cell r="F584" t="str">
            <v/>
          </cell>
          <cell r="G584" t="str">
            <v/>
          </cell>
          <cell r="H584" t="str">
            <v>LARIVIERE</v>
          </cell>
          <cell r="I584" t="str">
            <v>TOURS SUD</v>
          </cell>
          <cell r="J584" t="str">
            <v>CENTRE OUEST</v>
          </cell>
          <cell r="K584" t="str">
            <v>D11</v>
          </cell>
          <cell r="L584" t="str">
            <v/>
          </cell>
          <cell r="M584" t="str">
            <v/>
          </cell>
          <cell r="O584" t="str">
            <v/>
          </cell>
          <cell r="P584" t="str">
            <v>CHA</v>
          </cell>
          <cell r="Q584" t="str">
            <v>FRONTAL STANDARD</v>
          </cell>
          <cell r="R584" t="str">
            <v>FENWICK</v>
          </cell>
          <cell r="S584" t="str">
            <v>H25D</v>
          </cell>
          <cell r="T584" t="str">
            <v>GASOIL</v>
          </cell>
          <cell r="V584" t="str">
            <v>POSITIONNEUR</v>
          </cell>
          <cell r="W584" t="str">
            <v>(CHA) DOSSERET</v>
          </cell>
          <cell r="X584">
            <v>2.5</v>
          </cell>
          <cell r="AD584">
            <v>43800</v>
          </cell>
          <cell r="AE584">
            <v>43790</v>
          </cell>
          <cell r="AG584">
            <v>43800</v>
          </cell>
          <cell r="AI584">
            <v>46356</v>
          </cell>
          <cell r="AJ584">
            <v>46327</v>
          </cell>
          <cell r="AK584">
            <v>2026</v>
          </cell>
          <cell r="AL584">
            <v>3</v>
          </cell>
          <cell r="AM584">
            <v>46174</v>
          </cell>
          <cell r="AO584">
            <v>12</v>
          </cell>
          <cell r="AQ584" t="str">
            <v>LLD</v>
          </cell>
          <cell r="AR584" t="str">
            <v>FENWICK LEASE</v>
          </cell>
          <cell r="AS584" t="str">
            <v>FENWICK LEASE</v>
          </cell>
          <cell r="AT584" t="str">
            <v>2019LACH42</v>
          </cell>
          <cell r="AU584" t="str">
            <v>001656978-00</v>
          </cell>
          <cell r="AV584" t="str">
            <v>OUI</v>
          </cell>
          <cell r="AW584" t="str">
            <v>SIG</v>
          </cell>
          <cell r="AX584">
            <v>63587</v>
          </cell>
          <cell r="AY584" t="str">
            <v>CTR</v>
          </cell>
          <cell r="AZ584" t="str">
            <v/>
          </cell>
          <cell r="BA584">
            <v>84</v>
          </cell>
          <cell r="BB584" t="str">
            <v>NON</v>
          </cell>
          <cell r="BC584" t="str">
            <v>OUI</v>
          </cell>
          <cell r="BD584" t="str">
            <v>PREVENTIF ET CURATIF</v>
          </cell>
          <cell r="BE584" t="str">
            <v>NON</v>
          </cell>
          <cell r="BF584" t="str">
            <v>OUI</v>
          </cell>
          <cell r="BG584">
            <v>493.79</v>
          </cell>
          <cell r="BH584">
            <v>336.62</v>
          </cell>
          <cell r="BI584">
            <v>157.16999999999999</v>
          </cell>
          <cell r="BN584">
            <v>493.79</v>
          </cell>
          <cell r="BO584">
            <v>4</v>
          </cell>
          <cell r="BP584" t="str">
            <v>FORFAIT</v>
          </cell>
          <cell r="BQ584">
            <v>67</v>
          </cell>
          <cell r="BR584">
            <v>7.37</v>
          </cell>
          <cell r="BU584">
            <v>800</v>
          </cell>
          <cell r="BV584">
            <v>5600</v>
          </cell>
          <cell r="BW584">
            <v>1236</v>
          </cell>
          <cell r="BX584" t="str">
            <v>INT</v>
          </cell>
          <cell r="CP584" t="str">
            <v>RC</v>
          </cell>
          <cell r="DS584">
            <v>44295</v>
          </cell>
          <cell r="DT584">
            <v>44478</v>
          </cell>
          <cell r="DV584">
            <v>69.7</v>
          </cell>
          <cell r="DW584">
            <v>927</v>
          </cell>
          <cell r="DX584">
            <v>6489</v>
          </cell>
        </row>
        <row r="585">
          <cell r="C585" t="str">
            <v>renouv H2X392D50496</v>
          </cell>
          <cell r="D585" t="str">
            <v>COMMANDE</v>
          </cell>
          <cell r="E585" t="str">
            <v>INACTIF</v>
          </cell>
          <cell r="H585" t="str">
            <v>LARIVIERE</v>
          </cell>
          <cell r="I585" t="str">
            <v>TOURS SUD</v>
          </cell>
          <cell r="J585" t="str">
            <v>CENTRE OUEST</v>
          </cell>
          <cell r="K585" t="str">
            <v>D11</v>
          </cell>
          <cell r="L585" t="str">
            <v/>
          </cell>
          <cell r="M585" t="str">
            <v/>
          </cell>
          <cell r="O585" t="str">
            <v/>
          </cell>
          <cell r="P585" t="str">
            <v>CHA</v>
          </cell>
          <cell r="Q585" t="str">
            <v>FRONTAL STANDARD</v>
          </cell>
          <cell r="R585" t="str">
            <v>FENWICK</v>
          </cell>
          <cell r="S585" t="str">
            <v>H30D</v>
          </cell>
          <cell r="T585" t="str">
            <v>GASOIL</v>
          </cell>
          <cell r="V585" t="str">
            <v>POSITIONNEUR</v>
          </cell>
          <cell r="W585" t="str">
            <v>(CHA) ECLAIRAGE ROUTE</v>
          </cell>
          <cell r="X585">
            <v>3</v>
          </cell>
          <cell r="AB585" t="str">
            <v>4 495 mm</v>
          </cell>
          <cell r="AC585">
            <v>43718</v>
          </cell>
          <cell r="AD585">
            <v>43888</v>
          </cell>
          <cell r="AE585">
            <v>44136</v>
          </cell>
          <cell r="AG585">
            <v>43888</v>
          </cell>
          <cell r="AI585">
            <v>44147</v>
          </cell>
          <cell r="AJ585">
            <v>44136</v>
          </cell>
          <cell r="AK585">
            <v>2020</v>
          </cell>
          <cell r="AL585" t="str">
            <v/>
          </cell>
          <cell r="AO585" t="str">
            <v/>
          </cell>
          <cell r="AQ585" t="str">
            <v>LLD</v>
          </cell>
          <cell r="AR585" t="str">
            <v>LOIRE OCEAN MANUTENTION</v>
          </cell>
          <cell r="AS585" t="str">
            <v>LOIRE OCEAN MANUTENTION</v>
          </cell>
          <cell r="AT585" t="str">
            <v>2020LACH16</v>
          </cell>
          <cell r="AU585" t="str">
            <v>001702169-00</v>
          </cell>
          <cell r="AV585" t="str">
            <v/>
          </cell>
          <cell r="AW585" t="str">
            <v/>
          </cell>
          <cell r="AX585" t="str">
            <v/>
          </cell>
          <cell r="AY585" t="str">
            <v>CTR</v>
          </cell>
          <cell r="AZ585" t="str">
            <v/>
          </cell>
          <cell r="BA585">
            <v>84</v>
          </cell>
          <cell r="BB585" t="str">
            <v>NON</v>
          </cell>
          <cell r="BC585" t="str">
            <v>OUI</v>
          </cell>
          <cell r="BD585" t="str">
            <v>PREVENTIF ET CURATIF</v>
          </cell>
          <cell r="BE585" t="str">
            <v>NON</v>
          </cell>
          <cell r="BF585" t="str">
            <v>OUI</v>
          </cell>
          <cell r="BG585">
            <v>556.32000000000005</v>
          </cell>
          <cell r="BH585">
            <v>389.87</v>
          </cell>
          <cell r="BI585">
            <v>166.45</v>
          </cell>
          <cell r="BN585" t="str">
            <v/>
          </cell>
          <cell r="BO585">
            <v>0</v>
          </cell>
          <cell r="BP585" t="str">
            <v>FORFAIT</v>
          </cell>
          <cell r="BQ585">
            <v>67</v>
          </cell>
          <cell r="BR585">
            <v>8.3032835820895539</v>
          </cell>
          <cell r="BU585">
            <v>800</v>
          </cell>
          <cell r="BX585" t="str">
            <v>INT</v>
          </cell>
          <cell r="CP585" t="str">
            <v>NON</v>
          </cell>
          <cell r="DT585" t="str">
            <v/>
          </cell>
          <cell r="DX585">
            <v>0</v>
          </cell>
        </row>
        <row r="586">
          <cell r="C586" t="str">
            <v>renouv H2X392D50496</v>
          </cell>
          <cell r="D586" t="str">
            <v>ENGAGEMENT</v>
          </cell>
          <cell r="E586" t="str">
            <v>INACTIF</v>
          </cell>
          <cell r="H586" t="str">
            <v>LARIVIERE</v>
          </cell>
          <cell r="I586" t="str">
            <v>TOURS SUD</v>
          </cell>
          <cell r="J586" t="str">
            <v>CENTRE OUEST</v>
          </cell>
          <cell r="K586" t="str">
            <v>D11</v>
          </cell>
          <cell r="P586" t="str">
            <v>CHA</v>
          </cell>
          <cell r="Q586" t="str">
            <v>FRONTAL STANDARD</v>
          </cell>
          <cell r="R586" t="str">
            <v>FENWICK</v>
          </cell>
          <cell r="S586" t="str">
            <v>H30D</v>
          </cell>
          <cell r="T586" t="str">
            <v>GASOIL</v>
          </cell>
          <cell r="V586" t="str">
            <v>POSITIONNEUR</v>
          </cell>
          <cell r="W586" t="str">
            <v>(CHA) DOSSERET</v>
          </cell>
          <cell r="X586">
            <v>3</v>
          </cell>
          <cell r="AC586">
            <v>43720</v>
          </cell>
          <cell r="AD586">
            <v>43888</v>
          </cell>
          <cell r="AE586">
            <v>44136</v>
          </cell>
          <cell r="AI586">
            <v>44147</v>
          </cell>
          <cell r="AJ586">
            <v>44136</v>
          </cell>
          <cell r="AK586">
            <v>2020</v>
          </cell>
          <cell r="AQ586" t="str">
            <v>LLD</v>
          </cell>
          <cell r="AR586" t="str">
            <v>LOIRE OCEAN MANUTENTION</v>
          </cell>
          <cell r="AS586" t="str">
            <v>LOIRE OCEAN MANUTENTION</v>
          </cell>
          <cell r="AT586" t="str">
            <v>2020LACH16</v>
          </cell>
          <cell r="AU586" t="str">
            <v>001702169-00</v>
          </cell>
          <cell r="AV586" t="str">
            <v/>
          </cell>
          <cell r="AW586" t="str">
            <v/>
          </cell>
          <cell r="AX586" t="str">
            <v/>
          </cell>
          <cell r="AY586" t="str">
            <v>CTR</v>
          </cell>
          <cell r="BA586">
            <v>84</v>
          </cell>
          <cell r="BB586" t="str">
            <v>NON</v>
          </cell>
          <cell r="BC586" t="str">
            <v>OUI</v>
          </cell>
          <cell r="BD586" t="str">
            <v>PREVENTIF ET CURATIF</v>
          </cell>
          <cell r="BE586" t="str">
            <v>NON</v>
          </cell>
          <cell r="BF586" t="str">
            <v>OUI</v>
          </cell>
          <cell r="BG586">
            <v>556.32000000000005</v>
          </cell>
          <cell r="BH586">
            <v>389.87</v>
          </cell>
          <cell r="BI586">
            <v>166.45</v>
          </cell>
          <cell r="BN586">
            <v>534.80999999999995</v>
          </cell>
          <cell r="BO586">
            <v>0</v>
          </cell>
          <cell r="BP586" t="str">
            <v>FORFAIT</v>
          </cell>
          <cell r="BQ586">
            <v>67</v>
          </cell>
          <cell r="BR586">
            <v>8.3032835820895539</v>
          </cell>
          <cell r="BU586">
            <v>800</v>
          </cell>
          <cell r="BX586" t="str">
            <v>INT</v>
          </cell>
          <cell r="CP586" t="str">
            <v>NON</v>
          </cell>
          <cell r="DT586" t="str">
            <v/>
          </cell>
          <cell r="DX586">
            <v>0</v>
          </cell>
        </row>
        <row r="587">
          <cell r="C587" t="str">
            <v>H21202X02818</v>
          </cell>
          <cell r="D587" t="str">
            <v>MATERIEL</v>
          </cell>
          <cell r="E587" t="str">
            <v>ACTIF</v>
          </cell>
          <cell r="F587" t="str">
            <v>Contrat SG/loueur</v>
          </cell>
          <cell r="H587" t="str">
            <v>LARIVIERE</v>
          </cell>
          <cell r="I587" t="str">
            <v>TOURS SUD</v>
          </cell>
          <cell r="J587" t="str">
            <v>CENTRE OUEST</v>
          </cell>
          <cell r="K587" t="str">
            <v>D11</v>
          </cell>
          <cell r="L587" t="str">
            <v/>
          </cell>
          <cell r="M587" t="str">
            <v/>
          </cell>
          <cell r="O587" t="str">
            <v/>
          </cell>
          <cell r="P587" t="str">
            <v>CHA</v>
          </cell>
          <cell r="Q587" t="str">
            <v>FRONTAL STANDARD</v>
          </cell>
          <cell r="R587" t="str">
            <v>FENWICK</v>
          </cell>
          <cell r="S587" t="str">
            <v>H30D</v>
          </cell>
          <cell r="T587" t="str">
            <v>GASOIL</v>
          </cell>
          <cell r="V587" t="str">
            <v>POSITIONNEUR</v>
          </cell>
          <cell r="W587" t="str">
            <v>(CHA) ECLAIRAGE ROUTE</v>
          </cell>
          <cell r="X587">
            <v>3</v>
          </cell>
          <cell r="AB587" t="str">
            <v>4 495 mm</v>
          </cell>
          <cell r="AC587">
            <v>43718</v>
          </cell>
          <cell r="AD587">
            <v>43888</v>
          </cell>
          <cell r="AE587">
            <v>44147</v>
          </cell>
          <cell r="AF587">
            <v>44147</v>
          </cell>
          <cell r="AG587">
            <v>44136</v>
          </cell>
          <cell r="AI587">
            <v>46691</v>
          </cell>
          <cell r="AJ587">
            <v>46661</v>
          </cell>
          <cell r="AK587">
            <v>2027</v>
          </cell>
          <cell r="AL587">
            <v>3</v>
          </cell>
          <cell r="AM587">
            <v>46509</v>
          </cell>
          <cell r="AO587">
            <v>12</v>
          </cell>
          <cell r="AQ587" t="str">
            <v>LLD</v>
          </cell>
          <cell r="AR587" t="str">
            <v>FENWICK LEASE</v>
          </cell>
          <cell r="AS587" t="str">
            <v>FENWICK LEASE</v>
          </cell>
          <cell r="AT587" t="str">
            <v>2020LACH16</v>
          </cell>
          <cell r="AU587" t="str">
            <v>001702169-00</v>
          </cell>
          <cell r="AV587" t="str">
            <v>OUI</v>
          </cell>
          <cell r="AW587" t="str">
            <v>1ER JANVIER</v>
          </cell>
          <cell r="AX587">
            <v>81475</v>
          </cell>
          <cell r="AY587" t="str">
            <v>CTR</v>
          </cell>
          <cell r="AZ587" t="str">
            <v/>
          </cell>
          <cell r="BA587">
            <v>84</v>
          </cell>
          <cell r="BB587" t="str">
            <v>NON</v>
          </cell>
          <cell r="BC587" t="str">
            <v>OUI</v>
          </cell>
          <cell r="BD587" t="str">
            <v>PREVENTIF ET CURATIF</v>
          </cell>
          <cell r="BE587" t="str">
            <v>NON</v>
          </cell>
          <cell r="BF587" t="str">
            <v>OUI</v>
          </cell>
          <cell r="BG587">
            <v>556.32000000000005</v>
          </cell>
          <cell r="BH587">
            <v>389.87</v>
          </cell>
          <cell r="BI587">
            <v>166.45</v>
          </cell>
          <cell r="BN587" t="str">
            <v/>
          </cell>
          <cell r="BO587">
            <v>0</v>
          </cell>
          <cell r="BP587" t="str">
            <v>FORFAIT</v>
          </cell>
          <cell r="BQ587">
            <v>67</v>
          </cell>
          <cell r="BR587">
            <v>8.3032835820895539</v>
          </cell>
          <cell r="BU587">
            <v>800</v>
          </cell>
          <cell r="BV587">
            <v>5600</v>
          </cell>
          <cell r="BW587">
            <v>266</v>
          </cell>
          <cell r="BX587" t="str">
            <v>INT</v>
          </cell>
          <cell r="CP587" t="str">
            <v>RC</v>
          </cell>
          <cell r="DS587">
            <v>44295</v>
          </cell>
          <cell r="DT587">
            <v>44478</v>
          </cell>
          <cell r="DW587">
            <v>798</v>
          </cell>
          <cell r="DX587">
            <v>5586</v>
          </cell>
        </row>
        <row r="588">
          <cell r="C588" t="str">
            <v>H2X392C00976</v>
          </cell>
          <cell r="D588" t="str">
            <v>MATERIEL</v>
          </cell>
          <cell r="E588" t="str">
            <v>INACTIF</v>
          </cell>
          <cell r="F588" t="str">
            <v/>
          </cell>
          <cell r="G588" t="str">
            <v/>
          </cell>
          <cell r="H588" t="str">
            <v>LARIVIERE</v>
          </cell>
          <cell r="I588" t="str">
            <v>TROYES</v>
          </cell>
          <cell r="J588" t="str">
            <v>NORD OUEST</v>
          </cell>
          <cell r="K588" t="str">
            <v>04J</v>
          </cell>
          <cell r="L588" t="str">
            <v>RENOUVELLEMENT</v>
          </cell>
          <cell r="M588">
            <v>2019</v>
          </cell>
          <cell r="N588" t="str">
            <v>RENOUVELLEMENT</v>
          </cell>
          <cell r="O588" t="str">
            <v>08.DOSSIER CLOT</v>
          </cell>
          <cell r="P588" t="str">
            <v>CHA</v>
          </cell>
          <cell r="Q588" t="str">
            <v>FRONTAL STANDARD</v>
          </cell>
          <cell r="R588" t="str">
            <v>FENWICK</v>
          </cell>
          <cell r="S588" t="str">
            <v>H25D</v>
          </cell>
          <cell r="T588" t="str">
            <v>GASOIL</v>
          </cell>
          <cell r="V588" t="str">
            <v>SANS POSITIONNEUR</v>
          </cell>
          <cell r="X588">
            <v>2.5</v>
          </cell>
          <cell r="AD588">
            <v>41091</v>
          </cell>
          <cell r="AE588">
            <v>41088</v>
          </cell>
          <cell r="AG588">
            <v>41091</v>
          </cell>
          <cell r="AI588">
            <v>43646</v>
          </cell>
          <cell r="AJ588">
            <v>43617</v>
          </cell>
          <cell r="AK588">
            <v>2019</v>
          </cell>
          <cell r="AL588">
            <v>3</v>
          </cell>
          <cell r="AM588">
            <v>43464</v>
          </cell>
          <cell r="AN588">
            <v>43297</v>
          </cell>
          <cell r="AO588">
            <v>12</v>
          </cell>
          <cell r="AP588">
            <v>43552</v>
          </cell>
          <cell r="AQ588" t="str">
            <v>LLD</v>
          </cell>
          <cell r="AR588" t="str">
            <v>LOIRE OCEAN MANUTENTION</v>
          </cell>
          <cell r="AS588" t="str">
            <v>LOIRE OCEAN MANUTENTION</v>
          </cell>
          <cell r="AT588" t="str">
            <v/>
          </cell>
          <cell r="AU588" t="str">
            <v>HS001640</v>
          </cell>
          <cell r="AV588" t="str">
            <v>OUI</v>
          </cell>
          <cell r="AW588" t="str">
            <v>1ER AOUT</v>
          </cell>
          <cell r="AX588">
            <v>40703</v>
          </cell>
          <cell r="AY588" t="str">
            <v>CTR</v>
          </cell>
          <cell r="AZ588" t="str">
            <v/>
          </cell>
          <cell r="BA588">
            <v>84</v>
          </cell>
          <cell r="BB588" t="str">
            <v>NON</v>
          </cell>
          <cell r="BC588" t="str">
            <v>OUI</v>
          </cell>
          <cell r="BD588" t="str">
            <v>PREVENTIF ET CURATIF</v>
          </cell>
          <cell r="BE588" t="str">
            <v>OUI</v>
          </cell>
          <cell r="BF588" t="str">
            <v>OUI</v>
          </cell>
          <cell r="BG588">
            <v>534.12</v>
          </cell>
          <cell r="BH588">
            <v>534.12</v>
          </cell>
          <cell r="BI588">
            <v>0</v>
          </cell>
          <cell r="BN588">
            <v>506</v>
          </cell>
          <cell r="BO588">
            <v>4.41</v>
          </cell>
          <cell r="BP588" t="str">
            <v>FORFAIT</v>
          </cell>
          <cell r="BQ588">
            <v>67</v>
          </cell>
          <cell r="BR588">
            <v>7.9719402985074623</v>
          </cell>
          <cell r="BU588">
            <v>800</v>
          </cell>
          <cell r="BW588">
            <v>1810</v>
          </cell>
          <cell r="BX588" t="str">
            <v>INT</v>
          </cell>
          <cell r="CP588" t="str">
            <v>SUPP</v>
          </cell>
          <cell r="DS588">
            <v>43443</v>
          </cell>
          <cell r="DT588">
            <v>43625</v>
          </cell>
          <cell r="DV588">
            <v>23.506493506493506</v>
          </cell>
          <cell r="DW588">
            <v>282.07792207792204</v>
          </cell>
          <cell r="DX588">
            <v>1974.5454545454543</v>
          </cell>
        </row>
        <row r="589">
          <cell r="C589" t="str">
            <v>H2X393V00015</v>
          </cell>
          <cell r="D589" t="str">
            <v>MATERIEL</v>
          </cell>
          <cell r="E589" t="str">
            <v>ACTIF</v>
          </cell>
          <cell r="F589" t="str">
            <v/>
          </cell>
          <cell r="G589" t="str">
            <v/>
          </cell>
          <cell r="H589" t="str">
            <v>LARIVIERE</v>
          </cell>
          <cell r="I589" t="str">
            <v>TROYES</v>
          </cell>
          <cell r="J589" t="str">
            <v>NORD OUEST</v>
          </cell>
          <cell r="K589" t="str">
            <v>04J</v>
          </cell>
          <cell r="L589" t="str">
            <v/>
          </cell>
          <cell r="M589" t="str">
            <v/>
          </cell>
          <cell r="O589" t="str">
            <v/>
          </cell>
          <cell r="P589" t="str">
            <v>CHA</v>
          </cell>
          <cell r="Q589" t="str">
            <v>FRONTAL STANDARD</v>
          </cell>
          <cell r="R589" t="str">
            <v>FENWICK</v>
          </cell>
          <cell r="S589" t="str">
            <v>H30D</v>
          </cell>
          <cell r="T589" t="str">
            <v>GASOIL</v>
          </cell>
          <cell r="V589" t="str">
            <v>POSITIONNEUR</v>
          </cell>
          <cell r="X589">
            <v>3</v>
          </cell>
          <cell r="AD589">
            <v>43556</v>
          </cell>
          <cell r="AE589">
            <v>43544</v>
          </cell>
          <cell r="AG589">
            <v>43556</v>
          </cell>
          <cell r="AI589">
            <v>46112</v>
          </cell>
          <cell r="AJ589">
            <v>46082</v>
          </cell>
          <cell r="AK589">
            <v>2026</v>
          </cell>
          <cell r="AL589">
            <v>3</v>
          </cell>
          <cell r="AM589">
            <v>45932</v>
          </cell>
          <cell r="AO589">
            <v>12</v>
          </cell>
          <cell r="AQ589" t="str">
            <v>LLD</v>
          </cell>
          <cell r="AR589" t="str">
            <v>FENWICK LEASE</v>
          </cell>
          <cell r="AS589" t="str">
            <v>FENWICK LEASE</v>
          </cell>
          <cell r="AT589" t="str">
            <v>2019LACH43</v>
          </cell>
          <cell r="AU589" t="str">
            <v>001621957-00</v>
          </cell>
          <cell r="AV589" t="str">
            <v>OUI</v>
          </cell>
          <cell r="AW589" t="str">
            <v>SIG</v>
          </cell>
          <cell r="AX589">
            <v>68201</v>
          </cell>
          <cell r="AY589" t="str">
            <v>CTR</v>
          </cell>
          <cell r="AZ589" t="str">
            <v/>
          </cell>
          <cell r="BA589">
            <v>84</v>
          </cell>
          <cell r="BB589" t="str">
            <v>NON</v>
          </cell>
          <cell r="BC589" t="str">
            <v>OUI</v>
          </cell>
          <cell r="BD589" t="str">
            <v>PREVENTIF ET CURATIF</v>
          </cell>
          <cell r="BE589" t="str">
            <v>NON</v>
          </cell>
          <cell r="BF589" t="str">
            <v>OUI</v>
          </cell>
          <cell r="BG589">
            <v>524.91</v>
          </cell>
          <cell r="BH589">
            <v>362.38</v>
          </cell>
          <cell r="BI589">
            <v>162.53</v>
          </cell>
          <cell r="BN589">
            <v>524.91</v>
          </cell>
          <cell r="BO589">
            <v>4.21</v>
          </cell>
          <cell r="BP589" t="str">
            <v>FORFAIT</v>
          </cell>
          <cell r="BQ589">
            <v>67</v>
          </cell>
          <cell r="BR589">
            <v>7.8344776119402981</v>
          </cell>
          <cell r="BU589">
            <v>800</v>
          </cell>
          <cell r="BV589">
            <v>5600</v>
          </cell>
          <cell r="BW589">
            <v>1093</v>
          </cell>
          <cell r="BX589" t="str">
            <v>INT</v>
          </cell>
          <cell r="CP589" t="str">
            <v>RC</v>
          </cell>
          <cell r="DS589">
            <v>44271</v>
          </cell>
          <cell r="DT589">
            <v>44455</v>
          </cell>
          <cell r="DV589">
            <v>47.521739130434781</v>
          </cell>
          <cell r="DW589">
            <v>570.26086956521738</v>
          </cell>
          <cell r="DX589">
            <v>3991.8260869565215</v>
          </cell>
        </row>
        <row r="590">
          <cell r="C590" t="str">
            <v>H2X393V00015</v>
          </cell>
          <cell r="D590" t="str">
            <v>COMMANDE</v>
          </cell>
          <cell r="E590" t="str">
            <v>INACTIF</v>
          </cell>
          <cell r="F590" t="str">
            <v/>
          </cell>
          <cell r="G590" t="str">
            <v/>
          </cell>
          <cell r="H590" t="str">
            <v>LARIVIERE</v>
          </cell>
          <cell r="I590" t="str">
            <v>TROYES</v>
          </cell>
          <cell r="J590" t="str">
            <v>NORD OUEST</v>
          </cell>
          <cell r="K590" t="str">
            <v>04J</v>
          </cell>
          <cell r="L590" t="str">
            <v/>
          </cell>
          <cell r="M590" t="str">
            <v/>
          </cell>
          <cell r="O590" t="str">
            <v/>
          </cell>
          <cell r="P590" t="str">
            <v>CHA</v>
          </cell>
          <cell r="Q590" t="str">
            <v>FRONTAL STANDARD</v>
          </cell>
          <cell r="R590" t="str">
            <v>FENWICK</v>
          </cell>
          <cell r="S590" t="str">
            <v>H30D</v>
          </cell>
          <cell r="T590" t="str">
            <v>GASOIL</v>
          </cell>
          <cell r="V590" t="str">
            <v>POSITIONNEUR</v>
          </cell>
          <cell r="X590">
            <v>3</v>
          </cell>
          <cell r="AD590">
            <v>43524</v>
          </cell>
          <cell r="AE590">
            <v>43544</v>
          </cell>
          <cell r="AG590">
            <v>43524</v>
          </cell>
          <cell r="AI590">
            <v>43544</v>
          </cell>
          <cell r="AJ590">
            <v>43525</v>
          </cell>
          <cell r="AK590">
            <v>2019</v>
          </cell>
          <cell r="AL590">
            <v>3</v>
          </cell>
          <cell r="AM590">
            <v>43364</v>
          </cell>
          <cell r="AO590">
            <v>12</v>
          </cell>
          <cell r="AQ590" t="str">
            <v>LLD</v>
          </cell>
          <cell r="AR590" t="str">
            <v>FENWICK LEASE</v>
          </cell>
          <cell r="AS590" t="str">
            <v>FENWICK LEASE</v>
          </cell>
          <cell r="AT590" t="str">
            <v>2019LACH43</v>
          </cell>
          <cell r="AU590" t="str">
            <v/>
          </cell>
          <cell r="AV590" t="str">
            <v>OUI</v>
          </cell>
          <cell r="AW590" t="str">
            <v>SIG</v>
          </cell>
          <cell r="AX590">
            <v>68201</v>
          </cell>
          <cell r="AY590" t="str">
            <v>CTR</v>
          </cell>
          <cell r="AZ590" t="str">
            <v/>
          </cell>
          <cell r="BA590">
            <v>84</v>
          </cell>
          <cell r="BB590" t="str">
            <v>NON</v>
          </cell>
          <cell r="BC590" t="str">
            <v>OUI</v>
          </cell>
          <cell r="BD590" t="str">
            <v>PREVENTIF ET CURATIF</v>
          </cell>
          <cell r="BE590" t="str">
            <v>NON</v>
          </cell>
          <cell r="BF590" t="str">
            <v>OUI</v>
          </cell>
          <cell r="BG590">
            <v>524.91</v>
          </cell>
          <cell r="BH590">
            <v>362.38</v>
          </cell>
          <cell r="BI590">
            <v>162.53</v>
          </cell>
          <cell r="BN590">
            <v>524.91</v>
          </cell>
          <cell r="BO590">
            <v>4.21</v>
          </cell>
          <cell r="BP590" t="str">
            <v>FORFAIT</v>
          </cell>
          <cell r="BQ590">
            <v>67</v>
          </cell>
          <cell r="BR590">
            <v>7.8344776119402981</v>
          </cell>
          <cell r="BU590">
            <v>800</v>
          </cell>
          <cell r="BW590">
            <v>1093</v>
          </cell>
          <cell r="BX590" t="str">
            <v>INT</v>
          </cell>
          <cell r="CP590" t="str">
            <v>NON</v>
          </cell>
          <cell r="DS590">
            <v>44271</v>
          </cell>
          <cell r="DT590">
            <v>44455</v>
          </cell>
          <cell r="DV590">
            <v>47.521739130434781</v>
          </cell>
          <cell r="DW590">
            <v>570.26086956521738</v>
          </cell>
          <cell r="DX590">
            <v>3991.8260869565215</v>
          </cell>
        </row>
        <row r="591">
          <cell r="C591" t="str">
            <v>H2X392C01584</v>
          </cell>
          <cell r="D591" t="str">
            <v>MATERIEL</v>
          </cell>
          <cell r="E591" t="str">
            <v>INACTIF</v>
          </cell>
          <cell r="F591" t="str">
            <v/>
          </cell>
          <cell r="G591" t="str">
            <v/>
          </cell>
          <cell r="H591" t="str">
            <v>LARIVIERE</v>
          </cell>
          <cell r="I591" t="str">
            <v>VALENCE</v>
          </cell>
          <cell r="J591" t="str">
            <v>SUD EST</v>
          </cell>
          <cell r="K591" t="str">
            <v>03T</v>
          </cell>
          <cell r="L591" t="str">
            <v>RENOUVELLEMENT</v>
          </cell>
          <cell r="M591">
            <v>2019</v>
          </cell>
          <cell r="N591" t="str">
            <v>RENOUVELLEMENT</v>
          </cell>
          <cell r="O591" t="str">
            <v>08.DOSSIER CLOT</v>
          </cell>
          <cell r="P591" t="str">
            <v>CHA</v>
          </cell>
          <cell r="Q591" t="str">
            <v>FRONTAL TRIPLEX</v>
          </cell>
          <cell r="R591" t="str">
            <v>FENWICK</v>
          </cell>
          <cell r="S591" t="str">
            <v>H25D</v>
          </cell>
          <cell r="T591" t="str">
            <v>GASOIL</v>
          </cell>
          <cell r="V591" t="str">
            <v>SANS POSITIONNEUR</v>
          </cell>
          <cell r="X591">
            <v>2.5</v>
          </cell>
          <cell r="AD591">
            <v>41122</v>
          </cell>
          <cell r="AE591">
            <v>41122</v>
          </cell>
          <cell r="AG591">
            <v>41122</v>
          </cell>
          <cell r="AI591">
            <v>43677</v>
          </cell>
          <cell r="AJ591">
            <v>43647</v>
          </cell>
          <cell r="AK591">
            <v>2019</v>
          </cell>
          <cell r="AL591">
            <v>3</v>
          </cell>
          <cell r="AM591">
            <v>43496</v>
          </cell>
          <cell r="AN591">
            <v>43297</v>
          </cell>
          <cell r="AO591">
            <v>12</v>
          </cell>
          <cell r="AP591">
            <v>43766</v>
          </cell>
          <cell r="AQ591" t="str">
            <v>LLD</v>
          </cell>
          <cell r="AR591" t="str">
            <v>LOIRE OCEAN MANUTENTION</v>
          </cell>
          <cell r="AS591" t="str">
            <v>LOIRE OCEAN MANUTENTION</v>
          </cell>
          <cell r="AT591" t="str">
            <v/>
          </cell>
          <cell r="AU591" t="str">
            <v>HS001688</v>
          </cell>
          <cell r="AV591" t="str">
            <v>OUI</v>
          </cell>
          <cell r="AW591" t="str">
            <v>1ER AOUT</v>
          </cell>
          <cell r="AX591">
            <v>43807</v>
          </cell>
          <cell r="AY591" t="str">
            <v>CTR</v>
          </cell>
          <cell r="AZ591" t="str">
            <v/>
          </cell>
          <cell r="BA591">
            <v>84</v>
          </cell>
          <cell r="BB591" t="str">
            <v>NON</v>
          </cell>
          <cell r="BC591" t="str">
            <v>OUI</v>
          </cell>
          <cell r="BD591" t="str">
            <v>PREVENTIF ET CURATIF</v>
          </cell>
          <cell r="BE591" t="str">
            <v>OUI</v>
          </cell>
          <cell r="BF591" t="str">
            <v>OUI</v>
          </cell>
          <cell r="BG591">
            <v>584.96</v>
          </cell>
          <cell r="BH591">
            <v>584.96</v>
          </cell>
          <cell r="BI591">
            <v>0</v>
          </cell>
          <cell r="BN591">
            <v>539</v>
          </cell>
          <cell r="BO591">
            <v>4.59</v>
          </cell>
          <cell r="BP591" t="str">
            <v>FORFAIT</v>
          </cell>
          <cell r="BQ591">
            <v>67</v>
          </cell>
          <cell r="BR591">
            <v>8.7307462686567163</v>
          </cell>
          <cell r="BU591">
            <v>800</v>
          </cell>
          <cell r="BW591">
            <v>2798</v>
          </cell>
          <cell r="BX591" t="str">
            <v>INT</v>
          </cell>
          <cell r="CP591" t="str">
            <v>SUPP</v>
          </cell>
          <cell r="DS591">
            <v>43719</v>
          </cell>
          <cell r="DT591">
            <v>43901</v>
          </cell>
          <cell r="DV591">
            <v>32.917647058823526</v>
          </cell>
          <cell r="DW591">
            <v>395.01176470588234</v>
          </cell>
          <cell r="DX591">
            <v>2765.0823529411764</v>
          </cell>
        </row>
        <row r="592">
          <cell r="C592" t="str">
            <v>H2X393D55166</v>
          </cell>
          <cell r="D592" t="str">
            <v>DEMANDE</v>
          </cell>
          <cell r="E592" t="str">
            <v>INACTIF</v>
          </cell>
          <cell r="F592" t="str">
            <v/>
          </cell>
          <cell r="G592" t="str">
            <v>Plus de besoin</v>
          </cell>
          <cell r="H592" t="str">
            <v>LARIVIERE</v>
          </cell>
          <cell r="I592" t="str">
            <v>VALENCE</v>
          </cell>
          <cell r="J592" t="str">
            <v>SUD EST</v>
          </cell>
          <cell r="K592" t="str">
            <v>03T</v>
          </cell>
          <cell r="L592" t="str">
            <v>SUPPLEMENTAIRE</v>
          </cell>
          <cell r="M592">
            <v>2018</v>
          </cell>
          <cell r="N592" t="str">
            <v>SUPPLEMENTAIRE</v>
          </cell>
          <cell r="O592" t="str">
            <v>08.DOSSIER CLOT</v>
          </cell>
          <cell r="P592" t="str">
            <v>CHA</v>
          </cell>
          <cell r="R592" t="str">
            <v>FENWICK</v>
          </cell>
          <cell r="S592" t="str">
            <v>H30D</v>
          </cell>
          <cell r="T592" t="str">
            <v xml:space="preserve">GASOIL </v>
          </cell>
          <cell r="V592" t="str">
            <v/>
          </cell>
          <cell r="W592" t="str">
            <v/>
          </cell>
          <cell r="X592">
            <v>0</v>
          </cell>
          <cell r="AL592" t="str">
            <v/>
          </cell>
          <cell r="AM592" t="str">
            <v/>
          </cell>
          <cell r="AO592" t="str">
            <v/>
          </cell>
          <cell r="AT592" t="str">
            <v/>
          </cell>
          <cell r="AU592" t="str">
            <v/>
          </cell>
          <cell r="AV592" t="str">
            <v/>
          </cell>
          <cell r="AW592" t="str">
            <v/>
          </cell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 t="str">
            <v/>
          </cell>
          <cell r="BC592" t="str">
            <v/>
          </cell>
          <cell r="BD592" t="str">
            <v/>
          </cell>
          <cell r="BE592" t="str">
            <v/>
          </cell>
          <cell r="BF592" t="str">
            <v/>
          </cell>
          <cell r="BG592">
            <v>0</v>
          </cell>
          <cell r="BH592" t="str">
            <v/>
          </cell>
          <cell r="BI592">
            <v>0</v>
          </cell>
          <cell r="BN592" t="str">
            <v/>
          </cell>
          <cell r="BO592">
            <v>0</v>
          </cell>
          <cell r="BR592">
            <v>0</v>
          </cell>
          <cell r="BU592">
            <v>0</v>
          </cell>
          <cell r="BW592">
            <v>2589</v>
          </cell>
          <cell r="BX592" t="str">
            <v>INT</v>
          </cell>
          <cell r="CP592" t="str">
            <v>NON</v>
          </cell>
          <cell r="DS592">
            <v>44258</v>
          </cell>
          <cell r="DT592">
            <v>44442</v>
          </cell>
          <cell r="DV592">
            <v>30.458823529411763</v>
          </cell>
          <cell r="DW592">
            <v>365.50588235294117</v>
          </cell>
          <cell r="DX592">
            <v>2558.5411764705882</v>
          </cell>
        </row>
        <row r="593">
          <cell r="C593" t="str">
            <v>H2X393F03172</v>
          </cell>
          <cell r="D593" t="str">
            <v>MATERIEL</v>
          </cell>
          <cell r="E593" t="str">
            <v>ACTIF</v>
          </cell>
          <cell r="F593" t="str">
            <v/>
          </cell>
          <cell r="G593" t="str">
            <v/>
          </cell>
          <cell r="H593" t="str">
            <v>LARIVIERE</v>
          </cell>
          <cell r="I593" t="str">
            <v>VALENCE</v>
          </cell>
          <cell r="J593" t="str">
            <v>SUD EST</v>
          </cell>
          <cell r="K593" t="str">
            <v>03T</v>
          </cell>
          <cell r="L593" t="str">
            <v/>
          </cell>
          <cell r="M593" t="str">
            <v/>
          </cell>
          <cell r="O593" t="str">
            <v/>
          </cell>
          <cell r="P593" t="str">
            <v>CHA</v>
          </cell>
          <cell r="Q593" t="str">
            <v>FRONTAL STANDARD</v>
          </cell>
          <cell r="R593" t="str">
            <v>FENWICK</v>
          </cell>
          <cell r="S593" t="str">
            <v>H30D</v>
          </cell>
          <cell r="T593" t="str">
            <v>GASOIL</v>
          </cell>
          <cell r="V593" t="str">
            <v>POSITIONNEUR</v>
          </cell>
          <cell r="W593" t="str">
            <v/>
          </cell>
          <cell r="X593">
            <v>3</v>
          </cell>
          <cell r="AB593" t="str">
            <v>4950 mm</v>
          </cell>
          <cell r="AD593">
            <v>42217</v>
          </cell>
          <cell r="AE593">
            <v>42214</v>
          </cell>
          <cell r="AG593">
            <v>42217</v>
          </cell>
          <cell r="AI593">
            <v>44773</v>
          </cell>
          <cell r="AJ593">
            <v>44743</v>
          </cell>
          <cell r="AK593">
            <v>2022</v>
          </cell>
          <cell r="AL593">
            <v>3</v>
          </cell>
          <cell r="AM593">
            <v>44592</v>
          </cell>
          <cell r="AO593">
            <v>12</v>
          </cell>
          <cell r="AQ593" t="str">
            <v>LLD</v>
          </cell>
          <cell r="AR593" t="str">
            <v>FENWICK LEASE</v>
          </cell>
          <cell r="AS593" t="str">
            <v>FENWICK LEASE</v>
          </cell>
          <cell r="AT593" t="str">
            <v/>
          </cell>
          <cell r="AU593" t="str">
            <v>001313108-00</v>
          </cell>
          <cell r="AV593" t="str">
            <v>OUI</v>
          </cell>
          <cell r="AW593" t="str">
            <v>SIG</v>
          </cell>
          <cell r="AX593">
            <v>64234</v>
          </cell>
          <cell r="AY593" t="str">
            <v>CTR</v>
          </cell>
          <cell r="AZ593" t="str">
            <v/>
          </cell>
          <cell r="BA593">
            <v>84</v>
          </cell>
          <cell r="BB593" t="str">
            <v>NON</v>
          </cell>
          <cell r="BC593" t="str">
            <v>OUI</v>
          </cell>
          <cell r="BD593" t="str">
            <v>PREVENTIF ET CURATIF</v>
          </cell>
          <cell r="BE593" t="str">
            <v>NON</v>
          </cell>
          <cell r="BF593" t="str">
            <v>OUI</v>
          </cell>
          <cell r="BG593">
            <v>516.84</v>
          </cell>
          <cell r="BH593">
            <v>355.6</v>
          </cell>
          <cell r="BI593">
            <v>161.24</v>
          </cell>
          <cell r="BN593">
            <v>516.84</v>
          </cell>
          <cell r="BO593">
            <v>4.21</v>
          </cell>
          <cell r="BP593" t="str">
            <v>FORFAIT</v>
          </cell>
          <cell r="BQ593">
            <v>67</v>
          </cell>
          <cell r="BR593">
            <v>7.714029850746269</v>
          </cell>
          <cell r="BU593">
            <v>800</v>
          </cell>
          <cell r="BV593">
            <v>5600</v>
          </cell>
          <cell r="BW593">
            <v>3172</v>
          </cell>
          <cell r="BX593" t="str">
            <v>INT</v>
          </cell>
          <cell r="CP593" t="str">
            <v>RC</v>
          </cell>
          <cell r="DS593">
            <v>44277</v>
          </cell>
          <cell r="DT593">
            <v>44461</v>
          </cell>
          <cell r="DV593">
            <v>47.343283582089555</v>
          </cell>
          <cell r="DW593">
            <v>568.11940298507466</v>
          </cell>
          <cell r="DX593">
            <v>3976.8358208955224</v>
          </cell>
        </row>
        <row r="594">
          <cell r="C594" t="str">
            <v>H2X392V02166</v>
          </cell>
          <cell r="D594" t="str">
            <v>MATERIEL</v>
          </cell>
          <cell r="E594" t="str">
            <v>ACTIF</v>
          </cell>
          <cell r="F594" t="str">
            <v/>
          </cell>
          <cell r="G594" t="str">
            <v/>
          </cell>
          <cell r="H594" t="str">
            <v>LARIVIERE</v>
          </cell>
          <cell r="I594" t="str">
            <v>VALENCE</v>
          </cell>
          <cell r="J594" t="str">
            <v>SUD EST</v>
          </cell>
          <cell r="K594" t="str">
            <v>03T</v>
          </cell>
          <cell r="L594" t="str">
            <v/>
          </cell>
          <cell r="M594" t="str">
            <v/>
          </cell>
          <cell r="O594" t="str">
            <v/>
          </cell>
          <cell r="P594" t="str">
            <v>CHA</v>
          </cell>
          <cell r="Q594" t="str">
            <v>FRONTAL TRIPLEX</v>
          </cell>
          <cell r="R594" t="str">
            <v>FENWICK</v>
          </cell>
          <cell r="S594" t="str">
            <v>H25D</v>
          </cell>
          <cell r="T594" t="str">
            <v>GASOIL</v>
          </cell>
          <cell r="V594" t="str">
            <v>POSITIONNEUR</v>
          </cell>
          <cell r="X594">
            <v>2.5</v>
          </cell>
          <cell r="AD594">
            <v>43770</v>
          </cell>
          <cell r="AE594">
            <v>43747</v>
          </cell>
          <cell r="AG594">
            <v>43770</v>
          </cell>
          <cell r="AI594">
            <v>46326</v>
          </cell>
          <cell r="AJ594">
            <v>46296</v>
          </cell>
          <cell r="AK594">
            <v>2026</v>
          </cell>
          <cell r="AL594">
            <v>3</v>
          </cell>
          <cell r="AM594">
            <v>46144</v>
          </cell>
          <cell r="AO594">
            <v>12</v>
          </cell>
          <cell r="AQ594" t="str">
            <v>LLD</v>
          </cell>
          <cell r="AR594" t="str">
            <v>FENWICK LEASE</v>
          </cell>
          <cell r="AS594" t="str">
            <v>FENWICK LEASE</v>
          </cell>
          <cell r="AT594" t="str">
            <v>2019LACH44</v>
          </cell>
          <cell r="AU594" t="str">
            <v>001656979-00</v>
          </cell>
          <cell r="AV594" t="str">
            <v>OUI</v>
          </cell>
          <cell r="AW594" t="str">
            <v>SIG</v>
          </cell>
          <cell r="AX594">
            <v>67455</v>
          </cell>
          <cell r="AY594" t="str">
            <v>CTR</v>
          </cell>
          <cell r="AZ594" t="str">
            <v/>
          </cell>
          <cell r="BA594">
            <v>84</v>
          </cell>
          <cell r="BB594" t="str">
            <v>NON</v>
          </cell>
          <cell r="BC594" t="str">
            <v>OUI</v>
          </cell>
          <cell r="BD594" t="str">
            <v>PREVENTIF ET CURATIF</v>
          </cell>
          <cell r="BE594" t="str">
            <v>NON</v>
          </cell>
          <cell r="BF594" t="str">
            <v>OUI</v>
          </cell>
          <cell r="BG594">
            <v>521.29</v>
          </cell>
          <cell r="BH594">
            <v>364.12</v>
          </cell>
          <cell r="BI594">
            <v>157.16999999999999</v>
          </cell>
          <cell r="BN594">
            <v>521.29</v>
          </cell>
          <cell r="BO594">
            <v>4</v>
          </cell>
          <cell r="BP594" t="str">
            <v>FORFAIT</v>
          </cell>
          <cell r="BQ594">
            <v>67</v>
          </cell>
          <cell r="BR594">
            <v>7.7804477611940293</v>
          </cell>
          <cell r="BU594">
            <v>800</v>
          </cell>
          <cell r="BV594">
            <v>5600</v>
          </cell>
          <cell r="BW594">
            <v>843</v>
          </cell>
          <cell r="BX594" t="str">
            <v>INT</v>
          </cell>
          <cell r="CP594" t="str">
            <v>RC</v>
          </cell>
          <cell r="DS594">
            <v>44277</v>
          </cell>
          <cell r="DT594">
            <v>44461</v>
          </cell>
          <cell r="DV594">
            <v>49.588235294117645</v>
          </cell>
          <cell r="DW594">
            <v>595.05882352941171</v>
          </cell>
          <cell r="DX594">
            <v>4165.411764705882</v>
          </cell>
        </row>
        <row r="595">
          <cell r="C595" t="str">
            <v>H2X392V02166</v>
          </cell>
          <cell r="D595" t="str">
            <v>COMMANDE</v>
          </cell>
          <cell r="E595" t="str">
            <v>INACTIF</v>
          </cell>
          <cell r="F595" t="str">
            <v/>
          </cell>
          <cell r="G595" t="str">
            <v/>
          </cell>
          <cell r="H595" t="str">
            <v>LARIVIERE</v>
          </cell>
          <cell r="I595" t="str">
            <v>VALENCE</v>
          </cell>
          <cell r="J595" t="str">
            <v>SUD EST</v>
          </cell>
          <cell r="K595" t="str">
            <v>03T</v>
          </cell>
          <cell r="L595" t="str">
            <v/>
          </cell>
          <cell r="M595" t="str">
            <v/>
          </cell>
          <cell r="O595" t="str">
            <v/>
          </cell>
          <cell r="P595" t="str">
            <v>CHA</v>
          </cell>
          <cell r="Q595" t="str">
            <v>FRONTAL TRIPLEX</v>
          </cell>
          <cell r="R595" t="str">
            <v>FENWICK</v>
          </cell>
          <cell r="S595" t="str">
            <v>H25D</v>
          </cell>
          <cell r="T595" t="str">
            <v>GASOIL</v>
          </cell>
          <cell r="V595" t="str">
            <v>POSITIONNEUR</v>
          </cell>
          <cell r="X595">
            <v>2.5</v>
          </cell>
          <cell r="AD595">
            <v>43678</v>
          </cell>
          <cell r="AE595">
            <v>43766</v>
          </cell>
          <cell r="AG595">
            <v>43678</v>
          </cell>
          <cell r="AI595">
            <v>46326</v>
          </cell>
          <cell r="AJ595">
            <v>46296</v>
          </cell>
          <cell r="AK595">
            <v>2026</v>
          </cell>
          <cell r="AL595">
            <v>3</v>
          </cell>
          <cell r="AM595">
            <v>46144</v>
          </cell>
          <cell r="AO595">
            <v>12</v>
          </cell>
          <cell r="AQ595" t="str">
            <v>LLD</v>
          </cell>
          <cell r="AR595" t="str">
            <v>FENWICK LEASE</v>
          </cell>
          <cell r="AS595" t="str">
            <v>FENWICK LEASE</v>
          </cell>
          <cell r="AT595" t="str">
            <v>2019LACH44</v>
          </cell>
          <cell r="AU595" t="str">
            <v>001656979-00</v>
          </cell>
          <cell r="AV595" t="str">
            <v>OUI</v>
          </cell>
          <cell r="AW595" t="str">
            <v>SIG</v>
          </cell>
          <cell r="AX595">
            <v>67455</v>
          </cell>
          <cell r="AY595" t="str">
            <v>CTR</v>
          </cell>
          <cell r="AZ595" t="str">
            <v/>
          </cell>
          <cell r="BA595">
            <v>84</v>
          </cell>
          <cell r="BB595" t="str">
            <v>NON</v>
          </cell>
          <cell r="BC595" t="str">
            <v>OUI</v>
          </cell>
          <cell r="BD595" t="str">
            <v>PREVENTIF ET CURATIF</v>
          </cell>
          <cell r="BE595" t="str">
            <v>NON</v>
          </cell>
          <cell r="BF595" t="str">
            <v>OUI</v>
          </cell>
          <cell r="BG595">
            <v>521.29</v>
          </cell>
          <cell r="BH595">
            <v>364.12</v>
          </cell>
          <cell r="BI595">
            <v>157.16999999999999</v>
          </cell>
          <cell r="BN595">
            <v>521.29</v>
          </cell>
          <cell r="BO595">
            <v>4</v>
          </cell>
          <cell r="BP595" t="str">
            <v>FORFAIT</v>
          </cell>
          <cell r="BQ595">
            <v>67</v>
          </cell>
          <cell r="BR595">
            <v>7.7804477611940293</v>
          </cell>
          <cell r="BU595">
            <v>800</v>
          </cell>
          <cell r="BW595">
            <v>843</v>
          </cell>
          <cell r="BX595" t="str">
            <v>INT</v>
          </cell>
          <cell r="CP595" t="str">
            <v>NON</v>
          </cell>
          <cell r="DS595">
            <v>44277</v>
          </cell>
          <cell r="DT595">
            <v>44461</v>
          </cell>
          <cell r="DV595">
            <v>49.588235294117645</v>
          </cell>
          <cell r="DW595">
            <v>595.05882352941171</v>
          </cell>
          <cell r="DX595">
            <v>4165.411764705882</v>
          </cell>
        </row>
        <row r="596">
          <cell r="C596" t="str">
            <v>NON DEFINIE</v>
          </cell>
          <cell r="D596" t="str">
            <v>ENGAGEMENT</v>
          </cell>
          <cell r="E596" t="str">
            <v>INACTIF</v>
          </cell>
          <cell r="H596" t="str">
            <v>LARIVIERE</v>
          </cell>
          <cell r="I596" t="str">
            <v>VALENCE</v>
          </cell>
          <cell r="J596" t="str">
            <v>SUD EST</v>
          </cell>
          <cell r="K596" t="str">
            <v>03T</v>
          </cell>
          <cell r="L596" t="str">
            <v>SUPPLEMENTAIRE</v>
          </cell>
          <cell r="M596">
            <v>2021</v>
          </cell>
          <cell r="N596" t="str">
            <v>SUPPLEMENTAIRE</v>
          </cell>
          <cell r="O596" t="str">
            <v>07.COMMANDE EN COURS</v>
          </cell>
          <cell r="P596" t="str">
            <v>CHA</v>
          </cell>
          <cell r="R596" t="str">
            <v>FENWICK</v>
          </cell>
          <cell r="S596" t="str">
            <v>E25</v>
          </cell>
          <cell r="T596" t="str">
            <v>ELECTRIQUE</v>
          </cell>
          <cell r="AC596">
            <v>44123</v>
          </cell>
          <cell r="AE596">
            <v>44197</v>
          </cell>
          <cell r="AI596">
            <v>44197</v>
          </cell>
          <cell r="AJ596">
            <v>44197</v>
          </cell>
          <cell r="AK596">
            <v>2021</v>
          </cell>
          <cell r="AQ596" t="str">
            <v>LLD</v>
          </cell>
          <cell r="AR596" t="str">
            <v>FENWICK LEASE</v>
          </cell>
          <cell r="AS596" t="str">
            <v>FENWICK LEASE</v>
          </cell>
          <cell r="AT596" t="str">
            <v>2020LACH75</v>
          </cell>
          <cell r="BB596" t="str">
            <v>NON</v>
          </cell>
          <cell r="BC596" t="str">
            <v>OUI</v>
          </cell>
          <cell r="BD596" t="str">
            <v>PREVENTIF ET CURATIF</v>
          </cell>
          <cell r="BE596" t="str">
            <v>NON</v>
          </cell>
          <cell r="BF596" t="str">
            <v>OUI</v>
          </cell>
          <cell r="BG596">
            <v>560</v>
          </cell>
          <cell r="BH596">
            <v>390</v>
          </cell>
          <cell r="BI596">
            <v>170</v>
          </cell>
          <cell r="BU596">
            <v>800</v>
          </cell>
          <cell r="BX596" t="str">
            <v>INT</v>
          </cell>
          <cell r="CP596" t="str">
            <v>NON</v>
          </cell>
          <cell r="DT596" t="str">
            <v/>
          </cell>
          <cell r="DX596">
            <v>0</v>
          </cell>
        </row>
        <row r="597">
          <cell r="C597" t="str">
            <v>NON DEFINIE</v>
          </cell>
          <cell r="D597" t="str">
            <v>COMMANDE</v>
          </cell>
          <cell r="E597" t="str">
            <v>ACTIF</v>
          </cell>
          <cell r="F597" t="str">
            <v>Contrat SG/loueur</v>
          </cell>
          <cell r="H597" t="str">
            <v>LARIVIERE</v>
          </cell>
          <cell r="I597" t="str">
            <v>VALENCE</v>
          </cell>
          <cell r="J597" t="str">
            <v>SUD EST</v>
          </cell>
          <cell r="K597" t="str">
            <v>03T</v>
          </cell>
          <cell r="L597" t="str">
            <v>SUPPLEMENTAIRE</v>
          </cell>
          <cell r="M597">
            <v>2021</v>
          </cell>
          <cell r="N597" t="str">
            <v>SUPPLEMENTAIRE</v>
          </cell>
          <cell r="O597" t="str">
            <v>07.COMMANDE EN COURS</v>
          </cell>
          <cell r="P597" t="str">
            <v>CHA</v>
          </cell>
          <cell r="Q597" t="str">
            <v>FRONTAL TRIPLEX</v>
          </cell>
          <cell r="R597" t="str">
            <v>FENWICK</v>
          </cell>
          <cell r="S597" t="str">
            <v>E25</v>
          </cell>
          <cell r="T597" t="str">
            <v>ELECTRIQUE</v>
          </cell>
          <cell r="V597" t="str">
            <v>POSITIONNEUR</v>
          </cell>
          <cell r="X597">
            <v>2.5</v>
          </cell>
          <cell r="AB597" t="str">
            <v>4910 mm</v>
          </cell>
          <cell r="AC597">
            <v>44123</v>
          </cell>
          <cell r="AD597">
            <v>44204</v>
          </cell>
          <cell r="AE597">
            <v>44348</v>
          </cell>
          <cell r="AI597">
            <v>44348</v>
          </cell>
          <cell r="AJ597">
            <v>44348</v>
          </cell>
          <cell r="AK597">
            <v>2021</v>
          </cell>
          <cell r="AQ597" t="str">
            <v>LLD</v>
          </cell>
          <cell r="AR597" t="str">
            <v>FENWICK LEASE</v>
          </cell>
          <cell r="AS597" t="str">
            <v>FENWICK LEASE</v>
          </cell>
          <cell r="AT597" t="str">
            <v>2020LACH75</v>
          </cell>
          <cell r="AU597" t="str">
            <v>001742246-00</v>
          </cell>
          <cell r="AV597" t="str">
            <v>OUI</v>
          </cell>
          <cell r="AW597" t="str">
            <v>1ER JANVIER</v>
          </cell>
          <cell r="AY597" t="str">
            <v>CTR</v>
          </cell>
          <cell r="BA597">
            <v>84</v>
          </cell>
          <cell r="BB597" t="str">
            <v>NON</v>
          </cell>
          <cell r="BC597" t="str">
            <v>OUI</v>
          </cell>
          <cell r="BD597" t="str">
            <v>PREVENTIF ET CURATIF</v>
          </cell>
          <cell r="BE597" t="str">
            <v>NON</v>
          </cell>
          <cell r="BF597" t="str">
            <v>OUI</v>
          </cell>
          <cell r="BG597">
            <v>577.72</v>
          </cell>
          <cell r="BH597">
            <v>461.1</v>
          </cell>
          <cell r="BI597">
            <v>116.62</v>
          </cell>
          <cell r="BU597">
            <v>800</v>
          </cell>
          <cell r="BX597" t="str">
            <v>INT</v>
          </cell>
          <cell r="CP597" t="str">
            <v>NON</v>
          </cell>
          <cell r="DT597" t="str">
            <v/>
          </cell>
          <cell r="DX597">
            <v>0</v>
          </cell>
        </row>
        <row r="598">
          <cell r="C598" t="str">
            <v>H2X387J01075</v>
          </cell>
          <cell r="D598" t="str">
            <v>MATERIEL</v>
          </cell>
          <cell r="E598" t="str">
            <v>INACTIF</v>
          </cell>
          <cell r="G598" t="str">
            <v>CHARIOT DE PARC/REPRIS</v>
          </cell>
          <cell r="H598" t="str">
            <v>LARIVIERE</v>
          </cell>
          <cell r="I598" t="str">
            <v>VALENCE</v>
          </cell>
          <cell r="J598" t="str">
            <v>SUD EST</v>
          </cell>
          <cell r="K598" t="str">
            <v>03T</v>
          </cell>
          <cell r="L598" t="str">
            <v>SUPPLEMENTAIRE</v>
          </cell>
          <cell r="M598">
            <v>2022</v>
          </cell>
          <cell r="N598" t="str">
            <v>SUPPLEMENTAIRE</v>
          </cell>
          <cell r="P598" t="str">
            <v>CHA</v>
          </cell>
          <cell r="Q598" t="str">
            <v>FRONTAL TRIPLEX</v>
          </cell>
          <cell r="R598" t="str">
            <v>FENWICK</v>
          </cell>
          <cell r="S598" t="str">
            <v>E25</v>
          </cell>
          <cell r="T598" t="str">
            <v>ELECTRIQUE</v>
          </cell>
          <cell r="V598" t="str">
            <v>POSITIONNEUR</v>
          </cell>
          <cell r="X598">
            <v>2.5</v>
          </cell>
          <cell r="AC598">
            <v>44123</v>
          </cell>
          <cell r="AD598">
            <v>44204</v>
          </cell>
          <cell r="AE598">
            <v>44256</v>
          </cell>
          <cell r="AG598">
            <v>44256</v>
          </cell>
          <cell r="AI598">
            <v>44272</v>
          </cell>
          <cell r="AJ598">
            <v>44256</v>
          </cell>
          <cell r="AK598">
            <v>2021</v>
          </cell>
          <cell r="AP598">
            <v>44272</v>
          </cell>
          <cell r="AQ598" t="str">
            <v>LLD PARC</v>
          </cell>
          <cell r="AR598" t="str">
            <v>FENWICK LEASE</v>
          </cell>
          <cell r="AS598" t="str">
            <v>FENWICK LEASE</v>
          </cell>
          <cell r="AT598" t="str">
            <v>2020LACH75</v>
          </cell>
          <cell r="AX598">
            <v>58244</v>
          </cell>
          <cell r="AY598" t="str">
            <v>CTAT</v>
          </cell>
          <cell r="BA598">
            <v>6</v>
          </cell>
          <cell r="BB598" t="str">
            <v>NON</v>
          </cell>
          <cell r="BC598" t="str">
            <v>OUI</v>
          </cell>
          <cell r="BD598" t="str">
            <v>PREVENTIF ET CURATIF</v>
          </cell>
          <cell r="BE598" t="str">
            <v>NON</v>
          </cell>
          <cell r="BF598" t="str">
            <v>OUI</v>
          </cell>
          <cell r="BG598">
            <v>577.72</v>
          </cell>
          <cell r="BH598">
            <v>461.1</v>
          </cell>
          <cell r="BI598">
            <v>116.62</v>
          </cell>
          <cell r="BU598">
            <v>800</v>
          </cell>
          <cell r="BX598" t="str">
            <v>INT</v>
          </cell>
          <cell r="CP598" t="str">
            <v>NON</v>
          </cell>
          <cell r="DT598" t="str">
            <v/>
          </cell>
          <cell r="DX598">
            <v>0</v>
          </cell>
        </row>
        <row r="599">
          <cell r="C599" t="str">
            <v>H2X392V02287</v>
          </cell>
          <cell r="D599" t="str">
            <v>MATERIEL</v>
          </cell>
          <cell r="E599" t="str">
            <v>ACTIF</v>
          </cell>
          <cell r="G599" t="str">
            <v>CHARIOT DE PARC GASOIL</v>
          </cell>
          <cell r="H599" t="str">
            <v>LARIVIERE</v>
          </cell>
          <cell r="I599" t="str">
            <v>VALENCE</v>
          </cell>
          <cell r="J599" t="str">
            <v>SUD EST</v>
          </cell>
          <cell r="K599" t="str">
            <v>03T</v>
          </cell>
          <cell r="L599" t="str">
            <v>SUPPLEMENTAIRE</v>
          </cell>
          <cell r="M599">
            <v>2021</v>
          </cell>
          <cell r="N599" t="str">
            <v>SUPPLEMENTAIRE</v>
          </cell>
          <cell r="P599" t="str">
            <v>CHA</v>
          </cell>
          <cell r="Q599" t="str">
            <v>FRONTAL TRIPLEX</v>
          </cell>
          <cell r="R599" t="str">
            <v>FENWICK</v>
          </cell>
          <cell r="S599" t="str">
            <v>H25D</v>
          </cell>
          <cell r="T599" t="str">
            <v>GASOIL</v>
          </cell>
          <cell r="V599" t="str">
            <v>POSITIONNEUR</v>
          </cell>
          <cell r="X599">
            <v>2.5</v>
          </cell>
          <cell r="AC599">
            <v>44123</v>
          </cell>
          <cell r="AD599">
            <v>44204</v>
          </cell>
          <cell r="AE599">
            <v>44272</v>
          </cell>
          <cell r="AG599">
            <v>44272</v>
          </cell>
          <cell r="AI599">
            <v>44348</v>
          </cell>
          <cell r="AJ599">
            <v>44348</v>
          </cell>
          <cell r="AK599">
            <v>2021</v>
          </cell>
          <cell r="AQ599" t="str">
            <v>LLD PARC</v>
          </cell>
          <cell r="AR599" t="str">
            <v>FENWICK LEASE</v>
          </cell>
          <cell r="AS599" t="str">
            <v>FENWICK LEASE</v>
          </cell>
          <cell r="AT599" t="str">
            <v>2020LACH75</v>
          </cell>
          <cell r="AX599">
            <v>55338</v>
          </cell>
          <cell r="AY599" t="str">
            <v>CTAT</v>
          </cell>
          <cell r="BA599">
            <v>6</v>
          </cell>
          <cell r="BB599" t="str">
            <v>NON</v>
          </cell>
          <cell r="BC599" t="str">
            <v>OUI</v>
          </cell>
          <cell r="BD599" t="str">
            <v>PREVENTIF ET CURATIF</v>
          </cell>
          <cell r="BE599" t="str">
            <v>NON</v>
          </cell>
          <cell r="BF599" t="str">
            <v>OUI</v>
          </cell>
          <cell r="BG599">
            <v>577.72</v>
          </cell>
          <cell r="BH599">
            <v>461.1</v>
          </cell>
          <cell r="BI599">
            <v>116.62</v>
          </cell>
          <cell r="BU599">
            <v>800</v>
          </cell>
          <cell r="BW599">
            <v>1</v>
          </cell>
          <cell r="BX599" t="str">
            <v>INT</v>
          </cell>
          <cell r="CP599" t="str">
            <v>RC</v>
          </cell>
          <cell r="DT599" t="str">
            <v/>
          </cell>
          <cell r="DX599">
            <v>0</v>
          </cell>
        </row>
        <row r="600">
          <cell r="C600" t="str">
            <v>H2X393E00102</v>
          </cell>
          <cell r="D600" t="str">
            <v>MATERIEL</v>
          </cell>
          <cell r="E600" t="str">
            <v>ACTIF</v>
          </cell>
          <cell r="F600" t="str">
            <v/>
          </cell>
          <cell r="G600" t="str">
            <v/>
          </cell>
          <cell r="H600" t="str">
            <v>LARIVIERE</v>
          </cell>
          <cell r="I600" t="str">
            <v>VALENCIENNES</v>
          </cell>
          <cell r="J600" t="str">
            <v>NORD OUEST</v>
          </cell>
          <cell r="K600" t="str">
            <v>03H</v>
          </cell>
          <cell r="L600" t="str">
            <v>RENOUVELLEMENT</v>
          </cell>
          <cell r="M600">
            <v>2021</v>
          </cell>
          <cell r="N600" t="str">
            <v>RENOUVELLEMENT</v>
          </cell>
          <cell r="O600" t="str">
            <v>01.EXPRESSION DE BESOIN EN COURS</v>
          </cell>
          <cell r="P600" t="str">
            <v>CHA</v>
          </cell>
          <cell r="Q600" t="str">
            <v>FRONTAL STANDARD</v>
          </cell>
          <cell r="R600" t="str">
            <v>FENWICK</v>
          </cell>
          <cell r="S600" t="str">
            <v>H30D</v>
          </cell>
          <cell r="T600" t="str">
            <v>GASOIL</v>
          </cell>
          <cell r="V600" t="str">
            <v>POSITIONNEUR</v>
          </cell>
          <cell r="X600">
            <v>3</v>
          </cell>
          <cell r="AD600">
            <v>41730</v>
          </cell>
          <cell r="AE600">
            <v>41716</v>
          </cell>
          <cell r="AG600">
            <v>41730</v>
          </cell>
          <cell r="AI600">
            <v>44286</v>
          </cell>
          <cell r="AJ600">
            <v>44256</v>
          </cell>
          <cell r="AK600">
            <v>2021</v>
          </cell>
          <cell r="AL600">
            <v>3</v>
          </cell>
          <cell r="AM600">
            <v>44106</v>
          </cell>
          <cell r="AN600">
            <v>44019</v>
          </cell>
          <cell r="AO600">
            <v>12</v>
          </cell>
          <cell r="AQ600" t="str">
            <v>LLD</v>
          </cell>
          <cell r="AR600" t="str">
            <v>FENWICK LEASE</v>
          </cell>
          <cell r="AS600" t="str">
            <v>FENWICK LEASE</v>
          </cell>
          <cell r="AT600" t="str">
            <v/>
          </cell>
          <cell r="AU600" t="str">
            <v>001127720-00</v>
          </cell>
          <cell r="AV600" t="str">
            <v>OUI</v>
          </cell>
          <cell r="AW600" t="str">
            <v>SIG</v>
          </cell>
          <cell r="AX600">
            <v>61384</v>
          </cell>
          <cell r="AY600" t="str">
            <v>CTR</v>
          </cell>
          <cell r="AZ600" t="str">
            <v/>
          </cell>
          <cell r="BA600">
            <v>84</v>
          </cell>
          <cell r="BB600" t="str">
            <v>NON</v>
          </cell>
          <cell r="BC600" t="str">
            <v>OUI</v>
          </cell>
          <cell r="BD600" t="str">
            <v>PREVENTIF ET CURATIF</v>
          </cell>
          <cell r="BE600" t="str">
            <v>NON</v>
          </cell>
          <cell r="BF600" t="str">
            <v>OUI</v>
          </cell>
          <cell r="BG600">
            <v>514.24</v>
          </cell>
          <cell r="BH600">
            <v>353</v>
          </cell>
          <cell r="BI600">
            <v>161.24</v>
          </cell>
          <cell r="BN600">
            <v>510</v>
          </cell>
          <cell r="BO600">
            <v>4.24</v>
          </cell>
          <cell r="BP600" t="str">
            <v>FORFAIT</v>
          </cell>
          <cell r="BQ600">
            <v>67</v>
          </cell>
          <cell r="BR600">
            <v>7.6752238805970148</v>
          </cell>
          <cell r="BU600">
            <v>800</v>
          </cell>
          <cell r="BV600">
            <v>5600</v>
          </cell>
          <cell r="BW600">
            <v>4347</v>
          </cell>
          <cell r="BX600" t="str">
            <v>INT</v>
          </cell>
          <cell r="CP600" t="str">
            <v>RC</v>
          </cell>
          <cell r="DF600">
            <v>44286</v>
          </cell>
          <cell r="DG600">
            <v>2021</v>
          </cell>
          <cell r="DH600">
            <v>390</v>
          </cell>
          <cell r="DI600">
            <v>170</v>
          </cell>
          <cell r="DK600">
            <v>560</v>
          </cell>
          <cell r="DS600">
            <v>44215</v>
          </cell>
          <cell r="DT600">
            <v>44396</v>
          </cell>
          <cell r="DV600">
            <v>53.012195121951223</v>
          </cell>
          <cell r="DW600">
            <v>636.14634146341473</v>
          </cell>
          <cell r="DX600">
            <v>4453.0243902439033</v>
          </cell>
        </row>
        <row r="601">
          <cell r="C601" t="str">
            <v>RENOUV H2X393E00102</v>
          </cell>
          <cell r="D601" t="str">
            <v>ENGAGEMENT</v>
          </cell>
          <cell r="E601" t="str">
            <v>ACTIF</v>
          </cell>
          <cell r="F601" t="str">
            <v>DE Envoi Prestataire</v>
          </cell>
          <cell r="G601" t="str">
            <v/>
          </cell>
          <cell r="H601" t="str">
            <v>LARIVIERE</v>
          </cell>
          <cell r="I601" t="str">
            <v>VALENCIENNES</v>
          </cell>
          <cell r="J601" t="str">
            <v>NORD OUEST</v>
          </cell>
          <cell r="K601" t="str">
            <v>03H</v>
          </cell>
          <cell r="L601" t="str">
            <v>RENOUVELLEMENT</v>
          </cell>
          <cell r="M601">
            <v>2021</v>
          </cell>
          <cell r="N601" t="str">
            <v>RENOUVELLEMENT</v>
          </cell>
          <cell r="O601" t="str">
            <v>01.EXPRESSION DE BESOIN EN COURS</v>
          </cell>
          <cell r="P601" t="str">
            <v>CHA</v>
          </cell>
          <cell r="Q601" t="str">
            <v>FRONTAL STANDARD</v>
          </cell>
          <cell r="R601" t="str">
            <v>FENWICK</v>
          </cell>
          <cell r="S601" t="str">
            <v>H30D</v>
          </cell>
          <cell r="T601" t="str">
            <v>GASOIL</v>
          </cell>
          <cell r="V601" t="str">
            <v>POSITIONNEUR</v>
          </cell>
          <cell r="X601">
            <v>3</v>
          </cell>
          <cell r="AC601">
            <v>44109</v>
          </cell>
          <cell r="AI601">
            <v>44286</v>
          </cell>
          <cell r="AJ601">
            <v>44256</v>
          </cell>
          <cell r="AK601">
            <v>2021</v>
          </cell>
          <cell r="AQ601" t="str">
            <v>LLD</v>
          </cell>
          <cell r="AR601" t="str">
            <v>FENWICK LEASE</v>
          </cell>
          <cell r="AS601" t="str">
            <v>FENWICK LEASE</v>
          </cell>
          <cell r="AT601" t="str">
            <v>2020LACH73</v>
          </cell>
          <cell r="BA601">
            <v>84</v>
          </cell>
          <cell r="BB601" t="str">
            <v>NON</v>
          </cell>
          <cell r="BC601" t="str">
            <v>OUI</v>
          </cell>
          <cell r="BD601" t="str">
            <v>PREVENTIF ET CURATIF</v>
          </cell>
          <cell r="BE601" t="str">
            <v>NON</v>
          </cell>
          <cell r="BF601" t="str">
            <v>OUI</v>
          </cell>
          <cell r="BG601">
            <v>560</v>
          </cell>
          <cell r="BH601">
            <v>390</v>
          </cell>
          <cell r="BI601">
            <v>170</v>
          </cell>
          <cell r="BU601">
            <v>800</v>
          </cell>
          <cell r="BX601" t="str">
            <v>INT</v>
          </cell>
          <cell r="CP601" t="str">
            <v>NON</v>
          </cell>
          <cell r="DT601" t="str">
            <v/>
          </cell>
          <cell r="DX601">
            <v>0</v>
          </cell>
        </row>
        <row r="602">
          <cell r="C602" t="str">
            <v>351J0203580</v>
          </cell>
          <cell r="D602" t="str">
            <v>MATERIEL</v>
          </cell>
          <cell r="E602" t="str">
            <v>INACTIF</v>
          </cell>
          <cell r="F602" t="str">
            <v/>
          </cell>
          <cell r="G602" t="str">
            <v/>
          </cell>
          <cell r="H602" t="str">
            <v>LARIVIERE</v>
          </cell>
          <cell r="I602" t="str">
            <v>VANNES</v>
          </cell>
          <cell r="J602" t="str">
            <v>OUEST</v>
          </cell>
          <cell r="K602" t="str">
            <v>H11</v>
          </cell>
          <cell r="L602" t="str">
            <v>RENOUVELLEMENT</v>
          </cell>
          <cell r="M602">
            <v>2017</v>
          </cell>
          <cell r="N602" t="str">
            <v>RENOUVELLEMENT</v>
          </cell>
          <cell r="O602" t="str">
            <v>08.DOSSIER CLOT</v>
          </cell>
          <cell r="P602" t="str">
            <v>CHA</v>
          </cell>
          <cell r="R602" t="str">
            <v>FENWICK</v>
          </cell>
          <cell r="S602" t="str">
            <v>H30D</v>
          </cell>
          <cell r="T602" t="str">
            <v>GASOIL</v>
          </cell>
          <cell r="V602" t="str">
            <v/>
          </cell>
          <cell r="W602" t="str">
            <v/>
          </cell>
          <cell r="X602">
            <v>3</v>
          </cell>
          <cell r="AD602">
            <v>35927</v>
          </cell>
          <cell r="AG602">
            <v>35927</v>
          </cell>
          <cell r="AI602">
            <v>43073</v>
          </cell>
          <cell r="AJ602">
            <v>43070</v>
          </cell>
          <cell r="AK602">
            <v>2017</v>
          </cell>
          <cell r="AL602">
            <v>0</v>
          </cell>
          <cell r="AM602" t="str">
            <v/>
          </cell>
          <cell r="AO602">
            <v>0</v>
          </cell>
          <cell r="AP602">
            <v>43073</v>
          </cell>
          <cell r="AQ602" t="str">
            <v>PROPRIETE</v>
          </cell>
          <cell r="AR602" t="str">
            <v>PROPRIETE</v>
          </cell>
          <cell r="AS602" t="str">
            <v>PROPRIETE</v>
          </cell>
          <cell r="AT602" t="str">
            <v/>
          </cell>
          <cell r="AU602" t="str">
            <v>PROPRIETE</v>
          </cell>
          <cell r="AV602" t="str">
            <v>NON</v>
          </cell>
          <cell r="AW602" t="str">
            <v>NON</v>
          </cell>
          <cell r="AY602" t="str">
            <v>CTR</v>
          </cell>
          <cell r="AZ602" t="str">
            <v/>
          </cell>
          <cell r="BA602">
            <v>0</v>
          </cell>
          <cell r="BB602" t="str">
            <v>NON</v>
          </cell>
          <cell r="BC602" t="str">
            <v>NON</v>
          </cell>
          <cell r="BD602" t="str">
            <v>NON</v>
          </cell>
          <cell r="BE602" t="str">
            <v>NON</v>
          </cell>
          <cell r="BF602" t="str">
            <v>NON</v>
          </cell>
          <cell r="BG602">
            <v>0</v>
          </cell>
          <cell r="BH602">
            <v>0</v>
          </cell>
          <cell r="BI602">
            <v>0</v>
          </cell>
          <cell r="BN602">
            <v>0</v>
          </cell>
          <cell r="BO602">
            <v>0</v>
          </cell>
          <cell r="BP602" t="str">
            <v>REEL</v>
          </cell>
          <cell r="BQ602">
            <v>0</v>
          </cell>
          <cell r="BR602">
            <v>0</v>
          </cell>
          <cell r="BU602">
            <v>0</v>
          </cell>
          <cell r="BX602" t="str">
            <v>INT</v>
          </cell>
          <cell r="CP602" t="str">
            <v>NON</v>
          </cell>
          <cell r="DT602" t="str">
            <v/>
          </cell>
          <cell r="DX602">
            <v>0</v>
          </cell>
        </row>
        <row r="603">
          <cell r="C603" t="str">
            <v>H2X392C00942</v>
          </cell>
          <cell r="D603" t="str">
            <v>MATERIEL</v>
          </cell>
          <cell r="E603" t="str">
            <v>INACTIF</v>
          </cell>
          <cell r="F603" t="str">
            <v/>
          </cell>
          <cell r="G603" t="str">
            <v/>
          </cell>
          <cell r="H603" t="str">
            <v>LARIVIERE</v>
          </cell>
          <cell r="I603" t="str">
            <v>VANNES</v>
          </cell>
          <cell r="J603" t="str">
            <v>OUEST</v>
          </cell>
          <cell r="K603" t="str">
            <v>H11</v>
          </cell>
          <cell r="L603" t="str">
            <v>RENOUVELLEMENT</v>
          </cell>
          <cell r="M603">
            <v>2019</v>
          </cell>
          <cell r="N603" t="str">
            <v>RENOUVELLEMENT</v>
          </cell>
          <cell r="O603" t="str">
            <v>08.DOSSIER CLOT</v>
          </cell>
          <cell r="P603" t="str">
            <v>CHA</v>
          </cell>
          <cell r="Q603" t="str">
            <v>FRONTAL TRIPLEX</v>
          </cell>
          <cell r="R603" t="str">
            <v>FENWICK</v>
          </cell>
          <cell r="S603" t="str">
            <v>H25D</v>
          </cell>
          <cell r="T603" t="str">
            <v>GASOIL</v>
          </cell>
          <cell r="V603" t="str">
            <v>SANS POSITIONNEUR</v>
          </cell>
          <cell r="X603">
            <v>2.5</v>
          </cell>
          <cell r="AD603">
            <v>40909</v>
          </cell>
          <cell r="AG603">
            <v>40909</v>
          </cell>
          <cell r="AI603">
            <v>43646</v>
          </cell>
          <cell r="AJ603">
            <v>43617</v>
          </cell>
          <cell r="AK603">
            <v>2019</v>
          </cell>
          <cell r="AL603">
            <v>3</v>
          </cell>
          <cell r="AM603">
            <v>43464</v>
          </cell>
          <cell r="AN603">
            <v>43297</v>
          </cell>
          <cell r="AO603">
            <v>12</v>
          </cell>
          <cell r="AP603">
            <v>43646</v>
          </cell>
          <cell r="AQ603" t="str">
            <v>LLD</v>
          </cell>
          <cell r="AR603" t="str">
            <v>LOIRE OCEAN MANUTENTION</v>
          </cell>
          <cell r="AS603" t="str">
            <v>LOIRE OCEAN MANUTENTION</v>
          </cell>
          <cell r="AT603" t="str">
            <v/>
          </cell>
          <cell r="AU603" t="str">
            <v>HS001646</v>
          </cell>
          <cell r="AV603" t="str">
            <v>OUI</v>
          </cell>
          <cell r="AW603" t="str">
            <v>1ER AOUT</v>
          </cell>
          <cell r="AX603">
            <v>43807</v>
          </cell>
          <cell r="AY603" t="str">
            <v>CTR</v>
          </cell>
          <cell r="AZ603" t="str">
            <v/>
          </cell>
          <cell r="BA603">
            <v>84</v>
          </cell>
          <cell r="BB603" t="str">
            <v>NON</v>
          </cell>
          <cell r="BC603" t="str">
            <v>OUI</v>
          </cell>
          <cell r="BD603" t="str">
            <v>PREVENTIF ET CURATIF</v>
          </cell>
          <cell r="BE603" t="str">
            <v/>
          </cell>
          <cell r="BF603" t="str">
            <v>OUI</v>
          </cell>
          <cell r="BG603">
            <v>568.96</v>
          </cell>
          <cell r="BH603">
            <v>568.96</v>
          </cell>
          <cell r="BI603">
            <v>0</v>
          </cell>
          <cell r="BN603">
            <v>539</v>
          </cell>
          <cell r="BO603">
            <v>4.41</v>
          </cell>
          <cell r="BP603" t="str">
            <v>FORFAIT</v>
          </cell>
          <cell r="BQ603">
            <v>67</v>
          </cell>
          <cell r="BR603">
            <v>8.4919402985074637</v>
          </cell>
          <cell r="BU603">
            <v>800</v>
          </cell>
          <cell r="BW603">
            <v>4100</v>
          </cell>
          <cell r="BX603" t="str">
            <v>INT</v>
          </cell>
          <cell r="CP603" t="str">
            <v>SUPP</v>
          </cell>
          <cell r="DS603">
            <v>43587</v>
          </cell>
          <cell r="DT603">
            <v>43771</v>
          </cell>
          <cell r="DV603">
            <v>50</v>
          </cell>
          <cell r="DW603">
            <v>600</v>
          </cell>
          <cell r="DX603">
            <v>4200</v>
          </cell>
        </row>
        <row r="604">
          <cell r="C604" t="str">
            <v>H2X392H02212</v>
          </cell>
          <cell r="D604" t="str">
            <v>MATERIEL</v>
          </cell>
          <cell r="E604" t="str">
            <v>ACTIF</v>
          </cell>
          <cell r="F604" t="str">
            <v/>
          </cell>
          <cell r="G604" t="str">
            <v/>
          </cell>
          <cell r="H604" t="str">
            <v>LARIVIERE</v>
          </cell>
          <cell r="I604" t="str">
            <v>VANNES</v>
          </cell>
          <cell r="J604" t="str">
            <v>OUEST</v>
          </cell>
          <cell r="K604" t="str">
            <v>H11</v>
          </cell>
          <cell r="L604" t="str">
            <v/>
          </cell>
          <cell r="M604" t="str">
            <v/>
          </cell>
          <cell r="O604" t="str">
            <v/>
          </cell>
          <cell r="P604" t="str">
            <v>CHA</v>
          </cell>
          <cell r="Q604" t="str">
            <v>FRONTAL TRIPLEX</v>
          </cell>
          <cell r="R604" t="str">
            <v>FENWICK</v>
          </cell>
          <cell r="S604" t="str">
            <v>H25D</v>
          </cell>
          <cell r="T604" t="str">
            <v>GASOIL</v>
          </cell>
          <cell r="V604" t="str">
            <v>POSITIONNEUR</v>
          </cell>
          <cell r="W604" t="str">
            <v/>
          </cell>
          <cell r="X604">
            <v>2.5</v>
          </cell>
          <cell r="AB604" t="str">
            <v>5515 mm</v>
          </cell>
          <cell r="AD604">
            <v>43040</v>
          </cell>
          <cell r="AE604">
            <v>43048</v>
          </cell>
          <cell r="AG604">
            <v>43040</v>
          </cell>
          <cell r="AI604">
            <v>45596</v>
          </cell>
          <cell r="AJ604">
            <v>45566</v>
          </cell>
          <cell r="AK604">
            <v>2024</v>
          </cell>
          <cell r="AL604">
            <v>3</v>
          </cell>
          <cell r="AM604">
            <v>45414</v>
          </cell>
          <cell r="AO604">
            <v>12</v>
          </cell>
          <cell r="AQ604" t="str">
            <v>LLD</v>
          </cell>
          <cell r="AR604" t="str">
            <v>FENWICK LEASE</v>
          </cell>
          <cell r="AS604" t="str">
            <v>FENWICK LEASE</v>
          </cell>
          <cell r="AT604" t="str">
            <v>2017LACH32</v>
          </cell>
          <cell r="AU604" t="str">
            <v>001481370-00</v>
          </cell>
          <cell r="AV604" t="str">
            <v>OUI</v>
          </cell>
          <cell r="AW604" t="str">
            <v>SIG</v>
          </cell>
          <cell r="AX604">
            <v>65010</v>
          </cell>
          <cell r="AY604" t="str">
            <v>CTR</v>
          </cell>
          <cell r="AZ604" t="str">
            <v/>
          </cell>
          <cell r="BA604">
            <v>84</v>
          </cell>
          <cell r="BB604" t="str">
            <v>NON</v>
          </cell>
          <cell r="BC604" t="str">
            <v>OUI</v>
          </cell>
          <cell r="BD604" t="str">
            <v>PREVENTIF ET CURATIF</v>
          </cell>
          <cell r="BE604" t="str">
            <v>NON</v>
          </cell>
          <cell r="BF604" t="str">
            <v>OUI</v>
          </cell>
          <cell r="BG604">
            <v>511.58</v>
          </cell>
          <cell r="BH604">
            <v>357.34</v>
          </cell>
          <cell r="BI604">
            <v>154.24</v>
          </cell>
          <cell r="BN604">
            <v>511.58</v>
          </cell>
          <cell r="BO604">
            <v>4</v>
          </cell>
          <cell r="BP604" t="str">
            <v>FORFAIT</v>
          </cell>
          <cell r="BQ604">
            <v>67</v>
          </cell>
          <cell r="BR604">
            <v>7.6355223880597016</v>
          </cell>
          <cell r="BU604">
            <v>800</v>
          </cell>
          <cell r="BV604">
            <v>5600</v>
          </cell>
          <cell r="BW604">
            <v>1803</v>
          </cell>
          <cell r="BX604" t="str">
            <v>INT</v>
          </cell>
          <cell r="CP604" t="str">
            <v>RC</v>
          </cell>
          <cell r="DS604">
            <v>44151</v>
          </cell>
          <cell r="DT604">
            <v>44332</v>
          </cell>
          <cell r="DV604">
            <v>50.083333333333336</v>
          </cell>
          <cell r="DW604">
            <v>601</v>
          </cell>
          <cell r="DX604">
            <v>4207</v>
          </cell>
        </row>
        <row r="605">
          <cell r="C605" t="str">
            <v>H2X392V01443</v>
          </cell>
          <cell r="D605" t="str">
            <v>MATERIEL</v>
          </cell>
          <cell r="E605" t="str">
            <v>ACTIF</v>
          </cell>
          <cell r="F605" t="str">
            <v/>
          </cell>
          <cell r="G605" t="str">
            <v/>
          </cell>
          <cell r="H605" t="str">
            <v>LARIVIERE</v>
          </cell>
          <cell r="I605" t="str">
            <v>VANNES</v>
          </cell>
          <cell r="J605" t="str">
            <v>OUEST</v>
          </cell>
          <cell r="K605" t="str">
            <v>H11</v>
          </cell>
          <cell r="L605" t="str">
            <v/>
          </cell>
          <cell r="M605" t="str">
            <v/>
          </cell>
          <cell r="O605" t="str">
            <v/>
          </cell>
          <cell r="P605" t="str">
            <v>CHA</v>
          </cell>
          <cell r="Q605" t="str">
            <v>FRONTAL TRIPLEX</v>
          </cell>
          <cell r="R605" t="str">
            <v>FENWICK</v>
          </cell>
          <cell r="S605" t="str">
            <v>H25D</v>
          </cell>
          <cell r="T605" t="str">
            <v>GASOIL</v>
          </cell>
          <cell r="V605" t="str">
            <v>POSITIONNEUR</v>
          </cell>
          <cell r="X605">
            <v>2.5</v>
          </cell>
          <cell r="AD605">
            <v>43647</v>
          </cell>
          <cell r="AE605">
            <v>43629</v>
          </cell>
          <cell r="AG605">
            <v>43647</v>
          </cell>
          <cell r="AI605">
            <v>46203</v>
          </cell>
          <cell r="AJ605">
            <v>46174</v>
          </cell>
          <cell r="AK605">
            <v>2026</v>
          </cell>
          <cell r="AL605">
            <v>3</v>
          </cell>
          <cell r="AM605">
            <v>46021</v>
          </cell>
          <cell r="AO605">
            <v>12</v>
          </cell>
          <cell r="AQ605" t="str">
            <v>LLD</v>
          </cell>
          <cell r="AR605" t="str">
            <v>FENWICK LEASE</v>
          </cell>
          <cell r="AS605" t="str">
            <v>FENWICK LEASE</v>
          </cell>
          <cell r="AT605" t="str">
            <v>2019LACH45</v>
          </cell>
          <cell r="AU605" t="str">
            <v>001621958-00</v>
          </cell>
          <cell r="AV605" t="str">
            <v>OUI</v>
          </cell>
          <cell r="AW605" t="str">
            <v>SIG</v>
          </cell>
          <cell r="AX605">
            <v>67455</v>
          </cell>
          <cell r="AY605" t="str">
            <v>CTR</v>
          </cell>
          <cell r="AZ605" t="str">
            <v/>
          </cell>
          <cell r="BA605">
            <v>84</v>
          </cell>
          <cell r="BB605" t="str">
            <v>NON</v>
          </cell>
          <cell r="BC605" t="str">
            <v>OUI</v>
          </cell>
          <cell r="BD605" t="str">
            <v>PREVENTIF ET CURATIF</v>
          </cell>
          <cell r="BE605" t="str">
            <v>NON</v>
          </cell>
          <cell r="BF605" t="str">
            <v>OUI</v>
          </cell>
          <cell r="BG605">
            <v>521.29</v>
          </cell>
          <cell r="BH605">
            <v>364.12</v>
          </cell>
          <cell r="BI605">
            <v>157.16999999999999</v>
          </cell>
          <cell r="BN605">
            <v>521.29</v>
          </cell>
          <cell r="BO605">
            <v>4</v>
          </cell>
          <cell r="BP605" t="str">
            <v>FORFAIT</v>
          </cell>
          <cell r="BQ605">
            <v>67</v>
          </cell>
          <cell r="BR605">
            <v>7.7804477611940293</v>
          </cell>
          <cell r="BU605">
            <v>800</v>
          </cell>
          <cell r="BV605">
            <v>5600</v>
          </cell>
          <cell r="BW605">
            <v>591</v>
          </cell>
          <cell r="BX605" t="str">
            <v>INT</v>
          </cell>
          <cell r="CP605" t="str">
            <v>RC</v>
          </cell>
          <cell r="DS605">
            <v>44151</v>
          </cell>
          <cell r="DT605">
            <v>44332</v>
          </cell>
          <cell r="DV605">
            <v>34.764705882352942</v>
          </cell>
          <cell r="DW605">
            <v>417.1764705882353</v>
          </cell>
          <cell r="DX605">
            <v>2920.2352941176473</v>
          </cell>
        </row>
        <row r="606">
          <cell r="C606" t="str">
            <v>H2X392V01443</v>
          </cell>
          <cell r="D606" t="str">
            <v>COMMANDE</v>
          </cell>
          <cell r="E606" t="str">
            <v>INACTIF</v>
          </cell>
          <cell r="F606" t="str">
            <v/>
          </cell>
          <cell r="G606" t="str">
            <v/>
          </cell>
          <cell r="H606" t="str">
            <v>LARIVIERE</v>
          </cell>
          <cell r="I606" t="str">
            <v>VANNES</v>
          </cell>
          <cell r="J606" t="str">
            <v>OUEST</v>
          </cell>
          <cell r="K606" t="str">
            <v>H11</v>
          </cell>
          <cell r="L606" t="str">
            <v/>
          </cell>
          <cell r="M606" t="str">
            <v/>
          </cell>
          <cell r="O606" t="str">
            <v/>
          </cell>
          <cell r="P606" t="str">
            <v>CHA</v>
          </cell>
          <cell r="Q606" t="str">
            <v>FRONTAL TRIPLEX</v>
          </cell>
          <cell r="R606" t="str">
            <v>FENWICK</v>
          </cell>
          <cell r="S606" t="str">
            <v>H25D</v>
          </cell>
          <cell r="T606" t="str">
            <v>GASOIL</v>
          </cell>
          <cell r="V606" t="str">
            <v>POSITIONNEUR</v>
          </cell>
          <cell r="X606">
            <v>2.5</v>
          </cell>
          <cell r="AD606">
            <v>43524</v>
          </cell>
          <cell r="AE606">
            <v>43640</v>
          </cell>
          <cell r="AG606">
            <v>43524</v>
          </cell>
          <cell r="AI606">
            <v>43640</v>
          </cell>
          <cell r="AJ606">
            <v>43617</v>
          </cell>
          <cell r="AK606">
            <v>2019</v>
          </cell>
          <cell r="AL606">
            <v>3</v>
          </cell>
          <cell r="AM606">
            <v>43458</v>
          </cell>
          <cell r="AO606">
            <v>12</v>
          </cell>
          <cell r="AQ606" t="str">
            <v>LLD</v>
          </cell>
          <cell r="AR606" t="str">
            <v>FENWICK LEASE</v>
          </cell>
          <cell r="AS606" t="str">
            <v>FENWICK LEASE</v>
          </cell>
          <cell r="AT606" t="str">
            <v>2019LACH45</v>
          </cell>
          <cell r="AU606" t="str">
            <v>001621958-00</v>
          </cell>
          <cell r="AV606" t="str">
            <v>OUI</v>
          </cell>
          <cell r="AW606" t="str">
            <v>SIG</v>
          </cell>
          <cell r="AX606">
            <v>67455</v>
          </cell>
          <cell r="AY606" t="str">
            <v>CTR</v>
          </cell>
          <cell r="AZ606" t="str">
            <v/>
          </cell>
          <cell r="BA606">
            <v>84</v>
          </cell>
          <cell r="BB606" t="str">
            <v>NON</v>
          </cell>
          <cell r="BC606" t="str">
            <v>OUI</v>
          </cell>
          <cell r="BD606" t="str">
            <v>PREVENTIF ET CURATIF</v>
          </cell>
          <cell r="BE606" t="str">
            <v>NON</v>
          </cell>
          <cell r="BF606" t="str">
            <v>OUI</v>
          </cell>
          <cell r="BG606">
            <v>521.29</v>
          </cell>
          <cell r="BH606">
            <v>364.12</v>
          </cell>
          <cell r="BI606">
            <v>157.16999999999999</v>
          </cell>
          <cell r="BN606">
            <v>521.29</v>
          </cell>
          <cell r="BO606">
            <v>4</v>
          </cell>
          <cell r="BP606" t="str">
            <v>FORFAIT</v>
          </cell>
          <cell r="BQ606">
            <v>67</v>
          </cell>
          <cell r="BR606">
            <v>7.7804477611940293</v>
          </cell>
          <cell r="BU606">
            <v>800</v>
          </cell>
          <cell r="BW606">
            <v>591</v>
          </cell>
          <cell r="BX606" t="str">
            <v>INT</v>
          </cell>
          <cell r="CP606" t="str">
            <v>NON</v>
          </cell>
          <cell r="DS606">
            <v>44151</v>
          </cell>
          <cell r="DT606">
            <v>44332</v>
          </cell>
          <cell r="DV606">
            <v>34.764705882352942</v>
          </cell>
          <cell r="DW606">
            <v>417.1764705882353</v>
          </cell>
          <cell r="DX606">
            <v>2920.2352941176473</v>
          </cell>
        </row>
        <row r="607">
          <cell r="C607" t="str">
            <v>H2X393E01781</v>
          </cell>
          <cell r="D607" t="str">
            <v>MATERIEL</v>
          </cell>
          <cell r="E607" t="str">
            <v>ACTIF</v>
          </cell>
          <cell r="F607" t="str">
            <v/>
          </cell>
          <cell r="G607" t="str">
            <v/>
          </cell>
          <cell r="H607" t="str">
            <v>LARIVIERE</v>
          </cell>
          <cell r="I607" t="str">
            <v>VITROLLES</v>
          </cell>
          <cell r="J607" t="str">
            <v>SUD EST</v>
          </cell>
          <cell r="K607" t="str">
            <v>03W</v>
          </cell>
          <cell r="L607" t="str">
            <v>RENOUVELLEMENT</v>
          </cell>
          <cell r="M607">
            <v>2021</v>
          </cell>
          <cell r="N607" t="str">
            <v>RENOUVELLEMENT</v>
          </cell>
          <cell r="O607" t="str">
            <v/>
          </cell>
          <cell r="P607" t="str">
            <v>CHA</v>
          </cell>
          <cell r="Q607" t="str">
            <v>FRONTAL STANDARD</v>
          </cell>
          <cell r="R607" t="str">
            <v>FENWICK</v>
          </cell>
          <cell r="S607" t="str">
            <v>H30D</v>
          </cell>
          <cell r="T607" t="str">
            <v>GASOIL</v>
          </cell>
          <cell r="V607" t="str">
            <v>POSITIONNEUR</v>
          </cell>
          <cell r="X607">
            <v>3</v>
          </cell>
          <cell r="AD607">
            <v>41760</v>
          </cell>
          <cell r="AE607">
            <v>41773</v>
          </cell>
          <cell r="AG607">
            <v>41760</v>
          </cell>
          <cell r="AI607">
            <v>44316</v>
          </cell>
          <cell r="AJ607">
            <v>44287</v>
          </cell>
          <cell r="AK607">
            <v>2021</v>
          </cell>
          <cell r="AL607">
            <v>3</v>
          </cell>
          <cell r="AM607">
            <v>44136</v>
          </cell>
          <cell r="AN607">
            <v>44019</v>
          </cell>
          <cell r="AO607">
            <v>12</v>
          </cell>
          <cell r="AQ607" t="str">
            <v>LLD</v>
          </cell>
          <cell r="AR607" t="str">
            <v>FENWICK LEASE</v>
          </cell>
          <cell r="AS607" t="str">
            <v>FENWICK LEASE</v>
          </cell>
          <cell r="AT607" t="str">
            <v/>
          </cell>
          <cell r="AU607" t="str">
            <v>001127728-00</v>
          </cell>
          <cell r="AV607" t="str">
            <v>OUI</v>
          </cell>
          <cell r="AW607" t="str">
            <v>SIG</v>
          </cell>
          <cell r="AX607">
            <v>62550</v>
          </cell>
          <cell r="AY607" t="str">
            <v>CTR</v>
          </cell>
          <cell r="AZ607" t="str">
            <v/>
          </cell>
          <cell r="BA607">
            <v>84</v>
          </cell>
          <cell r="BB607" t="str">
            <v>NON</v>
          </cell>
          <cell r="BC607" t="str">
            <v>OUI</v>
          </cell>
          <cell r="BD607" t="str">
            <v>PREVENTIF ET CURATIF</v>
          </cell>
          <cell r="BE607" t="str">
            <v>NON</v>
          </cell>
          <cell r="BF607" t="str">
            <v>OUI</v>
          </cell>
          <cell r="BG607">
            <v>514.24</v>
          </cell>
          <cell r="BH607">
            <v>353</v>
          </cell>
          <cell r="BI607">
            <v>161.24</v>
          </cell>
          <cell r="BN607">
            <v>510</v>
          </cell>
          <cell r="BO607">
            <v>4.24</v>
          </cell>
          <cell r="BP607" t="str">
            <v>FORFAIT</v>
          </cell>
          <cell r="BQ607">
            <v>67</v>
          </cell>
          <cell r="BR607">
            <v>7.6752238805970148</v>
          </cell>
          <cell r="BU607">
            <v>800</v>
          </cell>
          <cell r="BV607">
            <v>5600</v>
          </cell>
          <cell r="BW607">
            <v>3904</v>
          </cell>
          <cell r="BX607" t="str">
            <v>INT</v>
          </cell>
          <cell r="CP607" t="str">
            <v>RC</v>
          </cell>
          <cell r="DF607">
            <v>44316</v>
          </cell>
          <cell r="DG607">
            <v>2021</v>
          </cell>
          <cell r="DH607">
            <v>390</v>
          </cell>
          <cell r="DI607">
            <v>170</v>
          </cell>
          <cell r="DK607">
            <v>560</v>
          </cell>
          <cell r="DS607">
            <v>44141</v>
          </cell>
          <cell r="DT607">
            <v>44322</v>
          </cell>
          <cell r="DV607">
            <v>50.701298701298704</v>
          </cell>
          <cell r="DW607">
            <v>608.41558441558448</v>
          </cell>
          <cell r="DX607">
            <v>4258.909090909091</v>
          </cell>
        </row>
        <row r="608">
          <cell r="C608" t="str">
            <v>D177B263795</v>
          </cell>
          <cell r="D608" t="str">
            <v>MATERIEL</v>
          </cell>
          <cell r="E608" t="str">
            <v>ACTIF</v>
          </cell>
          <cell r="F608" t="str">
            <v/>
          </cell>
          <cell r="G608" t="str">
            <v/>
          </cell>
          <cell r="H608" t="str">
            <v>LITT</v>
          </cell>
          <cell r="I608" t="str">
            <v>AMIENS</v>
          </cell>
          <cell r="J608" t="str">
            <v>NORMANDIE NORD</v>
          </cell>
          <cell r="K608" t="str">
            <v>L78</v>
          </cell>
          <cell r="L608" t="str">
            <v/>
          </cell>
          <cell r="M608" t="str">
            <v/>
          </cell>
          <cell r="O608" t="str">
            <v/>
          </cell>
          <cell r="P608" t="str">
            <v>CHA</v>
          </cell>
          <cell r="R608" t="str">
            <v>HYSTER</v>
          </cell>
          <cell r="S608" t="str">
            <v/>
          </cell>
          <cell r="T608" t="str">
            <v>GAZ</v>
          </cell>
          <cell r="V608" t="str">
            <v/>
          </cell>
          <cell r="W608" t="str">
            <v/>
          </cell>
          <cell r="X608">
            <v>3</v>
          </cell>
          <cell r="AD608">
            <v>41609</v>
          </cell>
          <cell r="AG608">
            <v>41609</v>
          </cell>
          <cell r="AI608">
            <v>73050</v>
          </cell>
          <cell r="AJ608">
            <v>73020</v>
          </cell>
          <cell r="AK608">
            <v>2099</v>
          </cell>
          <cell r="AL608">
            <v>0</v>
          </cell>
          <cell r="AM608" t="str">
            <v/>
          </cell>
          <cell r="AO608">
            <v>0</v>
          </cell>
          <cell r="AQ608" t="str">
            <v>PROPRIETE</v>
          </cell>
          <cell r="AR608" t="str">
            <v>PROPRIETE</v>
          </cell>
          <cell r="AS608" t="str">
            <v>PROPRIETE</v>
          </cell>
          <cell r="AT608" t="str">
            <v/>
          </cell>
          <cell r="AU608" t="str">
            <v>PROPRIETE</v>
          </cell>
          <cell r="AV608" t="str">
            <v>NON</v>
          </cell>
          <cell r="AW608" t="str">
            <v>NON</v>
          </cell>
          <cell r="AY608" t="str">
            <v>CTR</v>
          </cell>
          <cell r="AZ608" t="str">
            <v/>
          </cell>
          <cell r="BA608">
            <v>0</v>
          </cell>
          <cell r="BB608" t="str">
            <v>NON</v>
          </cell>
          <cell r="BC608" t="str">
            <v>NON</v>
          </cell>
          <cell r="BD608" t="str">
            <v>NON</v>
          </cell>
          <cell r="BE608" t="str">
            <v>NON</v>
          </cell>
          <cell r="BF608" t="str">
            <v>NON</v>
          </cell>
          <cell r="BG608">
            <v>0</v>
          </cell>
          <cell r="BH608">
            <v>0</v>
          </cell>
          <cell r="BI608">
            <v>0</v>
          </cell>
          <cell r="BN608">
            <v>0</v>
          </cell>
          <cell r="BO608">
            <v>0</v>
          </cell>
          <cell r="BP608" t="str">
            <v>REEL</v>
          </cell>
          <cell r="BQ608">
            <v>0</v>
          </cell>
          <cell r="BR608">
            <v>0</v>
          </cell>
          <cell r="BU608">
            <v>0</v>
          </cell>
          <cell r="BW608">
            <v>1</v>
          </cell>
          <cell r="BX608" t="str">
            <v>INT</v>
          </cell>
          <cell r="CP608" t="str">
            <v>RC</v>
          </cell>
          <cell r="DT608" t="str">
            <v/>
          </cell>
          <cell r="DX608">
            <v>0</v>
          </cell>
        </row>
        <row r="609">
          <cell r="C609" t="str">
            <v>FN431095</v>
          </cell>
          <cell r="D609" t="str">
            <v>MATERIEL</v>
          </cell>
          <cell r="E609" t="str">
            <v>INACTIF</v>
          </cell>
          <cell r="F609" t="str">
            <v/>
          </cell>
          <cell r="G609" t="str">
            <v/>
          </cell>
          <cell r="H609" t="str">
            <v>LITT</v>
          </cell>
          <cell r="I609" t="str">
            <v>AMIENS</v>
          </cell>
          <cell r="J609" t="str">
            <v>NORMANDIE NORD</v>
          </cell>
          <cell r="K609" t="str">
            <v>L78</v>
          </cell>
          <cell r="L609" t="str">
            <v>RENOUVELLEMENT</v>
          </cell>
          <cell r="M609">
            <v>2019</v>
          </cell>
          <cell r="N609" t="str">
            <v>RENOUVELLEMENT</v>
          </cell>
          <cell r="O609" t="str">
            <v>08.DOSSIER CLOT</v>
          </cell>
          <cell r="P609" t="str">
            <v>CHA</v>
          </cell>
          <cell r="Q609" t="str">
            <v>FRONTAL TRIPLEX</v>
          </cell>
          <cell r="R609" t="str">
            <v>JUNGHEINRICH</v>
          </cell>
          <cell r="S609" t="str">
            <v>TFG 430</v>
          </cell>
          <cell r="T609" t="str">
            <v>GAZ</v>
          </cell>
          <cell r="W609" t="str">
            <v>(CHA) ECARTEUR</v>
          </cell>
          <cell r="X609">
            <v>3</v>
          </cell>
          <cell r="AD609">
            <v>40969</v>
          </cell>
          <cell r="AE609">
            <v>40969</v>
          </cell>
          <cell r="AG609">
            <v>40969</v>
          </cell>
          <cell r="AI609">
            <v>43524</v>
          </cell>
          <cell r="AJ609">
            <v>43497</v>
          </cell>
          <cell r="AK609">
            <v>2019</v>
          </cell>
          <cell r="AL609">
            <v>3</v>
          </cell>
          <cell r="AM609">
            <v>43342</v>
          </cell>
          <cell r="AN609">
            <v>43297</v>
          </cell>
          <cell r="AO609">
            <v>12</v>
          </cell>
          <cell r="AP609">
            <v>43551</v>
          </cell>
          <cell r="AQ609" t="str">
            <v>LLD</v>
          </cell>
          <cell r="AR609" t="str">
            <v>JUNGHEINRICH</v>
          </cell>
          <cell r="AS609" t="str">
            <v>JUNGHEINRICH</v>
          </cell>
          <cell r="AT609" t="str">
            <v/>
          </cell>
          <cell r="AU609">
            <v>2550027884</v>
          </cell>
          <cell r="AV609" t="str">
            <v>OUI</v>
          </cell>
          <cell r="AW609" t="str">
            <v>1ER JANVIER</v>
          </cell>
          <cell r="AX609">
            <v>31812</v>
          </cell>
          <cell r="AY609" t="str">
            <v>CTR</v>
          </cell>
          <cell r="AZ609" t="str">
            <v/>
          </cell>
          <cell r="BA609">
            <v>84</v>
          </cell>
          <cell r="BB609" t="str">
            <v>NON</v>
          </cell>
          <cell r="BC609" t="str">
            <v>NON</v>
          </cell>
          <cell r="BD609" t="str">
            <v>PREVENTIF</v>
          </cell>
          <cell r="BE609" t="str">
            <v>NON</v>
          </cell>
          <cell r="BF609" t="str">
            <v>NON</v>
          </cell>
          <cell r="BG609">
            <v>456.03</v>
          </cell>
          <cell r="BH609">
            <v>456.03</v>
          </cell>
          <cell r="BI609">
            <v>0</v>
          </cell>
          <cell r="BN609">
            <v>456.03</v>
          </cell>
          <cell r="BO609">
            <v>0</v>
          </cell>
          <cell r="BP609" t="str">
            <v>FORFAIT</v>
          </cell>
          <cell r="BQ609">
            <v>83</v>
          </cell>
          <cell r="BR609">
            <v>5.4943373493975898</v>
          </cell>
          <cell r="BU609">
            <v>996</v>
          </cell>
          <cell r="BX609" t="str">
            <v>INT</v>
          </cell>
          <cell r="CP609" t="str">
            <v>SUPP</v>
          </cell>
          <cell r="DT609" t="str">
            <v/>
          </cell>
          <cell r="DX609">
            <v>0</v>
          </cell>
        </row>
        <row r="610">
          <cell r="C610" t="str">
            <v>H2X393G03181</v>
          </cell>
          <cell r="D610" t="str">
            <v>MATERIEL</v>
          </cell>
          <cell r="E610" t="str">
            <v>INACTIF</v>
          </cell>
          <cell r="F610" t="str">
            <v/>
          </cell>
          <cell r="G610" t="str">
            <v>Chariot de parc</v>
          </cell>
          <cell r="H610" t="str">
            <v>LITT</v>
          </cell>
          <cell r="I610" t="str">
            <v>AMIENS</v>
          </cell>
          <cell r="J610" t="str">
            <v>NORMANDIE NORD</v>
          </cell>
          <cell r="K610" t="str">
            <v>L78</v>
          </cell>
          <cell r="L610" t="str">
            <v/>
          </cell>
          <cell r="M610" t="str">
            <v/>
          </cell>
          <cell r="O610" t="str">
            <v/>
          </cell>
          <cell r="P610" t="str">
            <v>CHA</v>
          </cell>
          <cell r="R610" t="str">
            <v>FENWICK</v>
          </cell>
          <cell r="S610" t="str">
            <v>H35T</v>
          </cell>
          <cell r="T610" t="str">
            <v>GAZ</v>
          </cell>
          <cell r="W610" t="str">
            <v/>
          </cell>
          <cell r="X610">
            <v>3.5</v>
          </cell>
          <cell r="AD610">
            <v>43918</v>
          </cell>
          <cell r="AE610">
            <v>43552</v>
          </cell>
          <cell r="AG610">
            <v>43918</v>
          </cell>
          <cell r="AI610">
            <v>43577</v>
          </cell>
          <cell r="AJ610">
            <v>43556</v>
          </cell>
          <cell r="AK610">
            <v>2019</v>
          </cell>
          <cell r="AL610">
            <v>0</v>
          </cell>
          <cell r="AM610">
            <v>43487</v>
          </cell>
          <cell r="AN610" t="str">
            <v>PARC</v>
          </cell>
          <cell r="AO610">
            <v>0</v>
          </cell>
          <cell r="AP610">
            <v>43578</v>
          </cell>
          <cell r="AQ610" t="str">
            <v>LLD PARC</v>
          </cell>
          <cell r="AR610" t="str">
            <v>FENWICK LINDE PICARDIE</v>
          </cell>
          <cell r="AS610" t="str">
            <v>FENWICK LEASE</v>
          </cell>
          <cell r="AT610" t="str">
            <v>2019LICH46</v>
          </cell>
          <cell r="AU610">
            <v>1010111351</v>
          </cell>
          <cell r="AV610" t="str">
            <v>NON</v>
          </cell>
          <cell r="AW610" t="str">
            <v/>
          </cell>
          <cell r="AX610" t="str">
            <v/>
          </cell>
          <cell r="AY610" t="str">
            <v>CTAT</v>
          </cell>
          <cell r="AZ610" t="str">
            <v/>
          </cell>
          <cell r="BA610">
            <v>2</v>
          </cell>
          <cell r="BB610" t="str">
            <v>NON</v>
          </cell>
          <cell r="BC610" t="str">
            <v>OUI</v>
          </cell>
          <cell r="BD610" t="str">
            <v>PREVENTIF ET CURATIF</v>
          </cell>
          <cell r="BE610" t="str">
            <v>NON</v>
          </cell>
          <cell r="BF610" t="str">
            <v>OUI</v>
          </cell>
          <cell r="BG610">
            <v>608.6</v>
          </cell>
          <cell r="BH610">
            <v>398.09</v>
          </cell>
          <cell r="BI610">
            <v>210.51</v>
          </cell>
          <cell r="BN610">
            <v>608.6</v>
          </cell>
          <cell r="BO610">
            <v>0</v>
          </cell>
          <cell r="BP610" t="str">
            <v>FORFAIT</v>
          </cell>
          <cell r="BQ610">
            <v>125</v>
          </cell>
          <cell r="BR610">
            <v>4.8688000000000002</v>
          </cell>
          <cell r="BU610">
            <v>1500</v>
          </cell>
          <cell r="BX610" t="str">
            <v>INT</v>
          </cell>
          <cell r="CP610" t="str">
            <v>SUPP</v>
          </cell>
          <cell r="DT610" t="str">
            <v/>
          </cell>
          <cell r="DX610">
            <v>0</v>
          </cell>
        </row>
        <row r="611">
          <cell r="C611" t="str">
            <v>H2X393V01883</v>
          </cell>
          <cell r="D611" t="str">
            <v>MATERIEL</v>
          </cell>
          <cell r="E611" t="str">
            <v>ACTIF</v>
          </cell>
          <cell r="F611" t="str">
            <v/>
          </cell>
          <cell r="G611" t="str">
            <v/>
          </cell>
          <cell r="H611" t="str">
            <v>LITT</v>
          </cell>
          <cell r="I611" t="str">
            <v>AMIENS</v>
          </cell>
          <cell r="J611" t="str">
            <v>NORMANDIE NORD</v>
          </cell>
          <cell r="K611" t="str">
            <v>L78</v>
          </cell>
          <cell r="L611" t="str">
            <v/>
          </cell>
          <cell r="M611" t="str">
            <v/>
          </cell>
          <cell r="O611" t="str">
            <v/>
          </cell>
          <cell r="P611" t="str">
            <v>CHA</v>
          </cell>
          <cell r="Q611" t="str">
            <v>FRONTAL TRIPLEX</v>
          </cell>
          <cell r="R611" t="str">
            <v>FENWICK</v>
          </cell>
          <cell r="S611" t="str">
            <v>H30T</v>
          </cell>
          <cell r="T611" t="str">
            <v>GAZ</v>
          </cell>
          <cell r="V611" t="str">
            <v>POSITIONNEUR</v>
          </cell>
          <cell r="X611">
            <v>3</v>
          </cell>
          <cell r="AD611">
            <v>43586</v>
          </cell>
          <cell r="AE611">
            <v>43579</v>
          </cell>
          <cell r="AG611">
            <v>43586</v>
          </cell>
          <cell r="AI611">
            <v>46142</v>
          </cell>
          <cell r="AJ611">
            <v>46113</v>
          </cell>
          <cell r="AK611">
            <v>2026</v>
          </cell>
          <cell r="AL611">
            <v>3</v>
          </cell>
          <cell r="AM611">
            <v>45962</v>
          </cell>
          <cell r="AO611">
            <v>12</v>
          </cell>
          <cell r="AQ611" t="str">
            <v>LLD</v>
          </cell>
          <cell r="AR611" t="str">
            <v>FENWICK LEASE</v>
          </cell>
          <cell r="AS611" t="str">
            <v>FENWICK LEASE</v>
          </cell>
          <cell r="AT611" t="str">
            <v>2019LICH46</v>
          </cell>
          <cell r="AU611" t="str">
            <v>001607582-00</v>
          </cell>
          <cell r="AV611" t="str">
            <v>OUI</v>
          </cell>
          <cell r="AW611" t="str">
            <v>SIG</v>
          </cell>
          <cell r="AX611">
            <v>74231</v>
          </cell>
          <cell r="AY611" t="str">
            <v>CTR</v>
          </cell>
          <cell r="AZ611" t="str">
            <v/>
          </cell>
          <cell r="BA611">
            <v>84</v>
          </cell>
          <cell r="BB611" t="str">
            <v>NON</v>
          </cell>
          <cell r="BC611" t="str">
            <v>OUI</v>
          </cell>
          <cell r="BD611" t="str">
            <v>PREVENTIF ET CURATIF</v>
          </cell>
          <cell r="BE611" t="str">
            <v>NON</v>
          </cell>
          <cell r="BF611" t="str">
            <v>OUI</v>
          </cell>
          <cell r="BG611">
            <v>608.6</v>
          </cell>
          <cell r="BH611">
            <v>398.09</v>
          </cell>
          <cell r="BI611">
            <v>210.51</v>
          </cell>
          <cell r="BN611">
            <v>608.6</v>
          </cell>
          <cell r="BO611">
            <v>5.32</v>
          </cell>
          <cell r="BP611" t="str">
            <v>FORFAIT</v>
          </cell>
          <cell r="BQ611">
            <v>83</v>
          </cell>
          <cell r="BR611">
            <v>7.3325301204819278</v>
          </cell>
          <cell r="BU611">
            <v>1000</v>
          </cell>
          <cell r="BV611">
            <v>7000</v>
          </cell>
          <cell r="BW611">
            <v>235</v>
          </cell>
          <cell r="BX611" t="str">
            <v>INT</v>
          </cell>
          <cell r="CP611" t="str">
            <v>RC</v>
          </cell>
          <cell r="DS611">
            <v>43721</v>
          </cell>
          <cell r="DT611">
            <v>43903</v>
          </cell>
          <cell r="DV611">
            <v>58.75</v>
          </cell>
          <cell r="DW611">
            <v>705</v>
          </cell>
          <cell r="DX611">
            <v>4935</v>
          </cell>
        </row>
        <row r="612">
          <cell r="C612" t="str">
            <v>H2X393V01883</v>
          </cell>
          <cell r="D612" t="str">
            <v>COMMANDE</v>
          </cell>
          <cell r="E612" t="str">
            <v>INACTIF</v>
          </cell>
          <cell r="F612" t="str">
            <v/>
          </cell>
          <cell r="G612" t="str">
            <v/>
          </cell>
          <cell r="H612" t="str">
            <v>LITT</v>
          </cell>
          <cell r="I612" t="str">
            <v>AMIENS</v>
          </cell>
          <cell r="J612" t="str">
            <v>NORMANDIE NORD</v>
          </cell>
          <cell r="K612" t="str">
            <v>L78</v>
          </cell>
          <cell r="L612" t="str">
            <v/>
          </cell>
          <cell r="M612" t="str">
            <v/>
          </cell>
          <cell r="O612" t="str">
            <v/>
          </cell>
          <cell r="P612" t="str">
            <v>CHA</v>
          </cell>
          <cell r="Q612" t="str">
            <v>FRONTAL TRIPLEX</v>
          </cell>
          <cell r="R612" t="str">
            <v>FENWICK</v>
          </cell>
          <cell r="S612" t="str">
            <v>H30T</v>
          </cell>
          <cell r="T612" t="str">
            <v>GAZ</v>
          </cell>
          <cell r="V612" t="str">
            <v>POSITIONNEUR</v>
          </cell>
          <cell r="X612">
            <v>3</v>
          </cell>
          <cell r="AD612">
            <v>43159</v>
          </cell>
          <cell r="AE612">
            <v>43584</v>
          </cell>
          <cell r="AG612">
            <v>43159</v>
          </cell>
          <cell r="AI612">
            <v>43584</v>
          </cell>
          <cell r="AJ612">
            <v>43556</v>
          </cell>
          <cell r="AK612">
            <v>2019</v>
          </cell>
          <cell r="AL612">
            <v>3</v>
          </cell>
          <cell r="AM612">
            <v>43404</v>
          </cell>
          <cell r="AO612">
            <v>12</v>
          </cell>
          <cell r="AQ612" t="str">
            <v>LLD</v>
          </cell>
          <cell r="AR612" t="str">
            <v>FENWICK LEASE</v>
          </cell>
          <cell r="AS612" t="str">
            <v>FENWICK LEASE</v>
          </cell>
          <cell r="AT612" t="str">
            <v>2019LICH46</v>
          </cell>
          <cell r="AU612" t="str">
            <v>001607582-00</v>
          </cell>
          <cell r="AV612" t="str">
            <v>OUI</v>
          </cell>
          <cell r="AW612" t="str">
            <v>SIG</v>
          </cell>
          <cell r="AX612" t="str">
            <v/>
          </cell>
          <cell r="AY612" t="str">
            <v>CTR</v>
          </cell>
          <cell r="AZ612" t="str">
            <v/>
          </cell>
          <cell r="BA612">
            <v>84</v>
          </cell>
          <cell r="BB612" t="str">
            <v>NON</v>
          </cell>
          <cell r="BC612" t="str">
            <v>OUI</v>
          </cell>
          <cell r="BD612" t="str">
            <v>PREVENTIF ET CURATIF</v>
          </cell>
          <cell r="BE612" t="str">
            <v>NON</v>
          </cell>
          <cell r="BF612" t="str">
            <v>OUI</v>
          </cell>
          <cell r="BG612">
            <v>608.6</v>
          </cell>
          <cell r="BH612">
            <v>398.09</v>
          </cell>
          <cell r="BI612">
            <v>210.51</v>
          </cell>
          <cell r="BN612">
            <v>608.6</v>
          </cell>
          <cell r="BO612">
            <v>5.32</v>
          </cell>
          <cell r="BP612" t="str">
            <v>FORFAIT</v>
          </cell>
          <cell r="BQ612">
            <v>83</v>
          </cell>
          <cell r="BR612">
            <v>7.3325301204819278</v>
          </cell>
          <cell r="BU612">
            <v>996</v>
          </cell>
          <cell r="BW612">
            <v>235</v>
          </cell>
          <cell r="BX612" t="str">
            <v>INT</v>
          </cell>
          <cell r="CP612" t="str">
            <v>NON</v>
          </cell>
          <cell r="DS612">
            <v>43721</v>
          </cell>
          <cell r="DT612">
            <v>43903</v>
          </cell>
          <cell r="DV612">
            <v>58.75</v>
          </cell>
          <cell r="DW612">
            <v>705</v>
          </cell>
          <cell r="DX612">
            <v>4935</v>
          </cell>
        </row>
        <row r="613">
          <cell r="C613" t="str">
            <v>NON DEFINIE</v>
          </cell>
          <cell r="D613" t="str">
            <v>ENGAGEMENT</v>
          </cell>
          <cell r="E613" t="str">
            <v>ACTIF</v>
          </cell>
          <cell r="F613" t="str">
            <v>DE à traiter</v>
          </cell>
          <cell r="G613" t="str">
            <v>Attente date de déménagement</v>
          </cell>
          <cell r="H613" t="str">
            <v>LITT</v>
          </cell>
          <cell r="I613" t="str">
            <v>AMIENS</v>
          </cell>
          <cell r="J613" t="str">
            <v>NORMANDIE NORD</v>
          </cell>
          <cell r="K613" t="str">
            <v>L78</v>
          </cell>
          <cell r="L613" t="str">
            <v>SUPPLEMENTAIRE</v>
          </cell>
          <cell r="M613">
            <v>2021</v>
          </cell>
          <cell r="N613" t="str">
            <v>SUPPLEMENTAIRE</v>
          </cell>
          <cell r="AI613">
            <v>44377</v>
          </cell>
          <cell r="AJ613">
            <v>44348</v>
          </cell>
          <cell r="AK613">
            <v>2021</v>
          </cell>
          <cell r="DX613">
            <v>0</v>
          </cell>
        </row>
        <row r="614">
          <cell r="C614">
            <v>516321002860</v>
          </cell>
          <cell r="D614" t="str">
            <v>MATERIEL</v>
          </cell>
          <cell r="E614" t="str">
            <v>INACTIF</v>
          </cell>
          <cell r="F614" t="str">
            <v/>
          </cell>
          <cell r="G614" t="str">
            <v/>
          </cell>
          <cell r="H614" t="str">
            <v>LITT</v>
          </cell>
          <cell r="I614" t="str">
            <v>ANGERS</v>
          </cell>
          <cell r="J614" t="str">
            <v>OUEST</v>
          </cell>
          <cell r="K614" t="str">
            <v>L9S</v>
          </cell>
          <cell r="L614" t="str">
            <v>RENOUVELLEMENT</v>
          </cell>
          <cell r="M614">
            <v>2019</v>
          </cell>
          <cell r="N614" t="str">
            <v>RENOUVELLEMENT</v>
          </cell>
          <cell r="O614" t="str">
            <v>08.DOSSIER CLOT</v>
          </cell>
          <cell r="P614" t="str">
            <v>CHA</v>
          </cell>
          <cell r="Q614" t="str">
            <v>FRONTAL TRIPLEX</v>
          </cell>
          <cell r="R614" t="str">
            <v>STILL</v>
          </cell>
          <cell r="S614" t="str">
            <v>RX60.25</v>
          </cell>
          <cell r="T614" t="str">
            <v>ELECTRIQUE</v>
          </cell>
          <cell r="V614" t="str">
            <v>SANS POSITIONNEUR</v>
          </cell>
          <cell r="X614">
            <v>2.5</v>
          </cell>
          <cell r="AD614">
            <v>41791</v>
          </cell>
          <cell r="AE614">
            <v>41771</v>
          </cell>
          <cell r="AG614">
            <v>41791</v>
          </cell>
          <cell r="AI614">
            <v>43524</v>
          </cell>
          <cell r="AJ614">
            <v>43497</v>
          </cell>
          <cell r="AK614">
            <v>2019</v>
          </cell>
          <cell r="AL614">
            <v>1</v>
          </cell>
          <cell r="AM614">
            <v>43403</v>
          </cell>
          <cell r="AN614">
            <v>43297</v>
          </cell>
          <cell r="AO614">
            <v>1</v>
          </cell>
          <cell r="AP614">
            <v>43535</v>
          </cell>
          <cell r="AQ614" t="str">
            <v>LLD</v>
          </cell>
          <cell r="AR614" t="str">
            <v>STILL LOCATION</v>
          </cell>
          <cell r="AS614" t="str">
            <v>STILL LOCATION</v>
          </cell>
          <cell r="AT614" t="str">
            <v/>
          </cell>
          <cell r="AU614">
            <v>838014</v>
          </cell>
          <cell r="AV614" t="str">
            <v>NON</v>
          </cell>
          <cell r="AW614" t="str">
            <v>NON</v>
          </cell>
          <cell r="AX614">
            <v>35598</v>
          </cell>
          <cell r="AY614" t="str">
            <v>CTR</v>
          </cell>
          <cell r="AZ614" t="str">
            <v/>
          </cell>
          <cell r="BA614">
            <v>57</v>
          </cell>
          <cell r="BB614" t="str">
            <v>NON</v>
          </cell>
          <cell r="BC614" t="str">
            <v>NON</v>
          </cell>
          <cell r="BD614" t="str">
            <v>PREVENTIF</v>
          </cell>
          <cell r="BE614" t="str">
            <v>NON</v>
          </cell>
          <cell r="BF614" t="str">
            <v>OUI</v>
          </cell>
          <cell r="BG614">
            <v>350</v>
          </cell>
          <cell r="BH614">
            <v>350</v>
          </cell>
          <cell r="BI614">
            <v>0</v>
          </cell>
          <cell r="BN614">
            <v>350</v>
          </cell>
          <cell r="BO614">
            <v>0</v>
          </cell>
          <cell r="BP614" t="str">
            <v>FORFAIT</v>
          </cell>
          <cell r="BQ614">
            <v>42</v>
          </cell>
          <cell r="BR614">
            <v>8.3333333333333339</v>
          </cell>
          <cell r="BU614">
            <v>500</v>
          </cell>
          <cell r="BX614" t="str">
            <v>INT</v>
          </cell>
          <cell r="CP614" t="str">
            <v>SUPP</v>
          </cell>
          <cell r="DT614" t="str">
            <v/>
          </cell>
          <cell r="DX614">
            <v>0</v>
          </cell>
        </row>
        <row r="615">
          <cell r="C615" t="str">
            <v>H2X386B05714</v>
          </cell>
          <cell r="D615" t="str">
            <v>MATERIEL</v>
          </cell>
          <cell r="E615" t="str">
            <v>INACTIF</v>
          </cell>
          <cell r="F615" t="str">
            <v/>
          </cell>
          <cell r="G615" t="str">
            <v/>
          </cell>
          <cell r="H615" t="str">
            <v>LITT</v>
          </cell>
          <cell r="I615" t="str">
            <v>ANGERS</v>
          </cell>
          <cell r="J615" t="str">
            <v>OUEST</v>
          </cell>
          <cell r="K615" t="str">
            <v>L9S</v>
          </cell>
          <cell r="L615" t="str">
            <v/>
          </cell>
          <cell r="M615" t="str">
            <v/>
          </cell>
          <cell r="O615" t="str">
            <v/>
          </cell>
          <cell r="P615" t="str">
            <v>CHA</v>
          </cell>
          <cell r="R615" t="str">
            <v>FENWICK</v>
          </cell>
          <cell r="S615" t="str">
            <v>E20L</v>
          </cell>
          <cell r="T615" t="str">
            <v>ELECTRIQUE</v>
          </cell>
          <cell r="V615" t="str">
            <v/>
          </cell>
          <cell r="W615" t="str">
            <v/>
          </cell>
          <cell r="X615">
            <v>2</v>
          </cell>
          <cell r="AD615">
            <v>40787</v>
          </cell>
          <cell r="AE615">
            <v>40778</v>
          </cell>
          <cell r="AG615">
            <v>40787</v>
          </cell>
          <cell r="AI615">
            <v>42794</v>
          </cell>
          <cell r="AJ615">
            <v>42767</v>
          </cell>
          <cell r="AK615">
            <v>2017</v>
          </cell>
          <cell r="AL615">
            <v>3</v>
          </cell>
          <cell r="AM615">
            <v>42612</v>
          </cell>
          <cell r="AN615">
            <v>42614</v>
          </cell>
          <cell r="AO615">
            <v>0</v>
          </cell>
          <cell r="AP615">
            <v>42821</v>
          </cell>
          <cell r="AQ615" t="str">
            <v>LLD</v>
          </cell>
          <cell r="AR615" t="str">
            <v>LOIRE OCEAN MANUTENTION</v>
          </cell>
          <cell r="AS615" t="str">
            <v>LOIRE OCEAN MANUTENTION</v>
          </cell>
          <cell r="AT615" t="str">
            <v/>
          </cell>
          <cell r="AU615" t="str">
            <v>NA003290</v>
          </cell>
          <cell r="AV615" t="str">
            <v>OUI</v>
          </cell>
          <cell r="AW615" t="str">
            <v>1ER SEPTEMBRE</v>
          </cell>
          <cell r="AX615">
            <v>46450</v>
          </cell>
          <cell r="AY615" t="str">
            <v>CTR</v>
          </cell>
          <cell r="AZ615" t="str">
            <v/>
          </cell>
          <cell r="BA615">
            <v>66</v>
          </cell>
          <cell r="BB615" t="str">
            <v>NON</v>
          </cell>
          <cell r="BC615" t="str">
            <v>OUI</v>
          </cell>
          <cell r="BD615" t="str">
            <v>PREVENTIF ET CURATIF</v>
          </cell>
          <cell r="BE615" t="str">
            <v>NON</v>
          </cell>
          <cell r="BF615" t="str">
            <v>OUI</v>
          </cell>
          <cell r="BG615">
            <v>570.71</v>
          </cell>
          <cell r="BH615">
            <v>570.71</v>
          </cell>
          <cell r="BI615">
            <v>0</v>
          </cell>
          <cell r="BN615">
            <v>531</v>
          </cell>
          <cell r="BO615">
            <v>2.29</v>
          </cell>
          <cell r="BP615" t="str">
            <v>FORFAIT</v>
          </cell>
          <cell r="BQ615">
            <v>67</v>
          </cell>
          <cell r="BR615">
            <v>8.5180597014925379</v>
          </cell>
          <cell r="BU615">
            <v>800</v>
          </cell>
          <cell r="BX615" t="str">
            <v>INT</v>
          </cell>
          <cell r="CP615" t="str">
            <v>NON</v>
          </cell>
          <cell r="DT615" t="str">
            <v/>
          </cell>
          <cell r="DX615">
            <v>0</v>
          </cell>
        </row>
        <row r="616">
          <cell r="C616" t="str">
            <v>H2X386F01601</v>
          </cell>
          <cell r="D616" t="str">
            <v>MATERIEL</v>
          </cell>
          <cell r="E616" t="str">
            <v>ACTIF</v>
          </cell>
          <cell r="F616" t="str">
            <v/>
          </cell>
          <cell r="G616" t="str">
            <v>VGP : bandage arriere usés /vitre arriere cassé 24/02</v>
          </cell>
          <cell r="H616" t="str">
            <v>LITT</v>
          </cell>
          <cell r="I616" t="str">
            <v>ANGERS</v>
          </cell>
          <cell r="J616" t="str">
            <v>OUEST</v>
          </cell>
          <cell r="K616" t="str">
            <v>L9S</v>
          </cell>
          <cell r="L616" t="str">
            <v/>
          </cell>
          <cell r="M616" t="str">
            <v/>
          </cell>
          <cell r="O616" t="str">
            <v/>
          </cell>
          <cell r="P616" t="str">
            <v>CHA</v>
          </cell>
          <cell r="Q616" t="str">
            <v>FRONTAL STANDARD</v>
          </cell>
          <cell r="R616" t="str">
            <v>FENWICK</v>
          </cell>
          <cell r="S616" t="str">
            <v>E20L</v>
          </cell>
          <cell r="T616" t="str">
            <v>ELECTRIQUE</v>
          </cell>
          <cell r="V616" t="str">
            <v/>
          </cell>
          <cell r="W616" t="str">
            <v/>
          </cell>
          <cell r="X616">
            <v>2</v>
          </cell>
          <cell r="AD616">
            <v>42064</v>
          </cell>
          <cell r="AE616">
            <v>42082</v>
          </cell>
          <cell r="AG616">
            <v>42795</v>
          </cell>
          <cell r="AH616">
            <v>42795</v>
          </cell>
          <cell r="AI616">
            <v>44651</v>
          </cell>
          <cell r="AJ616">
            <v>44621</v>
          </cell>
          <cell r="AK616">
            <v>2022</v>
          </cell>
          <cell r="AL616">
            <v>3</v>
          </cell>
          <cell r="AM616">
            <v>44471</v>
          </cell>
          <cell r="AO616">
            <v>12</v>
          </cell>
          <cell r="AQ616" t="str">
            <v>LLD</v>
          </cell>
          <cell r="AR616" t="str">
            <v>FENWICK LEASE</v>
          </cell>
          <cell r="AS616" t="str">
            <v>FENWICK LEASE</v>
          </cell>
          <cell r="AT616" t="str">
            <v>2017LICH03</v>
          </cell>
          <cell r="AU616" t="str">
            <v>001266213-00</v>
          </cell>
          <cell r="AV616" t="str">
            <v>OUI</v>
          </cell>
          <cell r="AW616" t="str">
            <v>SIG</v>
          </cell>
          <cell r="AX616">
            <v>50758</v>
          </cell>
          <cell r="AY616" t="str">
            <v>AV1</v>
          </cell>
          <cell r="AZ616" t="str">
            <v>MUTA INTERNE</v>
          </cell>
          <cell r="BA616">
            <v>84</v>
          </cell>
          <cell r="BB616" t="str">
            <v>NON</v>
          </cell>
          <cell r="BC616" t="str">
            <v>NON</v>
          </cell>
          <cell r="BD616" t="str">
            <v>PREVENTIF</v>
          </cell>
          <cell r="BE616" t="str">
            <v>NON</v>
          </cell>
          <cell r="BF616" t="str">
            <v>OUI</v>
          </cell>
          <cell r="BG616">
            <v>375</v>
          </cell>
          <cell r="BH616">
            <v>336</v>
          </cell>
          <cell r="BI616">
            <v>39</v>
          </cell>
          <cell r="BN616">
            <v>375</v>
          </cell>
          <cell r="BO616">
            <v>2</v>
          </cell>
          <cell r="BP616" t="str">
            <v>FORFAIT</v>
          </cell>
          <cell r="BQ616">
            <v>42</v>
          </cell>
          <cell r="BR616">
            <v>8.9285714285714288</v>
          </cell>
          <cell r="BU616">
            <v>500</v>
          </cell>
          <cell r="BW616">
            <v>3152</v>
          </cell>
          <cell r="BX616" t="str">
            <v>INT</v>
          </cell>
          <cell r="CP616" t="str">
            <v>RC</v>
          </cell>
          <cell r="DS616">
            <v>44251</v>
          </cell>
          <cell r="DT616">
            <v>44432</v>
          </cell>
          <cell r="DV616">
            <v>45.028571428571432</v>
          </cell>
          <cell r="DW616">
            <v>540.34285714285716</v>
          </cell>
          <cell r="DX616">
            <v>3782.4</v>
          </cell>
        </row>
        <row r="617">
          <cell r="C617" t="str">
            <v>H2X387E03419</v>
          </cell>
          <cell r="D617" t="str">
            <v>MATERIEL</v>
          </cell>
          <cell r="E617" t="str">
            <v>INACTIF</v>
          </cell>
          <cell r="F617" t="str">
            <v/>
          </cell>
          <cell r="G617" t="str">
            <v/>
          </cell>
          <cell r="H617" t="str">
            <v>LITT</v>
          </cell>
          <cell r="I617" t="str">
            <v>ANGERS</v>
          </cell>
          <cell r="J617" t="str">
            <v>OUEST</v>
          </cell>
          <cell r="K617" t="str">
            <v>L9S</v>
          </cell>
          <cell r="L617" t="str">
            <v/>
          </cell>
          <cell r="M617" t="str">
            <v/>
          </cell>
          <cell r="O617" t="str">
            <v/>
          </cell>
          <cell r="P617" t="str">
            <v>CHA</v>
          </cell>
          <cell r="R617" t="str">
            <v>FENWICK</v>
          </cell>
          <cell r="S617" t="str">
            <v>E20</v>
          </cell>
          <cell r="T617" t="str">
            <v>ELECTRIQUE</v>
          </cell>
          <cell r="W617" t="str">
            <v/>
          </cell>
          <cell r="X617">
            <v>2</v>
          </cell>
          <cell r="AD617">
            <v>43523</v>
          </cell>
          <cell r="AE617">
            <v>43523</v>
          </cell>
          <cell r="AG617">
            <v>43523</v>
          </cell>
          <cell r="AI617">
            <v>43627</v>
          </cell>
          <cell r="AJ617">
            <v>43617</v>
          </cell>
          <cell r="AK617">
            <v>2019</v>
          </cell>
          <cell r="AL617">
            <v>0</v>
          </cell>
          <cell r="AM617">
            <v>43537</v>
          </cell>
          <cell r="AO617">
            <v>0</v>
          </cell>
          <cell r="AP617">
            <v>43622</v>
          </cell>
          <cell r="AQ617" t="str">
            <v>LLD PARC</v>
          </cell>
          <cell r="AR617" t="str">
            <v>LOIRE OCEAN MANUTENTION</v>
          </cell>
          <cell r="AS617" t="str">
            <v>LOIRE OCEAN MANUTENTION</v>
          </cell>
          <cell r="AT617" t="str">
            <v>2019LICH47</v>
          </cell>
          <cell r="AU617" t="str">
            <v/>
          </cell>
          <cell r="AV617" t="str">
            <v>NON</v>
          </cell>
          <cell r="AW617" t="str">
            <v/>
          </cell>
          <cell r="AX617" t="str">
            <v/>
          </cell>
          <cell r="AY617" t="str">
            <v>CTAT</v>
          </cell>
          <cell r="AZ617" t="str">
            <v/>
          </cell>
          <cell r="BA617">
            <v>4</v>
          </cell>
          <cell r="BB617" t="str">
            <v>NON</v>
          </cell>
          <cell r="BC617" t="str">
            <v>OUI</v>
          </cell>
          <cell r="BD617" t="str">
            <v>PREVENTIF ET CURATIF</v>
          </cell>
          <cell r="BE617" t="str">
            <v>NON</v>
          </cell>
          <cell r="BF617" t="str">
            <v>OUI</v>
          </cell>
          <cell r="BG617">
            <v>503.88</v>
          </cell>
          <cell r="BH617">
            <v>419</v>
          </cell>
          <cell r="BI617">
            <v>84.88</v>
          </cell>
          <cell r="BN617">
            <v>503.88</v>
          </cell>
          <cell r="BO617">
            <v>0</v>
          </cell>
          <cell r="BP617" t="str">
            <v>FORFAIT</v>
          </cell>
          <cell r="BQ617">
            <v>125</v>
          </cell>
          <cell r="BR617">
            <v>4.03104</v>
          </cell>
          <cell r="BU617">
            <v>1500</v>
          </cell>
          <cell r="BX617" t="str">
            <v>INT</v>
          </cell>
          <cell r="CP617" t="str">
            <v>SUPP</v>
          </cell>
          <cell r="DT617" t="str">
            <v/>
          </cell>
          <cell r="DX617">
            <v>0</v>
          </cell>
        </row>
        <row r="618">
          <cell r="C618" t="str">
            <v>H2X387V02499</v>
          </cell>
          <cell r="D618" t="str">
            <v>MATERIEL</v>
          </cell>
          <cell r="E618" t="str">
            <v>ACTIF</v>
          </cell>
          <cell r="F618" t="str">
            <v/>
          </cell>
          <cell r="G618" t="str">
            <v/>
          </cell>
          <cell r="H618" t="str">
            <v>LITT</v>
          </cell>
          <cell r="I618" t="str">
            <v>ANGERS</v>
          </cell>
          <cell r="J618" t="str">
            <v>OUEST</v>
          </cell>
          <cell r="K618" t="str">
            <v>L9S</v>
          </cell>
          <cell r="L618" t="str">
            <v/>
          </cell>
          <cell r="M618" t="str">
            <v/>
          </cell>
          <cell r="O618" t="str">
            <v/>
          </cell>
          <cell r="P618" t="str">
            <v>CHA</v>
          </cell>
          <cell r="Q618" t="str">
            <v>FRONTAL TRIPLEX</v>
          </cell>
          <cell r="R618" t="str">
            <v>FENWICK</v>
          </cell>
          <cell r="S618" t="str">
            <v>E25</v>
          </cell>
          <cell r="T618" t="str">
            <v>ELECTRIQUE</v>
          </cell>
          <cell r="V618" t="str">
            <v>SANS POSITIONNEUR</v>
          </cell>
          <cell r="X618">
            <v>2.5</v>
          </cell>
          <cell r="AD618">
            <v>43617</v>
          </cell>
          <cell r="AE618">
            <v>43614</v>
          </cell>
          <cell r="AG618">
            <v>43617</v>
          </cell>
          <cell r="AI618">
            <v>46173</v>
          </cell>
          <cell r="AJ618">
            <v>46143</v>
          </cell>
          <cell r="AK618">
            <v>2026</v>
          </cell>
          <cell r="AL618">
            <v>3</v>
          </cell>
          <cell r="AM618">
            <v>45994</v>
          </cell>
          <cell r="AO618">
            <v>12</v>
          </cell>
          <cell r="AQ618" t="str">
            <v>LLD</v>
          </cell>
          <cell r="AR618" t="str">
            <v>FENWICK LEASE</v>
          </cell>
          <cell r="AS618" t="str">
            <v>FENWICK LEASE</v>
          </cell>
          <cell r="AT618" t="str">
            <v>2019LICH47</v>
          </cell>
          <cell r="AU618" t="str">
            <v>001621961-00</v>
          </cell>
          <cell r="AV618" t="str">
            <v>OUI</v>
          </cell>
          <cell r="AW618" t="str">
            <v>SIG</v>
          </cell>
          <cell r="AX618">
            <v>68389</v>
          </cell>
          <cell r="AY618" t="str">
            <v>CTR</v>
          </cell>
          <cell r="AZ618" t="str">
            <v/>
          </cell>
          <cell r="BA618">
            <v>84</v>
          </cell>
          <cell r="BB618" t="str">
            <v>NON</v>
          </cell>
          <cell r="BC618" t="str">
            <v>OUI</v>
          </cell>
          <cell r="BD618" t="str">
            <v>PREVENTIF ET CURATIF</v>
          </cell>
          <cell r="BE618" t="str">
            <v>NON</v>
          </cell>
          <cell r="BF618" t="str">
            <v>OUI</v>
          </cell>
          <cell r="BG618">
            <v>503.88</v>
          </cell>
          <cell r="BH618">
            <v>419</v>
          </cell>
          <cell r="BI618">
            <v>84.88</v>
          </cell>
          <cell r="BN618">
            <v>503.88</v>
          </cell>
          <cell r="BO618">
            <v>2.2000000000000002</v>
          </cell>
          <cell r="BP618" t="str">
            <v>FORFAIT</v>
          </cell>
          <cell r="BQ618">
            <v>42</v>
          </cell>
          <cell r="BR618">
            <v>11.997142857142856</v>
          </cell>
          <cell r="BU618">
            <v>500</v>
          </cell>
          <cell r="BW618">
            <v>1404</v>
          </cell>
          <cell r="BX618" t="str">
            <v>INT</v>
          </cell>
          <cell r="CP618" t="str">
            <v>RC</v>
          </cell>
          <cell r="DS618">
            <v>44138</v>
          </cell>
          <cell r="DT618">
            <v>44319</v>
          </cell>
          <cell r="DV618">
            <v>82.588235294117652</v>
          </cell>
          <cell r="DW618">
            <v>991.05882352941182</v>
          </cell>
          <cell r="DX618">
            <v>6937.4117647058829</v>
          </cell>
        </row>
        <row r="619">
          <cell r="C619" t="str">
            <v>RENOUV 516321002860</v>
          </cell>
          <cell r="D619" t="str">
            <v>COMMANDE</v>
          </cell>
          <cell r="E619" t="str">
            <v>INACTIF</v>
          </cell>
          <cell r="F619" t="str">
            <v/>
          </cell>
          <cell r="G619" t="str">
            <v/>
          </cell>
          <cell r="H619" t="str">
            <v>LITT</v>
          </cell>
          <cell r="I619" t="str">
            <v>ANGERS</v>
          </cell>
          <cell r="J619" t="str">
            <v>OUEST</v>
          </cell>
          <cell r="K619" t="str">
            <v>L9S</v>
          </cell>
          <cell r="L619" t="str">
            <v/>
          </cell>
          <cell r="M619" t="str">
            <v/>
          </cell>
          <cell r="O619" t="str">
            <v/>
          </cell>
          <cell r="P619" t="str">
            <v>CHA</v>
          </cell>
          <cell r="Q619" t="str">
            <v>FRONTAL TRIPLEX</v>
          </cell>
          <cell r="R619" t="str">
            <v>FENWICK</v>
          </cell>
          <cell r="S619" t="str">
            <v>E25</v>
          </cell>
          <cell r="T619" t="str">
            <v>ELECTRIQUE</v>
          </cell>
          <cell r="V619" t="str">
            <v>SANS POSITIONNEUR</v>
          </cell>
          <cell r="X619">
            <v>2.5</v>
          </cell>
          <cell r="AD619">
            <v>43501</v>
          </cell>
          <cell r="AE619">
            <v>43627</v>
          </cell>
          <cell r="AG619">
            <v>43501</v>
          </cell>
          <cell r="AI619">
            <v>43627</v>
          </cell>
          <cell r="AJ619">
            <v>43617</v>
          </cell>
          <cell r="AK619">
            <v>2019</v>
          </cell>
          <cell r="AL619">
            <v>3</v>
          </cell>
          <cell r="AM619">
            <v>43445</v>
          </cell>
          <cell r="AO619">
            <v>12</v>
          </cell>
          <cell r="AQ619" t="str">
            <v>LLD</v>
          </cell>
          <cell r="AR619" t="str">
            <v>FENWICK LEASE</v>
          </cell>
          <cell r="AS619" t="str">
            <v>FENWICK LEASE</v>
          </cell>
          <cell r="AT619" t="str">
            <v>2019LICH47</v>
          </cell>
          <cell r="AU619" t="str">
            <v>001621961-00</v>
          </cell>
          <cell r="AV619" t="str">
            <v>OUI</v>
          </cell>
          <cell r="AW619" t="str">
            <v>SIG</v>
          </cell>
          <cell r="AX619" t="str">
            <v/>
          </cell>
          <cell r="AY619" t="str">
            <v>CTR</v>
          </cell>
          <cell r="AZ619" t="str">
            <v/>
          </cell>
          <cell r="BA619">
            <v>84</v>
          </cell>
          <cell r="BB619" t="str">
            <v>NON</v>
          </cell>
          <cell r="BC619" t="str">
            <v>OUI</v>
          </cell>
          <cell r="BD619" t="str">
            <v>PREVENTIF ET CURATIF</v>
          </cell>
          <cell r="BE619" t="str">
            <v>NON</v>
          </cell>
          <cell r="BF619" t="str">
            <v>OUI</v>
          </cell>
          <cell r="BG619">
            <v>503.88</v>
          </cell>
          <cell r="BH619">
            <v>419</v>
          </cell>
          <cell r="BI619">
            <v>84.88</v>
          </cell>
          <cell r="BN619">
            <v>503.88</v>
          </cell>
          <cell r="BO619">
            <v>2.2000000000000002</v>
          </cell>
          <cell r="BP619" t="str">
            <v>FORFAIT</v>
          </cell>
          <cell r="BQ619">
            <v>42</v>
          </cell>
          <cell r="BR619">
            <v>11.997142857142856</v>
          </cell>
          <cell r="BU619">
            <v>500</v>
          </cell>
          <cell r="BX619" t="str">
            <v>INT</v>
          </cell>
          <cell r="CP619" t="str">
            <v>NON</v>
          </cell>
          <cell r="DT619" t="str">
            <v/>
          </cell>
          <cell r="DX619">
            <v>0</v>
          </cell>
        </row>
        <row r="620">
          <cell r="C620" t="str">
            <v>ET17DL54056</v>
          </cell>
          <cell r="D620" t="str">
            <v>MATERIEL</v>
          </cell>
          <cell r="E620" t="str">
            <v>INACTIF</v>
          </cell>
          <cell r="F620" t="str">
            <v/>
          </cell>
          <cell r="G620" t="str">
            <v/>
          </cell>
          <cell r="H620" t="str">
            <v>LITT</v>
          </cell>
          <cell r="I620" t="str">
            <v>ARGENTEUIL</v>
          </cell>
          <cell r="J620" t="str">
            <v>ILE DE France</v>
          </cell>
          <cell r="K620" t="str">
            <v>L68</v>
          </cell>
          <cell r="L620" t="str">
            <v>RENOUVELLEMENT</v>
          </cell>
          <cell r="M620">
            <v>2019</v>
          </cell>
          <cell r="N620" t="str">
            <v>RENOUVELLEMENT</v>
          </cell>
          <cell r="O620" t="str">
            <v>08.DOSSIER CLOT</v>
          </cell>
          <cell r="P620" t="str">
            <v>CHA</v>
          </cell>
          <cell r="R620" t="str">
            <v>CATERPILLAR</v>
          </cell>
          <cell r="S620" t="str">
            <v>GP25</v>
          </cell>
          <cell r="T620" t="str">
            <v>GAZ</v>
          </cell>
          <cell r="V620" t="str">
            <v/>
          </cell>
          <cell r="W620" t="str">
            <v/>
          </cell>
          <cell r="X620">
            <v>2.5</v>
          </cell>
          <cell r="AD620">
            <v>41426</v>
          </cell>
          <cell r="AE620">
            <v>41337</v>
          </cell>
          <cell r="AG620">
            <v>41426</v>
          </cell>
          <cell r="AI620">
            <v>43616</v>
          </cell>
          <cell r="AJ620">
            <v>43586</v>
          </cell>
          <cell r="AK620">
            <v>2019</v>
          </cell>
          <cell r="AL620">
            <v>3</v>
          </cell>
          <cell r="AM620">
            <v>43437</v>
          </cell>
          <cell r="AN620">
            <v>43297</v>
          </cell>
          <cell r="AO620">
            <v>6</v>
          </cell>
          <cell r="AP620">
            <v>43629</v>
          </cell>
          <cell r="AQ620" t="str">
            <v>LLD</v>
          </cell>
          <cell r="AR620" t="str">
            <v>APROLIS</v>
          </cell>
          <cell r="AS620" t="str">
            <v>APROLIS</v>
          </cell>
          <cell r="AT620" t="str">
            <v/>
          </cell>
          <cell r="AU620" t="str">
            <v>V0116392</v>
          </cell>
          <cell r="AV620" t="str">
            <v>NON</v>
          </cell>
          <cell r="AW620" t="str">
            <v>NON</v>
          </cell>
          <cell r="AX620">
            <v>42816.2</v>
          </cell>
          <cell r="AY620" t="str">
            <v>CTR</v>
          </cell>
          <cell r="AZ620" t="str">
            <v/>
          </cell>
          <cell r="BA620">
            <v>72</v>
          </cell>
          <cell r="BB620" t="str">
            <v>NON</v>
          </cell>
          <cell r="BC620" t="str">
            <v>OUI</v>
          </cell>
          <cell r="BD620" t="str">
            <v>OUI</v>
          </cell>
          <cell r="BE620" t="str">
            <v>NON</v>
          </cell>
          <cell r="BF620" t="str">
            <v>OUI</v>
          </cell>
          <cell r="BG620">
            <v>620</v>
          </cell>
          <cell r="BH620">
            <v>620</v>
          </cell>
          <cell r="BI620">
            <v>0</v>
          </cell>
          <cell r="BN620">
            <v>620</v>
          </cell>
          <cell r="BO620">
            <v>8.18</v>
          </cell>
          <cell r="BP620" t="str">
            <v>FORFAIT</v>
          </cell>
          <cell r="BQ620">
            <v>83</v>
          </cell>
          <cell r="BR620">
            <v>7.4698795180722888</v>
          </cell>
          <cell r="BU620">
            <v>996</v>
          </cell>
          <cell r="BX620" t="str">
            <v>INT</v>
          </cell>
          <cell r="CP620" t="str">
            <v>SUPP</v>
          </cell>
          <cell r="DT620" t="str">
            <v/>
          </cell>
          <cell r="DX620">
            <v>0</v>
          </cell>
        </row>
        <row r="621">
          <cell r="C621" t="str">
            <v>ET17DL54057</v>
          </cell>
          <cell r="D621" t="str">
            <v>MATERIEL</v>
          </cell>
          <cell r="E621" t="str">
            <v>INACTIF</v>
          </cell>
          <cell r="F621" t="str">
            <v/>
          </cell>
          <cell r="G621" t="str">
            <v/>
          </cell>
          <cell r="H621" t="str">
            <v>LITT</v>
          </cell>
          <cell r="I621" t="str">
            <v>ARGENTEUIL</v>
          </cell>
          <cell r="J621" t="str">
            <v>ILE DE France</v>
          </cell>
          <cell r="K621" t="str">
            <v>L68</v>
          </cell>
          <cell r="L621" t="str">
            <v>RENOUVELLEMENT</v>
          </cell>
          <cell r="M621">
            <v>2019</v>
          </cell>
          <cell r="N621" t="str">
            <v>RENOUVELLEMENT</v>
          </cell>
          <cell r="O621" t="str">
            <v>08.DOSSIER CLOT</v>
          </cell>
          <cell r="P621" t="str">
            <v>CHA</v>
          </cell>
          <cell r="R621" t="str">
            <v>CATERPILLAR</v>
          </cell>
          <cell r="S621" t="str">
            <v>GP25</v>
          </cell>
          <cell r="T621" t="str">
            <v>GAZ</v>
          </cell>
          <cell r="V621" t="str">
            <v/>
          </cell>
          <cell r="W621" t="str">
            <v/>
          </cell>
          <cell r="X621">
            <v>2.5</v>
          </cell>
          <cell r="AD621">
            <v>41334</v>
          </cell>
          <cell r="AE621">
            <v>41337</v>
          </cell>
          <cell r="AG621">
            <v>41334</v>
          </cell>
          <cell r="AI621">
            <v>43524</v>
          </cell>
          <cell r="AJ621">
            <v>43497</v>
          </cell>
          <cell r="AK621">
            <v>2019</v>
          </cell>
          <cell r="AL621">
            <v>3</v>
          </cell>
          <cell r="AM621">
            <v>43342</v>
          </cell>
          <cell r="AN621">
            <v>43297</v>
          </cell>
          <cell r="AO621">
            <v>6</v>
          </cell>
          <cell r="AP621">
            <v>43539</v>
          </cell>
          <cell r="AQ621" t="str">
            <v>LLD</v>
          </cell>
          <cell r="AR621" t="str">
            <v>APROLIS</v>
          </cell>
          <cell r="AS621" t="str">
            <v>APROLIS</v>
          </cell>
          <cell r="AT621" t="str">
            <v/>
          </cell>
          <cell r="AU621" t="str">
            <v>V0116284</v>
          </cell>
          <cell r="AV621" t="str">
            <v>NON</v>
          </cell>
          <cell r="AW621" t="str">
            <v>NON</v>
          </cell>
          <cell r="AX621">
            <v>42816.2</v>
          </cell>
          <cell r="AY621" t="str">
            <v>CTR</v>
          </cell>
          <cell r="AZ621" t="str">
            <v/>
          </cell>
          <cell r="BA621">
            <v>72</v>
          </cell>
          <cell r="BB621" t="str">
            <v>NON</v>
          </cell>
          <cell r="BC621" t="str">
            <v>OUI</v>
          </cell>
          <cell r="BD621" t="str">
            <v>OUI</v>
          </cell>
          <cell r="BE621" t="str">
            <v>NON</v>
          </cell>
          <cell r="BF621" t="str">
            <v>OUI</v>
          </cell>
          <cell r="BG621">
            <v>620</v>
          </cell>
          <cell r="BH621">
            <v>620</v>
          </cell>
          <cell r="BI621">
            <v>0</v>
          </cell>
          <cell r="BN621">
            <v>620</v>
          </cell>
          <cell r="BO621">
            <v>8.18</v>
          </cell>
          <cell r="BP621" t="str">
            <v>FORFAIT</v>
          </cell>
          <cell r="BQ621">
            <v>83</v>
          </cell>
          <cell r="BR621">
            <v>7.4698795180722888</v>
          </cell>
          <cell r="BU621">
            <v>996</v>
          </cell>
          <cell r="BX621" t="str">
            <v>INT</v>
          </cell>
          <cell r="CP621" t="str">
            <v>SUPP</v>
          </cell>
          <cell r="DT621" t="str">
            <v/>
          </cell>
          <cell r="DX621">
            <v>0</v>
          </cell>
        </row>
        <row r="622">
          <cell r="C622" t="str">
            <v>FN437438</v>
          </cell>
          <cell r="D622" t="str">
            <v>MATERIEL</v>
          </cell>
          <cell r="E622" t="str">
            <v>INACTIF</v>
          </cell>
          <cell r="F622" t="str">
            <v/>
          </cell>
          <cell r="G622" t="str">
            <v/>
          </cell>
          <cell r="H622" t="str">
            <v>LITT</v>
          </cell>
          <cell r="I622" t="str">
            <v>ARGENTEUIL</v>
          </cell>
          <cell r="J622" t="str">
            <v>ILE DE France</v>
          </cell>
          <cell r="K622" t="str">
            <v>L68</v>
          </cell>
          <cell r="L622" t="str">
            <v>RENOUVELLEMENT</v>
          </cell>
          <cell r="M622">
            <v>2018</v>
          </cell>
          <cell r="N622" t="str">
            <v>RENOUVELLEMENT</v>
          </cell>
          <cell r="O622" t="str">
            <v>08.DOSSIER CLOT</v>
          </cell>
          <cell r="P622" t="str">
            <v>CHA</v>
          </cell>
          <cell r="R622" t="str">
            <v>JUNGHEINRICH</v>
          </cell>
          <cell r="S622" t="str">
            <v>TFG430S</v>
          </cell>
          <cell r="T622" t="str">
            <v>GAZ</v>
          </cell>
          <cell r="V622" t="str">
            <v/>
          </cell>
          <cell r="W622" t="str">
            <v/>
          </cell>
          <cell r="X622">
            <v>3</v>
          </cell>
          <cell r="AD622">
            <v>41101</v>
          </cell>
          <cell r="AE622">
            <v>41101</v>
          </cell>
          <cell r="AG622">
            <v>41101</v>
          </cell>
          <cell r="AI622">
            <v>43291</v>
          </cell>
          <cell r="AJ622">
            <v>43282</v>
          </cell>
          <cell r="AK622">
            <v>2018</v>
          </cell>
          <cell r="AL622">
            <v>3</v>
          </cell>
          <cell r="AM622">
            <v>43110</v>
          </cell>
          <cell r="AN622">
            <v>42944</v>
          </cell>
          <cell r="AO622">
            <v>12</v>
          </cell>
          <cell r="AP622">
            <v>43395</v>
          </cell>
          <cell r="AQ622" t="str">
            <v>LLD</v>
          </cell>
          <cell r="AR622" t="str">
            <v>JUNGHEINRICH</v>
          </cell>
          <cell r="AS622" t="str">
            <v>JUNGHEINRICH</v>
          </cell>
          <cell r="AT622" t="str">
            <v/>
          </cell>
          <cell r="AU622">
            <v>2550030090</v>
          </cell>
          <cell r="AV622" t="str">
            <v>OUI</v>
          </cell>
          <cell r="AW622" t="str">
            <v>1ER JANVIER</v>
          </cell>
          <cell r="AX622">
            <v>32056</v>
          </cell>
          <cell r="AY622" t="str">
            <v>CTR</v>
          </cell>
          <cell r="AZ622" t="str">
            <v/>
          </cell>
          <cell r="BA622">
            <v>72</v>
          </cell>
          <cell r="BB622" t="str">
            <v>NON</v>
          </cell>
          <cell r="BC622" t="str">
            <v>OUI</v>
          </cell>
          <cell r="BD622" t="str">
            <v/>
          </cell>
          <cell r="BE622" t="str">
            <v/>
          </cell>
          <cell r="BF622" t="str">
            <v>OUI</v>
          </cell>
          <cell r="BG622">
            <v>710.73</v>
          </cell>
          <cell r="BH622">
            <v>450</v>
          </cell>
          <cell r="BI622">
            <v>260.73</v>
          </cell>
          <cell r="BN622">
            <v>675</v>
          </cell>
          <cell r="BO622">
            <v>0</v>
          </cell>
          <cell r="BP622" t="str">
            <v>FORFAIT</v>
          </cell>
          <cell r="BQ622">
            <v>83</v>
          </cell>
          <cell r="BR622">
            <v>8.5630120481927712</v>
          </cell>
          <cell r="BU622">
            <v>996</v>
          </cell>
          <cell r="BX622" t="str">
            <v>INT</v>
          </cell>
          <cell r="CP622" t="str">
            <v>SUPP</v>
          </cell>
          <cell r="DT622" t="str">
            <v/>
          </cell>
          <cell r="DX622">
            <v>0</v>
          </cell>
        </row>
        <row r="623">
          <cell r="C623" t="str">
            <v>H2X392F01963</v>
          </cell>
          <cell r="D623" t="str">
            <v>MATERIEL</v>
          </cell>
          <cell r="E623" t="str">
            <v>INACTIF</v>
          </cell>
          <cell r="F623" t="str">
            <v/>
          </cell>
          <cell r="G623" t="str">
            <v>chariot de parc</v>
          </cell>
          <cell r="H623" t="str">
            <v>LITT</v>
          </cell>
          <cell r="I623" t="str">
            <v>ARGENTEUIL</v>
          </cell>
          <cell r="J623" t="str">
            <v>ILE DE France</v>
          </cell>
          <cell r="K623" t="str">
            <v>L68</v>
          </cell>
          <cell r="L623" t="str">
            <v/>
          </cell>
          <cell r="M623" t="str">
            <v/>
          </cell>
          <cell r="O623" t="str">
            <v/>
          </cell>
          <cell r="P623" t="str">
            <v>CHA</v>
          </cell>
          <cell r="Q623" t="str">
            <v>FRONTAL TRIPLEX</v>
          </cell>
          <cell r="R623" t="str">
            <v>FENWICK</v>
          </cell>
          <cell r="S623" t="str">
            <v>H25T</v>
          </cell>
          <cell r="T623" t="str">
            <v>GAZ</v>
          </cell>
          <cell r="V623" t="str">
            <v>POSITIONNEUR</v>
          </cell>
          <cell r="X623">
            <v>2.5</v>
          </cell>
          <cell r="AD623">
            <v>43536</v>
          </cell>
          <cell r="AE623">
            <v>43536</v>
          </cell>
          <cell r="AG623">
            <v>43536</v>
          </cell>
          <cell r="AI623">
            <v>43616</v>
          </cell>
          <cell r="AJ623">
            <v>43586</v>
          </cell>
          <cell r="AK623">
            <v>2019</v>
          </cell>
          <cell r="AL623">
            <v>0</v>
          </cell>
          <cell r="AM623">
            <v>43526</v>
          </cell>
          <cell r="AN623" t="str">
            <v>PARC</v>
          </cell>
          <cell r="AO623">
            <v>0</v>
          </cell>
          <cell r="AP623">
            <v>43675</v>
          </cell>
          <cell r="AQ623" t="str">
            <v>LLD PARC</v>
          </cell>
          <cell r="AR623" t="str">
            <v>FENWICK LINDE IDF NORD</v>
          </cell>
          <cell r="AS623" t="str">
            <v>FENWICK LEASE</v>
          </cell>
          <cell r="AT623" t="str">
            <v>2019LICH49</v>
          </cell>
          <cell r="AU623">
            <v>1010110148</v>
          </cell>
          <cell r="AV623" t="str">
            <v>NON</v>
          </cell>
          <cell r="AW623" t="str">
            <v>NON</v>
          </cell>
          <cell r="AX623" t="str">
            <v/>
          </cell>
          <cell r="AY623" t="str">
            <v>CTAT</v>
          </cell>
          <cell r="AZ623" t="str">
            <v/>
          </cell>
          <cell r="BA623">
            <v>2</v>
          </cell>
          <cell r="BB623" t="str">
            <v>NON</v>
          </cell>
          <cell r="BC623" t="str">
            <v>OUI</v>
          </cell>
          <cell r="BD623" t="str">
            <v>PREVENTIF ET CURATIF</v>
          </cell>
          <cell r="BE623" t="str">
            <v>NON</v>
          </cell>
          <cell r="BF623" t="str">
            <v>OUI</v>
          </cell>
          <cell r="BG623">
            <v>559.04999999999995</v>
          </cell>
          <cell r="BH623">
            <v>363.4</v>
          </cell>
          <cell r="BI623">
            <v>195.65</v>
          </cell>
          <cell r="BN623">
            <v>559.04999999999995</v>
          </cell>
          <cell r="BO623">
            <v>0</v>
          </cell>
          <cell r="BP623" t="str">
            <v>FORFAIT</v>
          </cell>
          <cell r="BQ623">
            <v>83</v>
          </cell>
          <cell r="BR623">
            <v>6.7355421686746979</v>
          </cell>
          <cell r="BU623">
            <v>996</v>
          </cell>
          <cell r="BX623" t="str">
            <v>INT</v>
          </cell>
          <cell r="CP623" t="str">
            <v>SUPP</v>
          </cell>
          <cell r="DT623" t="str">
            <v/>
          </cell>
          <cell r="DX623">
            <v>0</v>
          </cell>
        </row>
        <row r="624">
          <cell r="C624" t="str">
            <v>H2X392F01963</v>
          </cell>
          <cell r="D624" t="str">
            <v>MATERIEL</v>
          </cell>
          <cell r="E624" t="str">
            <v>INACTIF</v>
          </cell>
          <cell r="F624" t="str">
            <v/>
          </cell>
          <cell r="G624" t="str">
            <v>Chariot de parc (+ H2X392J02771) échangé sans prévenir pour 15 jours !!!)</v>
          </cell>
          <cell r="H624" t="str">
            <v>LITT</v>
          </cell>
          <cell r="I624" t="str">
            <v>ARGENTEUIL</v>
          </cell>
          <cell r="J624" t="str">
            <v>ILE DE France</v>
          </cell>
          <cell r="K624" t="str">
            <v>L68</v>
          </cell>
          <cell r="L624" t="str">
            <v/>
          </cell>
          <cell r="M624" t="str">
            <v/>
          </cell>
          <cell r="O624" t="str">
            <v/>
          </cell>
          <cell r="P624" t="str">
            <v>CHA</v>
          </cell>
          <cell r="Q624" t="str">
            <v>FRONTAL TRIPLEX</v>
          </cell>
          <cell r="R624" t="str">
            <v>FENWICK</v>
          </cell>
          <cell r="S624" t="str">
            <v>H25T</v>
          </cell>
          <cell r="T624" t="str">
            <v>GAZ</v>
          </cell>
          <cell r="V624" t="str">
            <v>POSITIONNEUR</v>
          </cell>
          <cell r="X624">
            <v>2.5</v>
          </cell>
          <cell r="AD624">
            <v>43617</v>
          </cell>
          <cell r="AE624">
            <v>43536</v>
          </cell>
          <cell r="AG624">
            <v>43617</v>
          </cell>
          <cell r="AI624">
            <v>43661</v>
          </cell>
          <cell r="AJ624">
            <v>43647</v>
          </cell>
          <cell r="AK624">
            <v>2019</v>
          </cell>
          <cell r="AL624">
            <v>0</v>
          </cell>
          <cell r="AM624">
            <v>43571</v>
          </cell>
          <cell r="AN624" t="str">
            <v>PARC</v>
          </cell>
          <cell r="AO624">
            <v>0</v>
          </cell>
          <cell r="AP624">
            <v>43675</v>
          </cell>
          <cell r="AQ624" t="str">
            <v>LLD PARC</v>
          </cell>
          <cell r="AR624" t="str">
            <v>FENWICK LINDE IDF NORD</v>
          </cell>
          <cell r="AS624" t="str">
            <v>FENWICK LEASE</v>
          </cell>
          <cell r="AT624" t="str">
            <v>2019LICH49</v>
          </cell>
          <cell r="AU624">
            <v>1010110148</v>
          </cell>
          <cell r="AV624" t="str">
            <v>NON</v>
          </cell>
          <cell r="AW624" t="str">
            <v>NON</v>
          </cell>
          <cell r="AX624" t="str">
            <v/>
          </cell>
          <cell r="AY624" t="str">
            <v>CTAT</v>
          </cell>
          <cell r="AZ624" t="str">
            <v>MODI</v>
          </cell>
          <cell r="BA624">
            <v>2</v>
          </cell>
          <cell r="BB624" t="str">
            <v>NON</v>
          </cell>
          <cell r="BC624" t="str">
            <v>OUI</v>
          </cell>
          <cell r="BD624" t="str">
            <v>PREVENTIF ET CURATIF</v>
          </cell>
          <cell r="BE624" t="str">
            <v>NON</v>
          </cell>
          <cell r="BF624" t="str">
            <v>OUI</v>
          </cell>
          <cell r="BG624">
            <v>559.04999999999995</v>
          </cell>
          <cell r="BH624">
            <v>363.4</v>
          </cell>
          <cell r="BI624">
            <v>195.65</v>
          </cell>
          <cell r="BN624">
            <v>559.04999999999995</v>
          </cell>
          <cell r="BO624">
            <v>0</v>
          </cell>
          <cell r="BP624" t="str">
            <v>FORFAIT</v>
          </cell>
          <cell r="BQ624">
            <v>83</v>
          </cell>
          <cell r="BR624">
            <v>6.7355421686746979</v>
          </cell>
          <cell r="BU624">
            <v>996</v>
          </cell>
          <cell r="BX624" t="str">
            <v>INT</v>
          </cell>
          <cell r="CP624" t="str">
            <v>NON</v>
          </cell>
          <cell r="DT624" t="str">
            <v/>
          </cell>
          <cell r="DX624">
            <v>0</v>
          </cell>
        </row>
        <row r="625">
          <cell r="C625" t="str">
            <v>H2X392J01479</v>
          </cell>
          <cell r="D625" t="str">
            <v>MATERIEL</v>
          </cell>
          <cell r="E625" t="str">
            <v>ACTIF</v>
          </cell>
          <cell r="F625" t="str">
            <v/>
          </cell>
          <cell r="G625" t="str">
            <v/>
          </cell>
          <cell r="H625" t="str">
            <v>LITT</v>
          </cell>
          <cell r="I625" t="str">
            <v>ARGENTEUIL</v>
          </cell>
          <cell r="J625" t="str">
            <v>ILE DE France</v>
          </cell>
          <cell r="K625" t="str">
            <v>L68</v>
          </cell>
          <cell r="L625" t="str">
            <v/>
          </cell>
          <cell r="M625" t="str">
            <v/>
          </cell>
          <cell r="O625" t="str">
            <v/>
          </cell>
          <cell r="P625" t="str">
            <v>CHA</v>
          </cell>
          <cell r="Q625" t="str">
            <v>FRONTAL TRIPLEX</v>
          </cell>
          <cell r="R625" t="str">
            <v>FENWICK</v>
          </cell>
          <cell r="S625" t="str">
            <v>H25T</v>
          </cell>
          <cell r="T625" t="str">
            <v>GAZ</v>
          </cell>
          <cell r="V625" t="str">
            <v>POSITIONNEUR</v>
          </cell>
          <cell r="X625">
            <v>2.5</v>
          </cell>
          <cell r="AD625">
            <v>43313</v>
          </cell>
          <cell r="AE625">
            <v>43304</v>
          </cell>
          <cell r="AG625">
            <v>43313</v>
          </cell>
          <cell r="AI625">
            <v>45869</v>
          </cell>
          <cell r="AJ625">
            <v>45839</v>
          </cell>
          <cell r="AK625">
            <v>2025</v>
          </cell>
          <cell r="AL625">
            <v>3</v>
          </cell>
          <cell r="AM625">
            <v>45688</v>
          </cell>
          <cell r="AO625">
            <v>12</v>
          </cell>
          <cell r="AQ625" t="str">
            <v>LLD</v>
          </cell>
          <cell r="AR625" t="str">
            <v>FENWICK LEASE</v>
          </cell>
          <cell r="AS625" t="str">
            <v>FENWICK LEASE</v>
          </cell>
          <cell r="AT625" t="str">
            <v>2018LICH24</v>
          </cell>
          <cell r="AU625" t="str">
            <v>001529890-00</v>
          </cell>
          <cell r="AV625" t="str">
            <v>OUI</v>
          </cell>
          <cell r="AW625" t="str">
            <v>SIG</v>
          </cell>
          <cell r="AX625">
            <v>65390</v>
          </cell>
          <cell r="AY625" t="str">
            <v>CTR</v>
          </cell>
          <cell r="AZ625" t="str">
            <v/>
          </cell>
          <cell r="BA625">
            <v>84</v>
          </cell>
          <cell r="BB625" t="str">
            <v>NON</v>
          </cell>
          <cell r="BC625" t="str">
            <v>OUI</v>
          </cell>
          <cell r="BD625" t="str">
            <v>PREVENTIF ET CURATIF</v>
          </cell>
          <cell r="BE625" t="str">
            <v>NON</v>
          </cell>
          <cell r="BF625" t="str">
            <v>OUI</v>
          </cell>
          <cell r="BG625">
            <v>559.04999999999995</v>
          </cell>
          <cell r="BH625">
            <v>363.4</v>
          </cell>
          <cell r="BI625">
            <v>195.65</v>
          </cell>
          <cell r="BN625">
            <v>559.04999999999995</v>
          </cell>
          <cell r="BO625">
            <v>5.07</v>
          </cell>
          <cell r="BP625" t="str">
            <v>FORFAIT</v>
          </cell>
          <cell r="BQ625">
            <v>83</v>
          </cell>
          <cell r="BR625">
            <v>6.7355421686746979</v>
          </cell>
          <cell r="BU625">
            <v>1000</v>
          </cell>
          <cell r="BV625">
            <v>7000</v>
          </cell>
          <cell r="BW625">
            <v>2214</v>
          </cell>
          <cell r="BX625" t="str">
            <v>INT</v>
          </cell>
          <cell r="CP625" t="str">
            <v>RC</v>
          </cell>
          <cell r="DS625">
            <v>44252</v>
          </cell>
          <cell r="DT625">
            <v>44433</v>
          </cell>
          <cell r="DV625">
            <v>71.41935483870968</v>
          </cell>
          <cell r="DW625">
            <v>857.0322580645161</v>
          </cell>
          <cell r="DX625">
            <v>5999.2258064516127</v>
          </cell>
        </row>
        <row r="626">
          <cell r="C626" t="str">
            <v>H2X392J01479</v>
          </cell>
          <cell r="D626" t="str">
            <v>COMMANDE</v>
          </cell>
          <cell r="E626" t="str">
            <v>INACTIF</v>
          </cell>
          <cell r="F626" t="str">
            <v/>
          </cell>
          <cell r="G626" t="str">
            <v/>
          </cell>
          <cell r="H626" t="str">
            <v>LITT</v>
          </cell>
          <cell r="I626" t="str">
            <v>ARGENTEUIL</v>
          </cell>
          <cell r="J626" t="str">
            <v>ILE DE France</v>
          </cell>
          <cell r="K626" t="str">
            <v>L68</v>
          </cell>
          <cell r="L626" t="str">
            <v/>
          </cell>
          <cell r="M626" t="str">
            <v/>
          </cell>
          <cell r="O626" t="str">
            <v/>
          </cell>
          <cell r="P626" t="str">
            <v>CHA</v>
          </cell>
          <cell r="Q626" t="str">
            <v>FRONTAL TRIPLEX</v>
          </cell>
          <cell r="R626" t="str">
            <v>FENWICK</v>
          </cell>
          <cell r="S626" t="str">
            <v>H25T</v>
          </cell>
          <cell r="T626" t="str">
            <v>GAZ</v>
          </cell>
          <cell r="V626" t="str">
            <v>POSITIONNEUR</v>
          </cell>
          <cell r="X626">
            <v>2.5</v>
          </cell>
          <cell r="AD626">
            <v>43161</v>
          </cell>
          <cell r="AE626">
            <v>43282</v>
          </cell>
          <cell r="AG626">
            <v>43161</v>
          </cell>
          <cell r="AI626">
            <v>45869</v>
          </cell>
          <cell r="AJ626">
            <v>45839</v>
          </cell>
          <cell r="AK626">
            <v>2025</v>
          </cell>
          <cell r="AL626">
            <v>3</v>
          </cell>
          <cell r="AM626">
            <v>45688</v>
          </cell>
          <cell r="AO626">
            <v>12</v>
          </cell>
          <cell r="AQ626" t="str">
            <v>LLD</v>
          </cell>
          <cell r="AR626" t="str">
            <v>FENWICK LEASE</v>
          </cell>
          <cell r="AS626" t="str">
            <v>FENWICK LEASE</v>
          </cell>
          <cell r="AT626" t="str">
            <v>2018LICH24</v>
          </cell>
          <cell r="AU626" t="str">
            <v>001529890-00</v>
          </cell>
          <cell r="AV626" t="str">
            <v>OUI</v>
          </cell>
          <cell r="AW626" t="str">
            <v>SIG</v>
          </cell>
          <cell r="AX626">
            <v>65390</v>
          </cell>
          <cell r="AY626" t="str">
            <v>CTR</v>
          </cell>
          <cell r="AZ626" t="str">
            <v/>
          </cell>
          <cell r="BA626">
            <v>84</v>
          </cell>
          <cell r="BB626" t="str">
            <v>NON</v>
          </cell>
          <cell r="BC626" t="str">
            <v>OUI</v>
          </cell>
          <cell r="BD626" t="str">
            <v>PREVENTIF ET CURATIF</v>
          </cell>
          <cell r="BE626" t="str">
            <v>NON</v>
          </cell>
          <cell r="BF626" t="str">
            <v>OUI</v>
          </cell>
          <cell r="BG626">
            <v>559.04999999999995</v>
          </cell>
          <cell r="BH626">
            <v>363.4</v>
          </cell>
          <cell r="BI626">
            <v>195.65</v>
          </cell>
          <cell r="BN626">
            <v>559.04999999999995</v>
          </cell>
          <cell r="BO626">
            <v>5.07</v>
          </cell>
          <cell r="BP626" t="str">
            <v>FORFAIT</v>
          </cell>
          <cell r="BQ626">
            <v>83</v>
          </cell>
          <cell r="BR626">
            <v>6.7355421686746979</v>
          </cell>
          <cell r="BU626">
            <v>996</v>
          </cell>
          <cell r="BW626">
            <v>2214</v>
          </cell>
          <cell r="BX626" t="str">
            <v>INT</v>
          </cell>
          <cell r="CP626" t="str">
            <v>NON</v>
          </cell>
          <cell r="DS626">
            <v>44252</v>
          </cell>
          <cell r="DT626">
            <v>44433</v>
          </cell>
          <cell r="DV626">
            <v>71.41935483870968</v>
          </cell>
          <cell r="DW626">
            <v>857.0322580645161</v>
          </cell>
          <cell r="DX626">
            <v>5999.2258064516127</v>
          </cell>
        </row>
        <row r="627">
          <cell r="C627" t="str">
            <v>H2X392V01153</v>
          </cell>
          <cell r="D627" t="str">
            <v>MATERIEL</v>
          </cell>
          <cell r="E627" t="str">
            <v>ACTIF</v>
          </cell>
          <cell r="F627" t="str">
            <v/>
          </cell>
          <cell r="G627" t="str">
            <v/>
          </cell>
          <cell r="H627" t="str">
            <v>LITT</v>
          </cell>
          <cell r="I627" t="str">
            <v>ARGENTEUIL</v>
          </cell>
          <cell r="J627" t="str">
            <v>ILE DE France</v>
          </cell>
          <cell r="K627" t="str">
            <v>L68</v>
          </cell>
          <cell r="L627" t="str">
            <v/>
          </cell>
          <cell r="M627" t="str">
            <v/>
          </cell>
          <cell r="O627" t="str">
            <v/>
          </cell>
          <cell r="P627" t="str">
            <v>CHA</v>
          </cell>
          <cell r="Q627" t="str">
            <v>FRONTAL TRIPLEX</v>
          </cell>
          <cell r="R627" t="str">
            <v>FENWICK</v>
          </cell>
          <cell r="S627" t="str">
            <v>H25T</v>
          </cell>
          <cell r="T627" t="str">
            <v>GAZ</v>
          </cell>
          <cell r="V627" t="str">
            <v>POSITIONNEUR</v>
          </cell>
          <cell r="W627" t="str">
            <v>(CHA) ECLAIRAGE ROUTE</v>
          </cell>
          <cell r="X627">
            <v>2.5</v>
          </cell>
          <cell r="AD627">
            <v>43617</v>
          </cell>
          <cell r="AE627">
            <v>43602</v>
          </cell>
          <cell r="AG627">
            <v>43617</v>
          </cell>
          <cell r="AI627">
            <v>46173</v>
          </cell>
          <cell r="AJ627">
            <v>46143</v>
          </cell>
          <cell r="AK627">
            <v>2026</v>
          </cell>
          <cell r="AL627">
            <v>3</v>
          </cell>
          <cell r="AM627">
            <v>45994</v>
          </cell>
          <cell r="AO627">
            <v>12</v>
          </cell>
          <cell r="AQ627" t="str">
            <v>LLD</v>
          </cell>
          <cell r="AR627" t="str">
            <v>FENWICK LEASE</v>
          </cell>
          <cell r="AS627" t="str">
            <v>FENWICK LEASE</v>
          </cell>
          <cell r="AT627" t="str">
            <v>2019LICH49</v>
          </cell>
          <cell r="AU627" t="str">
            <v>001607583-00</v>
          </cell>
          <cell r="AV627" t="str">
            <v>OUI</v>
          </cell>
          <cell r="AW627" t="str">
            <v>SIG</v>
          </cell>
          <cell r="AX627">
            <v>65268</v>
          </cell>
          <cell r="AY627" t="str">
            <v>CTR</v>
          </cell>
          <cell r="AZ627" t="str">
            <v/>
          </cell>
          <cell r="BA627">
            <v>84</v>
          </cell>
          <cell r="BB627" t="str">
            <v>NON</v>
          </cell>
          <cell r="BC627" t="str">
            <v>OUI</v>
          </cell>
          <cell r="BD627" t="str">
            <v>PREVENTIF ET CURATIF</v>
          </cell>
          <cell r="BE627" t="str">
            <v>NON</v>
          </cell>
          <cell r="BF627" t="str">
            <v>OUI</v>
          </cell>
          <cell r="BG627">
            <v>559.04999999999995</v>
          </cell>
          <cell r="BH627">
            <v>363.4</v>
          </cell>
          <cell r="BI627">
            <v>195.65</v>
          </cell>
          <cell r="BN627">
            <v>559.04999999999995</v>
          </cell>
          <cell r="BO627">
            <v>5.07</v>
          </cell>
          <cell r="BP627" t="str">
            <v>FORFAIT</v>
          </cell>
          <cell r="BQ627">
            <v>83</v>
          </cell>
          <cell r="BR627">
            <v>6.7355421686746979</v>
          </cell>
          <cell r="BU627">
            <v>1000</v>
          </cell>
          <cell r="BV627">
            <v>7000</v>
          </cell>
          <cell r="BW627">
            <v>1068</v>
          </cell>
          <cell r="BX627" t="str">
            <v>INT</v>
          </cell>
          <cell r="CP627" t="str">
            <v>RC</v>
          </cell>
          <cell r="DS627">
            <v>44169</v>
          </cell>
          <cell r="DT627">
            <v>44351</v>
          </cell>
          <cell r="DV627">
            <v>59.333333333333336</v>
          </cell>
          <cell r="DW627">
            <v>712</v>
          </cell>
          <cell r="DX627">
            <v>4984</v>
          </cell>
        </row>
        <row r="628">
          <cell r="C628" t="str">
            <v>H2X392V01616</v>
          </cell>
          <cell r="D628" t="str">
            <v>MATERIEL</v>
          </cell>
          <cell r="E628" t="str">
            <v>ACTIF</v>
          </cell>
          <cell r="F628" t="str">
            <v/>
          </cell>
          <cell r="G628" t="str">
            <v/>
          </cell>
          <cell r="H628" t="str">
            <v>LITT</v>
          </cell>
          <cell r="I628" t="str">
            <v>ARGENTEUIL</v>
          </cell>
          <cell r="J628" t="str">
            <v>ILE DE France</v>
          </cell>
          <cell r="K628" t="str">
            <v>L68</v>
          </cell>
          <cell r="L628" t="str">
            <v/>
          </cell>
          <cell r="M628" t="str">
            <v/>
          </cell>
          <cell r="O628" t="str">
            <v/>
          </cell>
          <cell r="P628" t="str">
            <v>CHA</v>
          </cell>
          <cell r="Q628" t="str">
            <v>FRONTAL TRIPLEX</v>
          </cell>
          <cell r="R628" t="str">
            <v>FENWICK</v>
          </cell>
          <cell r="S628" t="str">
            <v>H25T</v>
          </cell>
          <cell r="T628" t="str">
            <v>GAZ</v>
          </cell>
          <cell r="V628" t="str">
            <v>POSITIONNEUR</v>
          </cell>
          <cell r="X628">
            <v>2.5</v>
          </cell>
          <cell r="AD628">
            <v>43678</v>
          </cell>
          <cell r="AE628">
            <v>43662</v>
          </cell>
          <cell r="AG628">
            <v>43678</v>
          </cell>
          <cell r="AI628">
            <v>46234</v>
          </cell>
          <cell r="AJ628">
            <v>46204</v>
          </cell>
          <cell r="AK628">
            <v>2026</v>
          </cell>
          <cell r="AL628">
            <v>3</v>
          </cell>
          <cell r="AM628">
            <v>46053</v>
          </cell>
          <cell r="AO628">
            <v>12</v>
          </cell>
          <cell r="AQ628" t="str">
            <v>LLD</v>
          </cell>
          <cell r="AR628" t="str">
            <v>FENWICK LEASE</v>
          </cell>
          <cell r="AS628" t="str">
            <v>FENWICK LEASE</v>
          </cell>
          <cell r="AT628" t="str">
            <v>2019LICH48</v>
          </cell>
          <cell r="AU628" t="str">
            <v>001631796-00</v>
          </cell>
          <cell r="AV628" t="str">
            <v>OUI</v>
          </cell>
          <cell r="AW628" t="str">
            <v>SIG</v>
          </cell>
          <cell r="AX628">
            <v>67112</v>
          </cell>
          <cell r="AY628" t="str">
            <v>CTR</v>
          </cell>
          <cell r="AZ628" t="str">
            <v/>
          </cell>
          <cell r="BA628">
            <v>84</v>
          </cell>
          <cell r="BB628" t="str">
            <v>NON</v>
          </cell>
          <cell r="BC628" t="str">
            <v>OUI</v>
          </cell>
          <cell r="BD628" t="str">
            <v>PREVENTIF ET CURATIF</v>
          </cell>
          <cell r="BE628" t="str">
            <v>NON</v>
          </cell>
          <cell r="BF628" t="str">
            <v>OUI</v>
          </cell>
          <cell r="BG628">
            <v>569.66</v>
          </cell>
          <cell r="BH628">
            <v>370.3</v>
          </cell>
          <cell r="BI628">
            <v>199.36</v>
          </cell>
          <cell r="BN628">
            <v>569.66</v>
          </cell>
          <cell r="BO628">
            <v>4.3499999999999996</v>
          </cell>
          <cell r="BP628" t="str">
            <v>FORFAIT</v>
          </cell>
          <cell r="BQ628">
            <v>83</v>
          </cell>
          <cell r="BR628">
            <v>6.863373493975903</v>
          </cell>
          <cell r="BU628">
            <v>1000</v>
          </cell>
          <cell r="BV628">
            <v>7000</v>
          </cell>
          <cell r="BW628">
            <v>1125</v>
          </cell>
          <cell r="BX628" t="str">
            <v>INT</v>
          </cell>
          <cell r="CP628" t="str">
            <v>RC</v>
          </cell>
          <cell r="DS628">
            <v>44210</v>
          </cell>
          <cell r="DT628">
            <v>44391</v>
          </cell>
          <cell r="DV628">
            <v>66.17647058823529</v>
          </cell>
          <cell r="DW628">
            <v>794.11764705882342</v>
          </cell>
          <cell r="DX628">
            <v>5558.823529411764</v>
          </cell>
        </row>
        <row r="629">
          <cell r="C629" t="str">
            <v>H2X392V01616</v>
          </cell>
          <cell r="D629" t="str">
            <v>COMMANDE</v>
          </cell>
          <cell r="E629" t="str">
            <v>INACTIF</v>
          </cell>
          <cell r="F629" t="str">
            <v/>
          </cell>
          <cell r="G629" t="str">
            <v/>
          </cell>
          <cell r="H629" t="str">
            <v>LITT</v>
          </cell>
          <cell r="I629" t="str">
            <v>ARGENTEUIL</v>
          </cell>
          <cell r="J629" t="str">
            <v>ILE DE France</v>
          </cell>
          <cell r="K629" t="str">
            <v>L68</v>
          </cell>
          <cell r="L629" t="str">
            <v/>
          </cell>
          <cell r="M629" t="str">
            <v/>
          </cell>
          <cell r="O629" t="str">
            <v/>
          </cell>
          <cell r="P629" t="str">
            <v>CHA</v>
          </cell>
          <cell r="R629" t="str">
            <v>FENWICK</v>
          </cell>
          <cell r="S629" t="str">
            <v>H25T</v>
          </cell>
          <cell r="T629" t="str">
            <v>GAZ</v>
          </cell>
          <cell r="V629" t="str">
            <v/>
          </cell>
          <cell r="W629" t="str">
            <v/>
          </cell>
          <cell r="X629">
            <v>2.5</v>
          </cell>
          <cell r="AD629">
            <v>43544</v>
          </cell>
          <cell r="AE629">
            <v>43661</v>
          </cell>
          <cell r="AG629">
            <v>43544</v>
          </cell>
          <cell r="AI629">
            <v>43661</v>
          </cell>
          <cell r="AJ629">
            <v>43647</v>
          </cell>
          <cell r="AK629">
            <v>2019</v>
          </cell>
          <cell r="AL629">
            <v>3</v>
          </cell>
          <cell r="AM629">
            <v>43480</v>
          </cell>
          <cell r="AO629">
            <v>12</v>
          </cell>
          <cell r="AQ629" t="str">
            <v>LLD</v>
          </cell>
          <cell r="AR629" t="str">
            <v>FENWICK LEASE</v>
          </cell>
          <cell r="AS629" t="str">
            <v>FENWICK LEASE</v>
          </cell>
          <cell r="AT629" t="str">
            <v>2019LICH48</v>
          </cell>
          <cell r="AU629" t="str">
            <v>001631796-00</v>
          </cell>
          <cell r="AV629" t="str">
            <v>OUI</v>
          </cell>
          <cell r="AW629" t="str">
            <v>SIG</v>
          </cell>
          <cell r="AX629">
            <v>67112</v>
          </cell>
          <cell r="AY629" t="str">
            <v>CTR</v>
          </cell>
          <cell r="AZ629" t="str">
            <v/>
          </cell>
          <cell r="BA629">
            <v>84</v>
          </cell>
          <cell r="BB629" t="str">
            <v>NON</v>
          </cell>
          <cell r="BC629" t="str">
            <v>OUI</v>
          </cell>
          <cell r="BD629" t="str">
            <v>PREVENTIF ET CURATIF</v>
          </cell>
          <cell r="BE629" t="str">
            <v>NON</v>
          </cell>
          <cell r="BF629" t="str">
            <v>OUI</v>
          </cell>
          <cell r="BG629">
            <v>569.66</v>
          </cell>
          <cell r="BH629">
            <v>370.3</v>
          </cell>
          <cell r="BI629">
            <v>199.36</v>
          </cell>
          <cell r="BN629">
            <v>569.66</v>
          </cell>
          <cell r="BO629">
            <v>4.3499999999999996</v>
          </cell>
          <cell r="BP629" t="str">
            <v>FORFAIT</v>
          </cell>
          <cell r="BQ629">
            <v>83</v>
          </cell>
          <cell r="BR629">
            <v>6.863373493975903</v>
          </cell>
          <cell r="BU629">
            <v>996</v>
          </cell>
          <cell r="BW629">
            <v>1125</v>
          </cell>
          <cell r="BX629" t="str">
            <v>INT</v>
          </cell>
          <cell r="CP629" t="str">
            <v>NON</v>
          </cell>
          <cell r="DS629">
            <v>44210</v>
          </cell>
          <cell r="DT629">
            <v>44391</v>
          </cell>
          <cell r="DV629">
            <v>66.17647058823529</v>
          </cell>
          <cell r="DW629">
            <v>794.11764705882342</v>
          </cell>
          <cell r="DX629">
            <v>5558.823529411764</v>
          </cell>
        </row>
        <row r="630">
          <cell r="C630" t="str">
            <v>RENOUV ET17DL54057</v>
          </cell>
          <cell r="D630" t="str">
            <v>COMMANDE</v>
          </cell>
          <cell r="E630" t="str">
            <v>INACTIF</v>
          </cell>
          <cell r="F630" t="str">
            <v/>
          </cell>
          <cell r="G630" t="str">
            <v/>
          </cell>
          <cell r="H630" t="str">
            <v>LITT</v>
          </cell>
          <cell r="I630" t="str">
            <v>ARGENTEUIL</v>
          </cell>
          <cell r="J630" t="str">
            <v>ILE DE France</v>
          </cell>
          <cell r="K630" t="str">
            <v>L68</v>
          </cell>
          <cell r="L630" t="str">
            <v/>
          </cell>
          <cell r="M630" t="str">
            <v/>
          </cell>
          <cell r="O630" t="str">
            <v/>
          </cell>
          <cell r="P630" t="str">
            <v>CHA</v>
          </cell>
          <cell r="Q630" t="str">
            <v>FRONTAL TRIPLEX</v>
          </cell>
          <cell r="R630" t="str">
            <v>FENWICK</v>
          </cell>
          <cell r="S630" t="str">
            <v>H25T</v>
          </cell>
          <cell r="T630" t="str">
            <v>GAZ</v>
          </cell>
          <cell r="V630" t="str">
            <v>POSITIONNEUR</v>
          </cell>
          <cell r="W630" t="str">
            <v>(CHA) ECLAIRAGE ROUTE</v>
          </cell>
          <cell r="X630">
            <v>2.5</v>
          </cell>
          <cell r="AD630">
            <v>43439</v>
          </cell>
          <cell r="AE630">
            <v>43605</v>
          </cell>
          <cell r="AG630">
            <v>43439</v>
          </cell>
          <cell r="AI630">
            <v>43605</v>
          </cell>
          <cell r="AJ630">
            <v>43586</v>
          </cell>
          <cell r="AK630">
            <v>2019</v>
          </cell>
          <cell r="AL630">
            <v>3</v>
          </cell>
          <cell r="AM630">
            <v>43426</v>
          </cell>
          <cell r="AO630">
            <v>12</v>
          </cell>
          <cell r="AQ630" t="str">
            <v>LLD</v>
          </cell>
          <cell r="AR630" t="str">
            <v>FENWICK LEASE</v>
          </cell>
          <cell r="AS630" t="str">
            <v>FENWICK LEASE</v>
          </cell>
          <cell r="AT630" t="str">
            <v>2019LICH49</v>
          </cell>
          <cell r="AU630" t="str">
            <v>001607583-00</v>
          </cell>
          <cell r="AV630" t="str">
            <v>OUI</v>
          </cell>
          <cell r="AW630" t="str">
            <v>SIG</v>
          </cell>
          <cell r="AX630" t="str">
            <v/>
          </cell>
          <cell r="AY630" t="str">
            <v>CTR</v>
          </cell>
          <cell r="AZ630" t="str">
            <v/>
          </cell>
          <cell r="BA630">
            <v>84</v>
          </cell>
          <cell r="BB630" t="str">
            <v>NON</v>
          </cell>
          <cell r="BC630" t="str">
            <v>OUI</v>
          </cell>
          <cell r="BD630" t="str">
            <v>PREVENTIF ET CURATIF</v>
          </cell>
          <cell r="BE630" t="str">
            <v>NON</v>
          </cell>
          <cell r="BF630" t="str">
            <v>OUI</v>
          </cell>
          <cell r="BG630">
            <v>559.04999999999995</v>
          </cell>
          <cell r="BH630">
            <v>363.4</v>
          </cell>
          <cell r="BI630">
            <v>195.65</v>
          </cell>
          <cell r="BN630">
            <v>559.04999999999995</v>
          </cell>
          <cell r="BO630">
            <v>5.07</v>
          </cell>
          <cell r="BP630" t="str">
            <v>FORFAIT</v>
          </cell>
          <cell r="BQ630">
            <v>83</v>
          </cell>
          <cell r="BR630">
            <v>6.7355421686746979</v>
          </cell>
          <cell r="BU630">
            <v>996</v>
          </cell>
          <cell r="BX630" t="str">
            <v>INT</v>
          </cell>
          <cell r="CP630" t="str">
            <v>NON</v>
          </cell>
          <cell r="DT630" t="str">
            <v/>
          </cell>
          <cell r="DX630">
            <v>0</v>
          </cell>
        </row>
        <row r="631">
          <cell r="C631">
            <v>54039</v>
          </cell>
          <cell r="D631" t="str">
            <v>MATERIEL</v>
          </cell>
          <cell r="E631" t="str">
            <v>ACTIF</v>
          </cell>
          <cell r="H631" t="str">
            <v>LITT</v>
          </cell>
          <cell r="I631" t="str">
            <v>ARGENTEUIL</v>
          </cell>
          <cell r="J631" t="str">
            <v>ILE DE France</v>
          </cell>
          <cell r="K631" t="str">
            <v>L68</v>
          </cell>
          <cell r="P631" t="str">
            <v>BAL</v>
          </cell>
          <cell r="Q631" t="str">
            <v>BALEAD130R</v>
          </cell>
          <cell r="R631" t="str">
            <v>LOIRE OCEAN MANUTENTION</v>
          </cell>
          <cell r="S631" t="str">
            <v>LEADERCLEAN</v>
          </cell>
          <cell r="T631" t="str">
            <v>ELECTRIQUE</v>
          </cell>
          <cell r="AD631">
            <v>44153</v>
          </cell>
          <cell r="AE631">
            <v>44228</v>
          </cell>
          <cell r="AF631">
            <v>44231</v>
          </cell>
          <cell r="AG631">
            <v>44256</v>
          </cell>
          <cell r="AI631">
            <v>46081</v>
          </cell>
          <cell r="AJ631">
            <v>46054</v>
          </cell>
          <cell r="AK631">
            <v>2026</v>
          </cell>
          <cell r="AL631">
            <v>3</v>
          </cell>
          <cell r="AM631">
            <v>45899</v>
          </cell>
          <cell r="AQ631" t="str">
            <v>LLD</v>
          </cell>
          <cell r="AR631" t="str">
            <v>LOIRE OCEAN MANUTENTION</v>
          </cell>
          <cell r="AS631" t="str">
            <v>LOIRE OCEAN MANUTENTION</v>
          </cell>
          <cell r="AU631" t="str">
            <v>HS00004231</v>
          </cell>
          <cell r="AV631" t="str">
            <v>NON</v>
          </cell>
          <cell r="AX631">
            <v>8414</v>
          </cell>
          <cell r="AY631" t="str">
            <v>CTR</v>
          </cell>
          <cell r="BA631">
            <v>60</v>
          </cell>
          <cell r="BB631" t="str">
            <v>NON</v>
          </cell>
          <cell r="BC631" t="str">
            <v>NON</v>
          </cell>
          <cell r="BD631" t="str">
            <v>NON</v>
          </cell>
          <cell r="BE631" t="str">
            <v>NON</v>
          </cell>
          <cell r="BF631" t="str">
            <v>NON</v>
          </cell>
          <cell r="BG631">
            <v>162</v>
          </cell>
          <cell r="BH631">
            <v>162</v>
          </cell>
          <cell r="BW631">
            <v>0</v>
          </cell>
          <cell r="CP631" t="str">
            <v>NON</v>
          </cell>
          <cell r="DT631" t="str">
            <v/>
          </cell>
          <cell r="DX631">
            <v>0</v>
          </cell>
        </row>
        <row r="632">
          <cell r="C632" t="str">
            <v>CT13G02093</v>
          </cell>
          <cell r="D632" t="str">
            <v>MATERIEL</v>
          </cell>
          <cell r="E632" t="str">
            <v>INACTIF</v>
          </cell>
          <cell r="F632" t="str">
            <v/>
          </cell>
          <cell r="H632" t="str">
            <v>LITT</v>
          </cell>
          <cell r="I632" t="str">
            <v>BOBIGNY</v>
          </cell>
          <cell r="J632" t="str">
            <v>ILE DE France</v>
          </cell>
          <cell r="K632" t="str">
            <v>L67</v>
          </cell>
          <cell r="L632" t="str">
            <v>PROLONGATION</v>
          </cell>
          <cell r="M632">
            <v>2021</v>
          </cell>
          <cell r="N632" t="str">
            <v>PROLONGATION</v>
          </cell>
          <cell r="O632" t="str">
            <v>08.DOSSIER CLOT</v>
          </cell>
          <cell r="P632" t="str">
            <v>CHA</v>
          </cell>
          <cell r="Q632" t="str">
            <v>FRONTAL TRIPLEX</v>
          </cell>
          <cell r="R632" t="str">
            <v>CATERPILLAR</v>
          </cell>
          <cell r="S632" t="str">
            <v>GP30N2</v>
          </cell>
          <cell r="T632" t="str">
            <v>GAZ</v>
          </cell>
          <cell r="V632" t="str">
            <v>POSITIONNEUR</v>
          </cell>
          <cell r="W632" t="str">
            <v/>
          </cell>
          <cell r="X632">
            <v>3</v>
          </cell>
          <cell r="AB632" t="str">
            <v>5450 mm</v>
          </cell>
          <cell r="AD632">
            <v>41730</v>
          </cell>
          <cell r="AE632">
            <v>41739</v>
          </cell>
          <cell r="AG632">
            <v>41730</v>
          </cell>
          <cell r="AI632">
            <v>44286</v>
          </cell>
          <cell r="AJ632">
            <v>44256</v>
          </cell>
          <cell r="AK632">
            <v>2021</v>
          </cell>
          <cell r="AL632">
            <v>3</v>
          </cell>
          <cell r="AM632">
            <v>44106</v>
          </cell>
          <cell r="AN632">
            <v>44019</v>
          </cell>
          <cell r="AO632">
            <v>6</v>
          </cell>
          <cell r="AQ632" t="str">
            <v>LLD</v>
          </cell>
          <cell r="AR632" t="str">
            <v>APROLIS</v>
          </cell>
          <cell r="AS632" t="str">
            <v>APROLIS</v>
          </cell>
          <cell r="AT632" t="str">
            <v/>
          </cell>
          <cell r="AU632" t="str">
            <v>W0103325</v>
          </cell>
          <cell r="AV632" t="str">
            <v>OUI</v>
          </cell>
          <cell r="AW632" t="str">
            <v>1ER AVRIL</v>
          </cell>
          <cell r="AX632">
            <v>46986.080000000002</v>
          </cell>
          <cell r="AY632" t="str">
            <v>CTR</v>
          </cell>
          <cell r="AZ632" t="str">
            <v/>
          </cell>
          <cell r="BA632">
            <v>84</v>
          </cell>
          <cell r="BB632" t="str">
            <v>NON</v>
          </cell>
          <cell r="BC632" t="str">
            <v>OUI</v>
          </cell>
          <cell r="BD632" t="str">
            <v>PREVENTIF</v>
          </cell>
          <cell r="BE632" t="str">
            <v>NON</v>
          </cell>
          <cell r="BF632" t="str">
            <v>OUI</v>
          </cell>
          <cell r="BG632">
            <v>693.84</v>
          </cell>
          <cell r="BH632">
            <v>693.84</v>
          </cell>
          <cell r="BI632">
            <v>0</v>
          </cell>
          <cell r="BN632">
            <v>665.5</v>
          </cell>
          <cell r="BO632">
            <v>8.32</v>
          </cell>
          <cell r="BP632" t="str">
            <v>FORFAIT</v>
          </cell>
          <cell r="BQ632">
            <v>83</v>
          </cell>
          <cell r="BR632">
            <v>8.3595180722891573</v>
          </cell>
          <cell r="BU632">
            <v>996</v>
          </cell>
          <cell r="BX632" t="str">
            <v>INT</v>
          </cell>
          <cell r="CP632" t="str">
            <v>NON</v>
          </cell>
          <cell r="DF632">
            <v>44286</v>
          </cell>
          <cell r="DG632">
            <v>2021</v>
          </cell>
          <cell r="DH632">
            <v>693.84</v>
          </cell>
          <cell r="DI632">
            <v>0</v>
          </cell>
          <cell r="DK632">
            <v>693.84</v>
          </cell>
          <cell r="DT632" t="str">
            <v/>
          </cell>
          <cell r="DX632">
            <v>0</v>
          </cell>
        </row>
        <row r="633">
          <cell r="C633" t="str">
            <v>CT13G02093</v>
          </cell>
          <cell r="D633" t="str">
            <v>MATERIEL</v>
          </cell>
          <cell r="E633" t="str">
            <v>ACTIF</v>
          </cell>
          <cell r="F633" t="str">
            <v/>
          </cell>
          <cell r="H633" t="str">
            <v>LITT</v>
          </cell>
          <cell r="I633" t="str">
            <v>BOBIGNY</v>
          </cell>
          <cell r="J633" t="str">
            <v>ILE DE France</v>
          </cell>
          <cell r="K633" t="str">
            <v>L67</v>
          </cell>
          <cell r="L633" t="str">
            <v>PROLONGATION</v>
          </cell>
          <cell r="M633">
            <v>2021</v>
          </cell>
          <cell r="N633" t="str">
            <v>PROLONGATION</v>
          </cell>
          <cell r="O633" t="str">
            <v>08.DOSSIER CLOT</v>
          </cell>
          <cell r="P633" t="str">
            <v>CHA</v>
          </cell>
          <cell r="Q633" t="str">
            <v>FRONTAL TRIPLEX</v>
          </cell>
          <cell r="R633" t="str">
            <v>CATERPILLAR</v>
          </cell>
          <cell r="S633" t="str">
            <v>GP30N2</v>
          </cell>
          <cell r="T633" t="str">
            <v>GAZ</v>
          </cell>
          <cell r="V633" t="str">
            <v>POSITIONNEUR</v>
          </cell>
          <cell r="W633" t="str">
            <v/>
          </cell>
          <cell r="X633">
            <v>3</v>
          </cell>
          <cell r="AB633" t="str">
            <v>5450 mm</v>
          </cell>
          <cell r="AD633">
            <v>41730</v>
          </cell>
          <cell r="AE633">
            <v>41739</v>
          </cell>
          <cell r="AG633">
            <v>41739</v>
          </cell>
          <cell r="AH633">
            <v>44287</v>
          </cell>
          <cell r="AI633">
            <v>44651</v>
          </cell>
          <cell r="AJ633">
            <v>44621</v>
          </cell>
          <cell r="AK633">
            <v>2022</v>
          </cell>
          <cell r="AL633">
            <v>3</v>
          </cell>
          <cell r="AM633">
            <v>44471</v>
          </cell>
          <cell r="AO633">
            <v>6</v>
          </cell>
          <cell r="AQ633" t="str">
            <v>LLD</v>
          </cell>
          <cell r="AR633" t="str">
            <v>APROLIS</v>
          </cell>
          <cell r="AS633" t="str">
            <v>APROLIS</v>
          </cell>
          <cell r="AT633" t="str">
            <v/>
          </cell>
          <cell r="AU633" t="str">
            <v>W0103325</v>
          </cell>
          <cell r="AV633" t="str">
            <v>OUI</v>
          </cell>
          <cell r="AW633" t="str">
            <v>1ER AVRIL</v>
          </cell>
          <cell r="AX633">
            <v>46986.080000000002</v>
          </cell>
          <cell r="AY633" t="str">
            <v>AV1</v>
          </cell>
          <cell r="AZ633" t="str">
            <v>PROLONGATION</v>
          </cell>
          <cell r="BA633">
            <v>84</v>
          </cell>
          <cell r="BB633" t="str">
            <v>NON</v>
          </cell>
          <cell r="BC633" t="str">
            <v>OUI</v>
          </cell>
          <cell r="BD633" t="str">
            <v>PREVENTIF</v>
          </cell>
          <cell r="BE633" t="str">
            <v>NON</v>
          </cell>
          <cell r="BF633" t="str">
            <v>OUI</v>
          </cell>
          <cell r="BG633">
            <v>693.84</v>
          </cell>
          <cell r="BH633">
            <v>693.84</v>
          </cell>
          <cell r="BI633">
            <v>0</v>
          </cell>
          <cell r="BN633">
            <v>665.5</v>
          </cell>
          <cell r="BO633">
            <v>8.32</v>
          </cell>
          <cell r="BP633" t="str">
            <v>FORFAIT</v>
          </cell>
          <cell r="BQ633">
            <v>83</v>
          </cell>
          <cell r="BR633">
            <v>8.3595180722891573</v>
          </cell>
          <cell r="BU633">
            <v>996</v>
          </cell>
          <cell r="BX633" t="str">
            <v>INT</v>
          </cell>
          <cell r="CP633" t="str">
            <v>RC</v>
          </cell>
          <cell r="DF633">
            <v>44286</v>
          </cell>
          <cell r="DG633">
            <v>2021</v>
          </cell>
          <cell r="DH633">
            <v>693.84</v>
          </cell>
          <cell r="DI633">
            <v>0</v>
          </cell>
          <cell r="DK633">
            <v>693.84</v>
          </cell>
          <cell r="DT633" t="str">
            <v/>
          </cell>
          <cell r="DX633">
            <v>0</v>
          </cell>
        </row>
        <row r="634">
          <cell r="C634" t="str">
            <v>RENOUV CT13G02093</v>
          </cell>
          <cell r="D634" t="str">
            <v>ENGAGEMENT</v>
          </cell>
          <cell r="E634" t="str">
            <v>INACTIF</v>
          </cell>
          <cell r="H634" t="str">
            <v>LITT</v>
          </cell>
          <cell r="I634" t="str">
            <v>BOBIGNY</v>
          </cell>
          <cell r="J634" t="str">
            <v>ILE DE France</v>
          </cell>
          <cell r="K634" t="str">
            <v>L67</v>
          </cell>
          <cell r="L634" t="str">
            <v>PROLONGATION</v>
          </cell>
          <cell r="M634">
            <v>2021</v>
          </cell>
          <cell r="N634" t="str">
            <v>PROLONGATION</v>
          </cell>
          <cell r="O634" t="str">
            <v>08.DOSSIER CLOT</v>
          </cell>
          <cell r="P634" t="str">
            <v>CHA</v>
          </cell>
          <cell r="R634" t="str">
            <v>CATERPILLAR</v>
          </cell>
          <cell r="S634" t="str">
            <v>GP30N2</v>
          </cell>
          <cell r="T634" t="str">
            <v>GAZ</v>
          </cell>
          <cell r="X634">
            <v>3</v>
          </cell>
          <cell r="AC634">
            <v>44088</v>
          </cell>
          <cell r="AI634">
            <v>44286</v>
          </cell>
          <cell r="AJ634">
            <v>44256</v>
          </cell>
          <cell r="AK634">
            <v>2021</v>
          </cell>
          <cell r="AQ634" t="str">
            <v>LLD</v>
          </cell>
          <cell r="AR634" t="str">
            <v>APROLIS</v>
          </cell>
          <cell r="AS634" t="str">
            <v>APROLIS</v>
          </cell>
          <cell r="AT634" t="str">
            <v>2020LICH27</v>
          </cell>
          <cell r="AY634" t="str">
            <v>CTR</v>
          </cell>
          <cell r="BA634">
            <v>84</v>
          </cell>
          <cell r="BB634" t="str">
            <v>NON</v>
          </cell>
          <cell r="BC634" t="str">
            <v>OUI</v>
          </cell>
          <cell r="BD634" t="str">
            <v>PREVENTIF ET CURATIF</v>
          </cell>
          <cell r="BE634" t="str">
            <v>NON</v>
          </cell>
          <cell r="BF634" t="str">
            <v>OUI</v>
          </cell>
          <cell r="BG634">
            <v>575</v>
          </cell>
          <cell r="BH634">
            <v>390</v>
          </cell>
          <cell r="BI634">
            <v>185</v>
          </cell>
          <cell r="BN634">
            <v>665.5</v>
          </cell>
          <cell r="BO634">
            <v>8.32</v>
          </cell>
          <cell r="BP634" t="str">
            <v>FORFAIT</v>
          </cell>
          <cell r="BQ634">
            <v>83</v>
          </cell>
          <cell r="BR634">
            <v>6.927710843373494</v>
          </cell>
          <cell r="BU634">
            <v>996</v>
          </cell>
          <cell r="BX634" t="str">
            <v>INT</v>
          </cell>
          <cell r="CP634" t="str">
            <v>NON</v>
          </cell>
          <cell r="DT634" t="str">
            <v/>
          </cell>
          <cell r="DX634">
            <v>0</v>
          </cell>
        </row>
        <row r="635">
          <cell r="C635" t="str">
            <v>CT13G02098</v>
          </cell>
          <cell r="D635" t="str">
            <v>MATERIEL</v>
          </cell>
          <cell r="E635" t="str">
            <v>INACTIF</v>
          </cell>
          <cell r="F635" t="str">
            <v/>
          </cell>
          <cell r="H635" t="str">
            <v>LITT</v>
          </cell>
          <cell r="I635" t="str">
            <v>BOBIGNY</v>
          </cell>
          <cell r="J635" t="str">
            <v>ILE DE France</v>
          </cell>
          <cell r="K635" t="str">
            <v>L67</v>
          </cell>
          <cell r="L635" t="str">
            <v>PROLONGATION</v>
          </cell>
          <cell r="M635">
            <v>2021</v>
          </cell>
          <cell r="N635" t="str">
            <v>PROLONGATION</v>
          </cell>
          <cell r="O635" t="str">
            <v>08.DOSSIER CLOT</v>
          </cell>
          <cell r="P635" t="str">
            <v>CHA</v>
          </cell>
          <cell r="Q635" t="str">
            <v>FRONTAL TRIPLEX</v>
          </cell>
          <cell r="R635" t="str">
            <v>CATERPILLAR</v>
          </cell>
          <cell r="S635" t="str">
            <v>GP30N2</v>
          </cell>
          <cell r="T635" t="str">
            <v>GAZ</v>
          </cell>
          <cell r="V635" t="str">
            <v>POSITIONNEUR</v>
          </cell>
          <cell r="W635" t="str">
            <v/>
          </cell>
          <cell r="X635">
            <v>3</v>
          </cell>
          <cell r="AB635" t="str">
            <v>5450 mm</v>
          </cell>
          <cell r="AD635">
            <v>41730</v>
          </cell>
          <cell r="AE635">
            <v>41739</v>
          </cell>
          <cell r="AG635">
            <v>41730</v>
          </cell>
          <cell r="AI635">
            <v>44286</v>
          </cell>
          <cell r="AJ635">
            <v>44256</v>
          </cell>
          <cell r="AK635">
            <v>2021</v>
          </cell>
          <cell r="AL635">
            <v>3</v>
          </cell>
          <cell r="AM635">
            <v>44106</v>
          </cell>
          <cell r="AN635">
            <v>44019</v>
          </cell>
          <cell r="AO635">
            <v>6</v>
          </cell>
          <cell r="AQ635" t="str">
            <v>LLD</v>
          </cell>
          <cell r="AR635" t="str">
            <v>APROLIS</v>
          </cell>
          <cell r="AS635" t="str">
            <v>APROLIS</v>
          </cell>
          <cell r="AT635" t="str">
            <v/>
          </cell>
          <cell r="AU635" t="str">
            <v>W0103316</v>
          </cell>
          <cell r="AV635" t="str">
            <v>OUI</v>
          </cell>
          <cell r="AW635" t="str">
            <v>1ER MARS</v>
          </cell>
          <cell r="AX635">
            <v>46986.080000000002</v>
          </cell>
          <cell r="AY635" t="str">
            <v>CTR</v>
          </cell>
          <cell r="AZ635" t="str">
            <v/>
          </cell>
          <cell r="BA635">
            <v>84</v>
          </cell>
          <cell r="BB635" t="str">
            <v>NON</v>
          </cell>
          <cell r="BC635" t="str">
            <v>OUI</v>
          </cell>
          <cell r="BD635" t="str">
            <v>PREVENTIF ET CURATIF</v>
          </cell>
          <cell r="BE635" t="str">
            <v>NON</v>
          </cell>
          <cell r="BF635" t="str">
            <v>OUI</v>
          </cell>
          <cell r="BG635">
            <v>662.58</v>
          </cell>
          <cell r="BH635">
            <v>349</v>
          </cell>
          <cell r="BI635">
            <v>313.58</v>
          </cell>
          <cell r="BN635">
            <v>635.5</v>
          </cell>
          <cell r="BO635">
            <v>8.32</v>
          </cell>
          <cell r="BP635" t="str">
            <v>FORFAIT</v>
          </cell>
          <cell r="BQ635">
            <v>83</v>
          </cell>
          <cell r="BR635">
            <v>7.982891566265061</v>
          </cell>
          <cell r="BU635">
            <v>996</v>
          </cell>
          <cell r="BX635" t="str">
            <v>INT</v>
          </cell>
          <cell r="CP635" t="str">
            <v>NON</v>
          </cell>
          <cell r="DF635">
            <v>44286</v>
          </cell>
          <cell r="DG635">
            <v>2021</v>
          </cell>
          <cell r="DH635">
            <v>349</v>
          </cell>
          <cell r="DI635">
            <v>313.58</v>
          </cell>
          <cell r="DK635">
            <v>662.58</v>
          </cell>
          <cell r="DT635" t="str">
            <v/>
          </cell>
          <cell r="DX635">
            <v>0</v>
          </cell>
        </row>
        <row r="636">
          <cell r="C636" t="str">
            <v>CT13G02098</v>
          </cell>
          <cell r="D636" t="str">
            <v>MATERIEL</v>
          </cell>
          <cell r="E636" t="str">
            <v>ACTIF</v>
          </cell>
          <cell r="F636" t="str">
            <v/>
          </cell>
          <cell r="H636" t="str">
            <v>LITT</v>
          </cell>
          <cell r="I636" t="str">
            <v>BOBIGNY</v>
          </cell>
          <cell r="J636" t="str">
            <v>ILE DE France</v>
          </cell>
          <cell r="K636" t="str">
            <v>L67</v>
          </cell>
          <cell r="L636" t="str">
            <v>PROLONGATION</v>
          </cell>
          <cell r="M636">
            <v>2021</v>
          </cell>
          <cell r="N636" t="str">
            <v>PROLONGATION</v>
          </cell>
          <cell r="O636" t="str">
            <v>08.DOSSIER CLOT</v>
          </cell>
          <cell r="P636" t="str">
            <v>CHA</v>
          </cell>
          <cell r="Q636" t="str">
            <v>FRONTAL TRIPLEX</v>
          </cell>
          <cell r="R636" t="str">
            <v>CATERPILLAR</v>
          </cell>
          <cell r="S636" t="str">
            <v>GP30N2</v>
          </cell>
          <cell r="T636" t="str">
            <v>GAZ</v>
          </cell>
          <cell r="V636" t="str">
            <v>POSITIONNEUR</v>
          </cell>
          <cell r="W636" t="str">
            <v/>
          </cell>
          <cell r="X636">
            <v>3</v>
          </cell>
          <cell r="AB636" t="str">
            <v>5450 mm</v>
          </cell>
          <cell r="AD636">
            <v>41730</v>
          </cell>
          <cell r="AE636">
            <v>41739</v>
          </cell>
          <cell r="AG636">
            <v>41730</v>
          </cell>
          <cell r="AH636">
            <v>44287</v>
          </cell>
          <cell r="AI636">
            <v>44651</v>
          </cell>
          <cell r="AJ636">
            <v>44621</v>
          </cell>
          <cell r="AK636">
            <v>2022</v>
          </cell>
          <cell r="AL636">
            <v>3</v>
          </cell>
          <cell r="AM636">
            <v>44471</v>
          </cell>
          <cell r="AQ636" t="str">
            <v>LLD</v>
          </cell>
          <cell r="AR636" t="str">
            <v>APROLIS</v>
          </cell>
          <cell r="AS636" t="str">
            <v>APROLIS</v>
          </cell>
          <cell r="AT636" t="str">
            <v/>
          </cell>
          <cell r="AU636" t="str">
            <v>W0103316</v>
          </cell>
          <cell r="AV636" t="str">
            <v>OUI</v>
          </cell>
          <cell r="AW636" t="str">
            <v>1ER MARS</v>
          </cell>
          <cell r="AX636">
            <v>46986.080000000002</v>
          </cell>
          <cell r="AY636" t="str">
            <v>AV1</v>
          </cell>
          <cell r="AZ636" t="str">
            <v>PROLONGATION</v>
          </cell>
          <cell r="BA636">
            <v>84</v>
          </cell>
          <cell r="BB636" t="str">
            <v>NON</v>
          </cell>
          <cell r="BC636" t="str">
            <v>OUI</v>
          </cell>
          <cell r="BD636" t="str">
            <v>PREVENTIF ET CURATIF</v>
          </cell>
          <cell r="BE636" t="str">
            <v>NON</v>
          </cell>
          <cell r="BF636" t="str">
            <v>OUI</v>
          </cell>
          <cell r="BG636">
            <v>662.58</v>
          </cell>
          <cell r="BH636">
            <v>349</v>
          </cell>
          <cell r="BI636">
            <v>313.58</v>
          </cell>
          <cell r="BN636">
            <v>635.5</v>
          </cell>
          <cell r="BO636">
            <v>8.32</v>
          </cell>
          <cell r="BP636" t="str">
            <v>FORFAIT</v>
          </cell>
          <cell r="BQ636">
            <v>83</v>
          </cell>
          <cell r="BR636">
            <v>7.982891566265061</v>
          </cell>
          <cell r="BU636">
            <v>996</v>
          </cell>
          <cell r="BX636" t="str">
            <v>INT</v>
          </cell>
          <cell r="CP636" t="str">
            <v>RC</v>
          </cell>
          <cell r="DF636">
            <v>44286</v>
          </cell>
          <cell r="DG636">
            <v>2021</v>
          </cell>
          <cell r="DH636">
            <v>349</v>
          </cell>
          <cell r="DI636">
            <v>313.58</v>
          </cell>
          <cell r="DK636">
            <v>662.58</v>
          </cell>
          <cell r="DT636" t="str">
            <v/>
          </cell>
          <cell r="DX636">
            <v>0</v>
          </cell>
        </row>
        <row r="637">
          <cell r="C637" t="str">
            <v>RENOUV CT13G02098</v>
          </cell>
          <cell r="D637" t="str">
            <v>ENGAGEMENT</v>
          </cell>
          <cell r="E637" t="str">
            <v>INACTIF</v>
          </cell>
          <cell r="H637" t="str">
            <v>LITT</v>
          </cell>
          <cell r="I637" t="str">
            <v>BOBIGNY</v>
          </cell>
          <cell r="J637" t="str">
            <v>ILE DE France</v>
          </cell>
          <cell r="K637" t="str">
            <v>L67</v>
          </cell>
          <cell r="L637" t="str">
            <v>PROLONGATION</v>
          </cell>
          <cell r="M637">
            <v>2021</v>
          </cell>
          <cell r="N637" t="str">
            <v>PROLONGATION</v>
          </cell>
          <cell r="P637" t="str">
            <v>CHA</v>
          </cell>
          <cell r="R637" t="str">
            <v>CATERPILLAR</v>
          </cell>
          <cell r="S637" t="str">
            <v>GP30N2</v>
          </cell>
          <cell r="T637" t="str">
            <v>GAZ</v>
          </cell>
          <cell r="X637">
            <v>3</v>
          </cell>
          <cell r="AC637">
            <v>44088</v>
          </cell>
          <cell r="AI637">
            <v>44286</v>
          </cell>
          <cell r="AJ637">
            <v>44256</v>
          </cell>
          <cell r="AK637">
            <v>2021</v>
          </cell>
          <cell r="AQ637" t="str">
            <v>LLD</v>
          </cell>
          <cell r="AR637" t="str">
            <v>APROLIS</v>
          </cell>
          <cell r="AS637" t="str">
            <v>APROLIS</v>
          </cell>
          <cell r="AT637" t="str">
            <v>2020LICH28</v>
          </cell>
          <cell r="AY637" t="str">
            <v>CTR</v>
          </cell>
          <cell r="BA637">
            <v>84</v>
          </cell>
          <cell r="BB637" t="str">
            <v>NON</v>
          </cell>
          <cell r="BC637" t="str">
            <v>OUI</v>
          </cell>
          <cell r="BD637" t="str">
            <v>PREVENTIF ET CURATIF</v>
          </cell>
          <cell r="BE637" t="str">
            <v>NON</v>
          </cell>
          <cell r="BF637" t="str">
            <v>OUI</v>
          </cell>
          <cell r="BG637">
            <v>575</v>
          </cell>
          <cell r="BH637">
            <v>390</v>
          </cell>
          <cell r="BI637">
            <v>185</v>
          </cell>
          <cell r="BN637">
            <v>665.5</v>
          </cell>
          <cell r="BO637">
            <v>8.32</v>
          </cell>
          <cell r="BP637" t="str">
            <v>FORFAIT</v>
          </cell>
          <cell r="BQ637">
            <v>83</v>
          </cell>
          <cell r="BR637">
            <v>6.927710843373494</v>
          </cell>
          <cell r="BU637">
            <v>996</v>
          </cell>
          <cell r="BX637" t="str">
            <v>INT</v>
          </cell>
          <cell r="CP637" t="str">
            <v>NON</v>
          </cell>
          <cell r="DT637" t="str">
            <v/>
          </cell>
          <cell r="DX637">
            <v>0</v>
          </cell>
        </row>
        <row r="638">
          <cell r="C638" t="str">
            <v>FN437443</v>
          </cell>
          <cell r="D638" t="str">
            <v>MATERIEL</v>
          </cell>
          <cell r="E638" t="str">
            <v>INACTIF</v>
          </cell>
          <cell r="F638" t="str">
            <v/>
          </cell>
          <cell r="G638" t="str">
            <v/>
          </cell>
          <cell r="H638" t="str">
            <v>LITT</v>
          </cell>
          <cell r="I638" t="str">
            <v>BOBIGNY</v>
          </cell>
          <cell r="J638" t="str">
            <v>ILE DE France</v>
          </cell>
          <cell r="K638" t="str">
            <v>L67</v>
          </cell>
          <cell r="L638" t="str">
            <v>RENOUVELLEMENT</v>
          </cell>
          <cell r="M638">
            <v>2018</v>
          </cell>
          <cell r="N638" t="str">
            <v>RENOUVELLEMENT</v>
          </cell>
          <cell r="O638" t="str">
            <v>08.DOSSIER CLOT</v>
          </cell>
          <cell r="P638" t="str">
            <v>CHA</v>
          </cell>
          <cell r="Q638" t="str">
            <v>FRONTAL TRIPLEX</v>
          </cell>
          <cell r="R638" t="str">
            <v>JUNGHEINRICH</v>
          </cell>
          <cell r="S638" t="str">
            <v>TFG425S</v>
          </cell>
          <cell r="T638" t="str">
            <v>GAZ</v>
          </cell>
          <cell r="W638" t="str">
            <v>(CHA) ECARTEUR</v>
          </cell>
          <cell r="X638">
            <v>2.5</v>
          </cell>
          <cell r="AD638">
            <v>41093</v>
          </cell>
          <cell r="AE638">
            <v>41093</v>
          </cell>
          <cell r="AG638">
            <v>41093</v>
          </cell>
          <cell r="AI638">
            <v>43283</v>
          </cell>
          <cell r="AJ638">
            <v>43282</v>
          </cell>
          <cell r="AK638">
            <v>2018</v>
          </cell>
          <cell r="AL638">
            <v>3</v>
          </cell>
          <cell r="AM638">
            <v>43102</v>
          </cell>
          <cell r="AN638">
            <v>42944</v>
          </cell>
          <cell r="AO638">
            <v>12</v>
          </cell>
          <cell r="AP638">
            <v>43301</v>
          </cell>
          <cell r="AQ638" t="str">
            <v>LLD</v>
          </cell>
          <cell r="AR638" t="str">
            <v>JUNGHEINRICH</v>
          </cell>
          <cell r="AS638" t="str">
            <v>JUNGHEINRICH</v>
          </cell>
          <cell r="AT638" t="str">
            <v/>
          </cell>
          <cell r="AU638">
            <v>2550030064</v>
          </cell>
          <cell r="AV638" t="str">
            <v>OUI</v>
          </cell>
          <cell r="AW638" t="str">
            <v>1ER JANVIER</v>
          </cell>
          <cell r="AX638">
            <v>28584</v>
          </cell>
          <cell r="AY638" t="str">
            <v>CTR</v>
          </cell>
          <cell r="AZ638" t="str">
            <v/>
          </cell>
          <cell r="BA638">
            <v>72</v>
          </cell>
          <cell r="BB638" t="str">
            <v>OUI</v>
          </cell>
          <cell r="BC638" t="str">
            <v>OUI</v>
          </cell>
          <cell r="BD638" t="str">
            <v>PREVENTIF ET CURATIF</v>
          </cell>
          <cell r="BE638" t="str">
            <v>NON</v>
          </cell>
          <cell r="BF638" t="str">
            <v>OUI</v>
          </cell>
          <cell r="BG638">
            <v>684.74</v>
          </cell>
          <cell r="BH638">
            <v>435</v>
          </cell>
          <cell r="BI638">
            <v>249.74</v>
          </cell>
          <cell r="BN638">
            <v>660</v>
          </cell>
          <cell r="BO638">
            <v>3.65</v>
          </cell>
          <cell r="BP638" t="str">
            <v>FORFAIT</v>
          </cell>
          <cell r="BQ638">
            <v>83</v>
          </cell>
          <cell r="BR638">
            <v>8.249879518072289</v>
          </cell>
          <cell r="BU638">
            <v>996</v>
          </cell>
          <cell r="BX638" t="str">
            <v>INT</v>
          </cell>
          <cell r="CP638" t="str">
            <v>NON</v>
          </cell>
          <cell r="DT638" t="str">
            <v/>
          </cell>
          <cell r="DX638">
            <v>0</v>
          </cell>
        </row>
        <row r="639">
          <cell r="C639" t="str">
            <v>H2X393E03182</v>
          </cell>
          <cell r="D639" t="str">
            <v>MATERIEL</v>
          </cell>
          <cell r="E639" t="str">
            <v>ACTIF</v>
          </cell>
          <cell r="F639" t="str">
            <v/>
          </cell>
          <cell r="G639" t="str">
            <v>PROLONG AOUT A DATE DEMENAGEMENT</v>
          </cell>
          <cell r="H639" t="str">
            <v>LITT</v>
          </cell>
          <cell r="I639" t="str">
            <v>BOBIGNY</v>
          </cell>
          <cell r="J639" t="str">
            <v>ILE DE France</v>
          </cell>
          <cell r="K639" t="str">
            <v>L67</v>
          </cell>
          <cell r="L639" t="str">
            <v>PROLONGATION</v>
          </cell>
          <cell r="M639">
            <v>2021</v>
          </cell>
          <cell r="N639" t="str">
            <v>PROLONGATION</v>
          </cell>
          <cell r="O639" t="str">
            <v/>
          </cell>
          <cell r="P639" t="str">
            <v>CHA</v>
          </cell>
          <cell r="Q639" t="str">
            <v>FRONTAL TRIPLEX</v>
          </cell>
          <cell r="R639" t="str">
            <v>FENWICK</v>
          </cell>
          <cell r="S639" t="str">
            <v>H30T</v>
          </cell>
          <cell r="T639" t="str">
            <v>GAZ</v>
          </cell>
          <cell r="V639" t="str">
            <v>SANS POSITIONNEUR</v>
          </cell>
          <cell r="X639">
            <v>3</v>
          </cell>
          <cell r="AD639">
            <v>41852</v>
          </cell>
          <cell r="AE639">
            <v>41855</v>
          </cell>
          <cell r="AG639">
            <v>41852</v>
          </cell>
          <cell r="AI639">
            <v>44417</v>
          </cell>
          <cell r="AJ639">
            <v>44409</v>
          </cell>
          <cell r="AK639">
            <v>2021</v>
          </cell>
          <cell r="AL639">
            <v>3</v>
          </cell>
          <cell r="AM639">
            <v>44235</v>
          </cell>
          <cell r="AN639">
            <v>44084</v>
          </cell>
          <cell r="AO639">
            <v>12</v>
          </cell>
          <cell r="AQ639" t="str">
            <v>LLD</v>
          </cell>
          <cell r="AR639" t="str">
            <v>FENWICK LEASE</v>
          </cell>
          <cell r="AS639" t="str">
            <v>FENWICK LEASE</v>
          </cell>
          <cell r="AT639" t="str">
            <v>2014LI29</v>
          </cell>
          <cell r="AU639" t="str">
            <v>001169127-00</v>
          </cell>
          <cell r="AV639" t="str">
            <v>OUI</v>
          </cell>
          <cell r="AW639" t="str">
            <v>SIG</v>
          </cell>
          <cell r="AX639">
            <v>62174</v>
          </cell>
          <cell r="AY639" t="str">
            <v>CTR</v>
          </cell>
          <cell r="AZ639" t="str">
            <v/>
          </cell>
          <cell r="BA639">
            <v>84</v>
          </cell>
          <cell r="BB639" t="str">
            <v>NON</v>
          </cell>
          <cell r="BC639" t="str">
            <v>OUI</v>
          </cell>
          <cell r="BD639" t="str">
            <v>PREVENTIF ET CURATIF</v>
          </cell>
          <cell r="BE639" t="str">
            <v>NON</v>
          </cell>
          <cell r="BF639" t="str">
            <v>OUI</v>
          </cell>
          <cell r="BG639">
            <v>535.29999999999995</v>
          </cell>
          <cell r="BH639">
            <v>359.68</v>
          </cell>
          <cell r="BI639">
            <v>175.62</v>
          </cell>
          <cell r="BN639">
            <v>531</v>
          </cell>
          <cell r="BO639">
            <v>4.62</v>
          </cell>
          <cell r="BP639" t="str">
            <v>FORFAIT</v>
          </cell>
          <cell r="BQ639">
            <v>67</v>
          </cell>
          <cell r="BR639">
            <v>7.9895522388059694</v>
          </cell>
          <cell r="BU639">
            <v>800</v>
          </cell>
          <cell r="BV639">
            <v>5600</v>
          </cell>
          <cell r="BW639">
            <v>5326</v>
          </cell>
          <cell r="BX639" t="str">
            <v>INT</v>
          </cell>
          <cell r="CP639" t="str">
            <v>RC</v>
          </cell>
          <cell r="DF639">
            <v>44417</v>
          </cell>
          <cell r="DG639">
            <v>2021</v>
          </cell>
          <cell r="DH639">
            <v>390</v>
          </cell>
          <cell r="DI639">
            <v>170</v>
          </cell>
          <cell r="DK639">
            <v>560</v>
          </cell>
          <cell r="DS639">
            <v>44209</v>
          </cell>
          <cell r="DT639">
            <v>44390</v>
          </cell>
          <cell r="DV639">
            <v>70.078947368421055</v>
          </cell>
          <cell r="DW639">
            <v>840.94736842105272</v>
          </cell>
          <cell r="DX639">
            <v>5886.6315789473692</v>
          </cell>
        </row>
        <row r="640">
          <cell r="C640" t="str">
            <v>H2X393E03187</v>
          </cell>
          <cell r="D640" t="str">
            <v>MATERIEL</v>
          </cell>
          <cell r="E640" t="str">
            <v>ACTIF</v>
          </cell>
          <cell r="F640" t="str">
            <v/>
          </cell>
          <cell r="G640" t="str">
            <v>PROLONG AOUT A DATE DEMENAGEMENT</v>
          </cell>
          <cell r="H640" t="str">
            <v>LITT</v>
          </cell>
          <cell r="I640" t="str">
            <v>BOBIGNY</v>
          </cell>
          <cell r="J640" t="str">
            <v>ILE DE France</v>
          </cell>
          <cell r="K640" t="str">
            <v>L67</v>
          </cell>
          <cell r="L640" t="str">
            <v>PROLONGATION</v>
          </cell>
          <cell r="M640">
            <v>2021</v>
          </cell>
          <cell r="N640" t="str">
            <v>PROLONGATION</v>
          </cell>
          <cell r="O640" t="str">
            <v/>
          </cell>
          <cell r="P640" t="str">
            <v>CHA</v>
          </cell>
          <cell r="Q640" t="str">
            <v>FRONTAL TRIPLEX</v>
          </cell>
          <cell r="R640" t="str">
            <v>FENWICK</v>
          </cell>
          <cell r="S640" t="str">
            <v>H30T</v>
          </cell>
          <cell r="T640" t="str">
            <v>GAZ</v>
          </cell>
          <cell r="V640" t="str">
            <v>SANS POSITIONNEUR</v>
          </cell>
          <cell r="X640">
            <v>3</v>
          </cell>
          <cell r="AD640">
            <v>41883</v>
          </cell>
          <cell r="AE640">
            <v>41855</v>
          </cell>
          <cell r="AG640">
            <v>41883</v>
          </cell>
          <cell r="AI640">
            <v>44439</v>
          </cell>
          <cell r="AJ640">
            <v>44409</v>
          </cell>
          <cell r="AK640">
            <v>2021</v>
          </cell>
          <cell r="AL640">
            <v>3</v>
          </cell>
          <cell r="AM640">
            <v>44257</v>
          </cell>
          <cell r="AN640">
            <v>44084</v>
          </cell>
          <cell r="AO640">
            <v>12</v>
          </cell>
          <cell r="AQ640" t="str">
            <v>LLD</v>
          </cell>
          <cell r="AR640" t="str">
            <v>FENWICK LEASE</v>
          </cell>
          <cell r="AS640" t="str">
            <v>FENWICK LEASE</v>
          </cell>
          <cell r="AT640" t="str">
            <v>2014LI28</v>
          </cell>
          <cell r="AU640" t="str">
            <v>001169126-00</v>
          </cell>
          <cell r="AV640" t="str">
            <v>OUI</v>
          </cell>
          <cell r="AW640" t="str">
            <v>1ER JANVIER</v>
          </cell>
          <cell r="AX640">
            <v>62174</v>
          </cell>
          <cell r="AY640" t="str">
            <v>CTR</v>
          </cell>
          <cell r="AZ640" t="str">
            <v/>
          </cell>
          <cell r="BA640">
            <v>84</v>
          </cell>
          <cell r="BB640" t="str">
            <v>NON</v>
          </cell>
          <cell r="BC640" t="str">
            <v>OUI</v>
          </cell>
          <cell r="BD640" t="str">
            <v>PREVENTIF ET CURATIF</v>
          </cell>
          <cell r="BE640" t="str">
            <v>NON</v>
          </cell>
          <cell r="BF640" t="str">
            <v>OUI</v>
          </cell>
          <cell r="BG640">
            <v>535.62</v>
          </cell>
          <cell r="BH640">
            <v>360</v>
          </cell>
          <cell r="BI640">
            <v>175.62</v>
          </cell>
          <cell r="BN640">
            <v>531</v>
          </cell>
          <cell r="BO640">
            <v>4.62</v>
          </cell>
          <cell r="BP640" t="str">
            <v>FORFAIT</v>
          </cell>
          <cell r="BQ640">
            <v>67</v>
          </cell>
          <cell r="BR640">
            <v>7.9943283582089553</v>
          </cell>
          <cell r="BU640">
            <v>800</v>
          </cell>
          <cell r="BV640">
            <v>5600</v>
          </cell>
          <cell r="BW640">
            <v>6042</v>
          </cell>
          <cell r="BX640" t="str">
            <v>INT</v>
          </cell>
          <cell r="CP640" t="str">
            <v>RC</v>
          </cell>
          <cell r="DF640">
            <v>44439</v>
          </cell>
          <cell r="DG640">
            <v>2021</v>
          </cell>
          <cell r="DH640">
            <v>390</v>
          </cell>
          <cell r="DI640">
            <v>170</v>
          </cell>
          <cell r="DK640">
            <v>560</v>
          </cell>
          <cell r="DS640">
            <v>44209</v>
          </cell>
          <cell r="DT640">
            <v>44390</v>
          </cell>
          <cell r="DV640">
            <v>79.5</v>
          </cell>
          <cell r="DW640">
            <v>954</v>
          </cell>
          <cell r="DX640">
            <v>6678</v>
          </cell>
        </row>
        <row r="641">
          <cell r="C641" t="str">
            <v>H2X393J02845</v>
          </cell>
          <cell r="D641" t="str">
            <v>MATERIEL</v>
          </cell>
          <cell r="E641" t="str">
            <v>ACTIF</v>
          </cell>
          <cell r="F641" t="str">
            <v/>
          </cell>
          <cell r="G641" t="str">
            <v/>
          </cell>
          <cell r="H641" t="str">
            <v>LITT</v>
          </cell>
          <cell r="I641" t="str">
            <v>BOBIGNY</v>
          </cell>
          <cell r="J641" t="str">
            <v>ILE DE France</v>
          </cell>
          <cell r="K641" t="str">
            <v>L67</v>
          </cell>
          <cell r="L641" t="str">
            <v/>
          </cell>
          <cell r="M641" t="str">
            <v/>
          </cell>
          <cell r="O641" t="str">
            <v/>
          </cell>
          <cell r="P641" t="str">
            <v>CHA</v>
          </cell>
          <cell r="Q641" t="str">
            <v>FRONTAL TRIPLEX</v>
          </cell>
          <cell r="R641" t="str">
            <v>FENWICK</v>
          </cell>
          <cell r="S641" t="str">
            <v>H30T</v>
          </cell>
          <cell r="T641" t="str">
            <v>GAZ</v>
          </cell>
          <cell r="V641" t="str">
            <v>POSITIONNEUR</v>
          </cell>
          <cell r="X641">
            <v>3</v>
          </cell>
          <cell r="AD641">
            <v>43282</v>
          </cell>
          <cell r="AE641">
            <v>43271</v>
          </cell>
          <cell r="AG641">
            <v>43282</v>
          </cell>
          <cell r="AI641">
            <v>45838</v>
          </cell>
          <cell r="AJ641">
            <v>45809</v>
          </cell>
          <cell r="AK641">
            <v>2025</v>
          </cell>
          <cell r="AL641">
            <v>3</v>
          </cell>
          <cell r="AM641">
            <v>45656</v>
          </cell>
          <cell r="AO641">
            <v>12</v>
          </cell>
          <cell r="AQ641" t="str">
            <v>LLD</v>
          </cell>
          <cell r="AR641" t="str">
            <v>FENWICK LEASE</v>
          </cell>
          <cell r="AS641" t="str">
            <v>FENWICK LEASE</v>
          </cell>
          <cell r="AT641" t="str">
            <v>2018LICH22</v>
          </cell>
          <cell r="AU641" t="str">
            <v>001527101-00</v>
          </cell>
          <cell r="AV641" t="str">
            <v>OUI</v>
          </cell>
          <cell r="AW641" t="str">
            <v>SIG</v>
          </cell>
          <cell r="AX641">
            <v>74077</v>
          </cell>
          <cell r="AY641" t="str">
            <v>CTR</v>
          </cell>
          <cell r="AZ641" t="str">
            <v/>
          </cell>
          <cell r="BA641">
            <v>84</v>
          </cell>
          <cell r="BB641" t="str">
            <v>NON</v>
          </cell>
          <cell r="BC641" t="str">
            <v>OUI</v>
          </cell>
          <cell r="BD641" t="str">
            <v>PREVENTIF ET CURATIF</v>
          </cell>
          <cell r="BE641" t="str">
            <v>NON</v>
          </cell>
          <cell r="BF641" t="str">
            <v>OUI</v>
          </cell>
          <cell r="BG641">
            <v>620.05999999999995</v>
          </cell>
          <cell r="BH641">
            <v>407.76</v>
          </cell>
          <cell r="BI641">
            <v>212.3</v>
          </cell>
          <cell r="BN641">
            <v>620.05999999999995</v>
          </cell>
          <cell r="BO641">
            <v>5.32</v>
          </cell>
          <cell r="BP641" t="str">
            <v>FORFAIT</v>
          </cell>
          <cell r="BQ641">
            <v>83</v>
          </cell>
          <cell r="BR641">
            <v>7.4706024096385537</v>
          </cell>
          <cell r="BU641">
            <v>1000</v>
          </cell>
          <cell r="BV641">
            <v>7000</v>
          </cell>
          <cell r="BW641">
            <v>2914</v>
          </cell>
          <cell r="BX641" t="str">
            <v>INT</v>
          </cell>
          <cell r="CP641" t="str">
            <v>RC</v>
          </cell>
          <cell r="DS641">
            <v>44209</v>
          </cell>
          <cell r="DT641">
            <v>44390</v>
          </cell>
          <cell r="DV641">
            <v>97.13333333333334</v>
          </cell>
          <cell r="DW641">
            <v>1165.6000000000001</v>
          </cell>
          <cell r="DX641">
            <v>8159.2000000000007</v>
          </cell>
        </row>
        <row r="642">
          <cell r="C642" t="str">
            <v>H2X393J02845</v>
          </cell>
          <cell r="D642" t="str">
            <v>COMMANDE</v>
          </cell>
          <cell r="E642" t="str">
            <v>INACTIF</v>
          </cell>
          <cell r="F642" t="str">
            <v/>
          </cell>
          <cell r="G642" t="str">
            <v/>
          </cell>
          <cell r="H642" t="str">
            <v>LITT</v>
          </cell>
          <cell r="I642" t="str">
            <v>BOBIGNY</v>
          </cell>
          <cell r="J642" t="str">
            <v>ILE DE France</v>
          </cell>
          <cell r="K642" t="str">
            <v>L67</v>
          </cell>
          <cell r="L642" t="str">
            <v/>
          </cell>
          <cell r="M642" t="str">
            <v/>
          </cell>
          <cell r="O642" t="str">
            <v/>
          </cell>
          <cell r="P642" t="str">
            <v>CHA</v>
          </cell>
          <cell r="Q642" t="str">
            <v>FRONTAL TRIPLEX</v>
          </cell>
          <cell r="R642" t="str">
            <v>FENWICK</v>
          </cell>
          <cell r="S642" t="str">
            <v>H30T</v>
          </cell>
          <cell r="T642" t="str">
            <v>GAZ</v>
          </cell>
          <cell r="V642" t="str">
            <v>POSITIONNEUR</v>
          </cell>
          <cell r="X642">
            <v>3</v>
          </cell>
          <cell r="AD642">
            <v>43140</v>
          </cell>
          <cell r="AE642">
            <v>43271</v>
          </cell>
          <cell r="AG642">
            <v>43140</v>
          </cell>
          <cell r="AI642">
            <v>45838</v>
          </cell>
          <cell r="AJ642">
            <v>45809</v>
          </cell>
          <cell r="AK642">
            <v>2025</v>
          </cell>
          <cell r="AL642">
            <v>3</v>
          </cell>
          <cell r="AM642">
            <v>45656</v>
          </cell>
          <cell r="AO642">
            <v>12</v>
          </cell>
          <cell r="AQ642" t="str">
            <v>LLD</v>
          </cell>
          <cell r="AR642" t="str">
            <v>FENWICK LEASE</v>
          </cell>
          <cell r="AS642" t="str">
            <v>FENWICK LEASE</v>
          </cell>
          <cell r="AT642" t="str">
            <v>2018LICH22</v>
          </cell>
          <cell r="AU642" t="str">
            <v>001527101-00</v>
          </cell>
          <cell r="AV642" t="str">
            <v>OUI</v>
          </cell>
          <cell r="AW642" t="str">
            <v>SIG</v>
          </cell>
          <cell r="AX642">
            <v>74077</v>
          </cell>
          <cell r="AY642" t="str">
            <v>CTR</v>
          </cell>
          <cell r="AZ642" t="str">
            <v/>
          </cell>
          <cell r="BA642">
            <v>84</v>
          </cell>
          <cell r="BB642" t="str">
            <v>NON</v>
          </cell>
          <cell r="BC642" t="str">
            <v>OUI</v>
          </cell>
          <cell r="BD642" t="str">
            <v>PREVENTIF ET CURATIF</v>
          </cell>
          <cell r="BE642" t="str">
            <v>NON</v>
          </cell>
          <cell r="BF642" t="str">
            <v>OUI</v>
          </cell>
          <cell r="BG642">
            <v>620.05999999999995</v>
          </cell>
          <cell r="BH642">
            <v>407.76</v>
          </cell>
          <cell r="BI642">
            <v>212.3</v>
          </cell>
          <cell r="BN642">
            <v>620.05999999999995</v>
          </cell>
          <cell r="BO642">
            <v>5.32</v>
          </cell>
          <cell r="BP642" t="str">
            <v>FORFAIT</v>
          </cell>
          <cell r="BQ642">
            <v>83</v>
          </cell>
          <cell r="BR642">
            <v>7.4706024096385537</v>
          </cell>
          <cell r="BU642">
            <v>996</v>
          </cell>
          <cell r="BW642">
            <v>2914</v>
          </cell>
          <cell r="BX642" t="str">
            <v>INT</v>
          </cell>
          <cell r="CP642" t="str">
            <v>NON</v>
          </cell>
          <cell r="DS642">
            <v>44209</v>
          </cell>
          <cell r="DT642">
            <v>44390</v>
          </cell>
          <cell r="DV642">
            <v>97.13333333333334</v>
          </cell>
          <cell r="DW642">
            <v>1165.6000000000001</v>
          </cell>
          <cell r="DX642">
            <v>8159.2000000000007</v>
          </cell>
        </row>
        <row r="643">
          <cell r="C643" t="str">
            <v>H2X386B05637</v>
          </cell>
          <cell r="D643" t="str">
            <v>MATERIEL</v>
          </cell>
          <cell r="E643" t="str">
            <v>INACTIF</v>
          </cell>
          <cell r="F643" t="str">
            <v/>
          </cell>
          <cell r="G643" t="str">
            <v/>
          </cell>
          <cell r="H643" t="str">
            <v>LITT</v>
          </cell>
          <cell r="I643" t="str">
            <v>BORDEAUX</v>
          </cell>
          <cell r="J643" t="str">
            <v>OUEST</v>
          </cell>
          <cell r="K643" t="str">
            <v>L54</v>
          </cell>
          <cell r="L643" t="str">
            <v/>
          </cell>
          <cell r="M643" t="str">
            <v/>
          </cell>
          <cell r="O643" t="str">
            <v/>
          </cell>
          <cell r="P643" t="str">
            <v>CHA</v>
          </cell>
          <cell r="R643" t="str">
            <v>FENWICK</v>
          </cell>
          <cell r="S643" t="str">
            <v>E20L</v>
          </cell>
          <cell r="T643" t="str">
            <v>ELECTRIQUE</v>
          </cell>
          <cell r="V643" t="str">
            <v/>
          </cell>
          <cell r="W643" t="str">
            <v/>
          </cell>
          <cell r="X643">
            <v>2</v>
          </cell>
          <cell r="AD643">
            <v>40787</v>
          </cell>
          <cell r="AE643">
            <v>40787</v>
          </cell>
          <cell r="AG643">
            <v>40787</v>
          </cell>
          <cell r="AI643">
            <v>42794</v>
          </cell>
          <cell r="AJ643">
            <v>42767</v>
          </cell>
          <cell r="AK643">
            <v>2017</v>
          </cell>
          <cell r="AL643">
            <v>3</v>
          </cell>
          <cell r="AM643">
            <v>42612</v>
          </cell>
          <cell r="AO643">
            <v>0</v>
          </cell>
          <cell r="AP643">
            <v>42593</v>
          </cell>
          <cell r="AQ643" t="str">
            <v>LLD</v>
          </cell>
          <cell r="AR643" t="str">
            <v>LOIRE OCEAN MANUTENTION</v>
          </cell>
          <cell r="AS643" t="str">
            <v>LOIRE OCEAN MANUTENTION</v>
          </cell>
          <cell r="AT643" t="str">
            <v/>
          </cell>
          <cell r="AU643" t="str">
            <v>NA003289</v>
          </cell>
          <cell r="AV643" t="str">
            <v>OUI</v>
          </cell>
          <cell r="AW643" t="str">
            <v>1ER SEPTEMBRE</v>
          </cell>
          <cell r="AX643">
            <v>46450</v>
          </cell>
          <cell r="AY643" t="str">
            <v>CTR</v>
          </cell>
          <cell r="AZ643" t="str">
            <v/>
          </cell>
          <cell r="BA643">
            <v>66</v>
          </cell>
          <cell r="BB643" t="str">
            <v>NON</v>
          </cell>
          <cell r="BC643" t="str">
            <v>OUI</v>
          </cell>
          <cell r="BD643" t="str">
            <v>PREVENTIF ET CURATIF</v>
          </cell>
          <cell r="BE643" t="str">
            <v/>
          </cell>
          <cell r="BF643" t="str">
            <v>OUI</v>
          </cell>
          <cell r="BG643">
            <v>569.42999999999995</v>
          </cell>
          <cell r="BH643">
            <v>569.42999999999995</v>
          </cell>
          <cell r="BI643">
            <v>0</v>
          </cell>
          <cell r="BN643">
            <v>531</v>
          </cell>
          <cell r="BO643">
            <v>2.29</v>
          </cell>
          <cell r="BP643" t="str">
            <v>FORFAIT</v>
          </cell>
          <cell r="BQ643">
            <v>67</v>
          </cell>
          <cell r="BR643">
            <v>8.4989552238805963</v>
          </cell>
          <cell r="BU643">
            <v>800</v>
          </cell>
          <cell r="BX643" t="str">
            <v>INT</v>
          </cell>
          <cell r="CP643" t="str">
            <v>NON</v>
          </cell>
          <cell r="DT643" t="str">
            <v/>
          </cell>
          <cell r="DX643">
            <v>0</v>
          </cell>
        </row>
        <row r="644">
          <cell r="C644" t="str">
            <v>H2X386G06987</v>
          </cell>
          <cell r="D644" t="str">
            <v>MATERIEL</v>
          </cell>
          <cell r="E644" t="str">
            <v>ACTIF</v>
          </cell>
          <cell r="F644" t="str">
            <v/>
          </cell>
          <cell r="G644" t="str">
            <v>pneu : av 1 (11/20) + ar 1 (07/20)+ av 1(04/19)- reste 1 changement</v>
          </cell>
          <cell r="H644" t="str">
            <v>LITT</v>
          </cell>
          <cell r="I644" t="str">
            <v>BORDEAUX</v>
          </cell>
          <cell r="J644" t="str">
            <v>OUEST</v>
          </cell>
          <cell r="K644" t="str">
            <v>L54</v>
          </cell>
          <cell r="L644" t="str">
            <v/>
          </cell>
          <cell r="M644" t="str">
            <v/>
          </cell>
          <cell r="O644" t="str">
            <v/>
          </cell>
          <cell r="P644" t="str">
            <v>CHA</v>
          </cell>
          <cell r="Q644" t="str">
            <v>FRONTAL TRIPLEX</v>
          </cell>
          <cell r="R644" t="str">
            <v>FENWICK</v>
          </cell>
          <cell r="S644" t="str">
            <v>E20L</v>
          </cell>
          <cell r="T644" t="str">
            <v>ELECTRIQUE</v>
          </cell>
          <cell r="V644" t="str">
            <v/>
          </cell>
          <cell r="W644" t="str">
            <v/>
          </cell>
          <cell r="X644">
            <v>2</v>
          </cell>
          <cell r="AB644" t="str">
            <v>4625 mm</v>
          </cell>
          <cell r="AD644">
            <v>42583</v>
          </cell>
          <cell r="AE644">
            <v>42593</v>
          </cell>
          <cell r="AG644">
            <v>42583</v>
          </cell>
          <cell r="AI644">
            <v>45138</v>
          </cell>
          <cell r="AJ644">
            <v>45108</v>
          </cell>
          <cell r="AK644">
            <v>2023</v>
          </cell>
          <cell r="AL644">
            <v>3</v>
          </cell>
          <cell r="AM644">
            <v>44957</v>
          </cell>
          <cell r="AO644">
            <v>0</v>
          </cell>
          <cell r="AQ644" t="str">
            <v>LLD</v>
          </cell>
          <cell r="AR644" t="str">
            <v>FENWICK LEASE</v>
          </cell>
          <cell r="AS644" t="str">
            <v>FENWICK LEASE</v>
          </cell>
          <cell r="AT644" t="str">
            <v/>
          </cell>
          <cell r="AU644" t="str">
            <v>001376730-00</v>
          </cell>
          <cell r="AV644" t="str">
            <v>OUI</v>
          </cell>
          <cell r="AW644" t="str">
            <v>SIG</v>
          </cell>
          <cell r="AX644">
            <v>55592</v>
          </cell>
          <cell r="AY644" t="str">
            <v>CTR</v>
          </cell>
          <cell r="AZ644" t="str">
            <v/>
          </cell>
          <cell r="BA644">
            <v>84</v>
          </cell>
          <cell r="BB644" t="str">
            <v>NON</v>
          </cell>
          <cell r="BC644" t="str">
            <v>OUI</v>
          </cell>
          <cell r="BD644" t="str">
            <v>PREVENTIF ET CURATIF</v>
          </cell>
          <cell r="BE644" t="str">
            <v>NON</v>
          </cell>
          <cell r="BF644" t="str">
            <v>OUI</v>
          </cell>
          <cell r="BG644">
            <v>452.41</v>
          </cell>
          <cell r="BH644">
            <v>364.41</v>
          </cell>
          <cell r="BI644">
            <v>88</v>
          </cell>
          <cell r="BN644">
            <v>452.41</v>
          </cell>
          <cell r="BO644">
            <v>2.2799999999999998</v>
          </cell>
          <cell r="BP644" t="str">
            <v>FORFAIT</v>
          </cell>
          <cell r="BQ644">
            <v>42</v>
          </cell>
          <cell r="BR644">
            <v>10.771666666666667</v>
          </cell>
          <cell r="BU644">
            <v>500</v>
          </cell>
          <cell r="BW644">
            <v>3213</v>
          </cell>
          <cell r="BX644" t="str">
            <v>INT</v>
          </cell>
          <cell r="CP644" t="str">
            <v>RC</v>
          </cell>
          <cell r="DS644">
            <v>44186</v>
          </cell>
          <cell r="DT644">
            <v>44368</v>
          </cell>
          <cell r="DV644">
            <v>61.78846153846154</v>
          </cell>
          <cell r="DW644">
            <v>741.46153846153845</v>
          </cell>
          <cell r="DX644">
            <v>5190.2307692307695</v>
          </cell>
        </row>
        <row r="645">
          <cell r="C645" t="str">
            <v>H2X392F00793</v>
          </cell>
          <cell r="D645" t="str">
            <v>MATERIEL</v>
          </cell>
          <cell r="E645" t="str">
            <v>INACTIF</v>
          </cell>
          <cell r="F645" t="str">
            <v/>
          </cell>
          <cell r="G645" t="str">
            <v/>
          </cell>
          <cell r="H645" t="str">
            <v>LITT</v>
          </cell>
          <cell r="I645" t="str">
            <v>BORDEAUX</v>
          </cell>
          <cell r="J645" t="str">
            <v>OUEST</v>
          </cell>
          <cell r="K645" t="str">
            <v>L54</v>
          </cell>
          <cell r="L645" t="str">
            <v/>
          </cell>
          <cell r="M645" t="str">
            <v/>
          </cell>
          <cell r="O645" t="str">
            <v/>
          </cell>
          <cell r="P645" t="str">
            <v>CHA</v>
          </cell>
          <cell r="R645" t="str">
            <v>FENWICK</v>
          </cell>
          <cell r="S645" t="str">
            <v>H25T</v>
          </cell>
          <cell r="T645" t="str">
            <v>GAZ</v>
          </cell>
          <cell r="V645" t="str">
            <v/>
          </cell>
          <cell r="W645" t="str">
            <v/>
          </cell>
          <cell r="X645">
            <v>2.5</v>
          </cell>
          <cell r="AD645">
            <v>42431</v>
          </cell>
          <cell r="AE645">
            <v>42431</v>
          </cell>
          <cell r="AG645">
            <v>42431</v>
          </cell>
          <cell r="AI645">
            <v>42461</v>
          </cell>
          <cell r="AJ645">
            <v>42461</v>
          </cell>
          <cell r="AK645">
            <v>2016</v>
          </cell>
          <cell r="AL645">
            <v>0</v>
          </cell>
          <cell r="AM645">
            <v>42371</v>
          </cell>
          <cell r="AO645">
            <v>0</v>
          </cell>
          <cell r="AP645">
            <v>42593</v>
          </cell>
          <cell r="AQ645" t="str">
            <v>LLD PARC</v>
          </cell>
          <cell r="AR645" t="str">
            <v>LOIRE OCEAN MANUTENTION</v>
          </cell>
          <cell r="AS645" t="str">
            <v>LOIRE OCEAN MANUTENTION</v>
          </cell>
          <cell r="AT645" t="str">
            <v/>
          </cell>
          <cell r="AU645" t="str">
            <v>NA003289</v>
          </cell>
          <cell r="AV645" t="str">
            <v>NON</v>
          </cell>
          <cell r="AW645" t="str">
            <v>NON</v>
          </cell>
          <cell r="AY645" t="str">
            <v>CTAT</v>
          </cell>
          <cell r="AZ645" t="str">
            <v/>
          </cell>
          <cell r="BA645">
            <v>1</v>
          </cell>
          <cell r="BB645" t="str">
            <v>NON</v>
          </cell>
          <cell r="BC645" t="str">
            <v>OUI</v>
          </cell>
          <cell r="BD645" t="str">
            <v>PREVENTIF ET CURATIF</v>
          </cell>
          <cell r="BE645" t="str">
            <v/>
          </cell>
          <cell r="BF645" t="str">
            <v>OUI</v>
          </cell>
          <cell r="BG645">
            <v>0</v>
          </cell>
          <cell r="BH645">
            <v>0</v>
          </cell>
          <cell r="BI645">
            <v>0</v>
          </cell>
          <cell r="BN645">
            <v>0</v>
          </cell>
          <cell r="BO645">
            <v>0</v>
          </cell>
          <cell r="BP645" t="str">
            <v>FORFAIT</v>
          </cell>
          <cell r="BQ645">
            <v>0</v>
          </cell>
          <cell r="BR645">
            <v>0</v>
          </cell>
          <cell r="BU645">
            <v>0</v>
          </cell>
          <cell r="BX645" t="str">
            <v>INT</v>
          </cell>
          <cell r="CP645" t="str">
            <v>NON</v>
          </cell>
          <cell r="DT645" t="str">
            <v/>
          </cell>
          <cell r="DX645">
            <v>0</v>
          </cell>
        </row>
        <row r="646">
          <cell r="C646" t="str">
            <v>NON DEFINIE</v>
          </cell>
          <cell r="D646" t="str">
            <v>ENGAGEMENT</v>
          </cell>
          <cell r="E646" t="str">
            <v>INACTIF</v>
          </cell>
          <cell r="H646" t="str">
            <v>LITT</v>
          </cell>
          <cell r="I646" t="str">
            <v>BORDEAUX</v>
          </cell>
          <cell r="J646" t="str">
            <v>OUEST</v>
          </cell>
          <cell r="K646" t="str">
            <v>L54</v>
          </cell>
          <cell r="L646" t="str">
            <v>SUPPLEMENTAIRE</v>
          </cell>
          <cell r="M646">
            <v>2021</v>
          </cell>
          <cell r="N646" t="str">
            <v>TRANSFERT</v>
          </cell>
          <cell r="O646" t="str">
            <v>08.DOSSIER CLOT</v>
          </cell>
          <cell r="P646" t="str">
            <v>CHA</v>
          </cell>
          <cell r="Q646" t="str">
            <v>FRONTAL TRIPLEX</v>
          </cell>
          <cell r="R646" t="str">
            <v>FENWICK</v>
          </cell>
          <cell r="S646" t="str">
            <v>E20L</v>
          </cell>
          <cell r="T646" t="str">
            <v>ELECTRIQUE</v>
          </cell>
          <cell r="X646">
            <v>2</v>
          </cell>
          <cell r="AI646">
            <v>44197</v>
          </cell>
          <cell r="AJ646">
            <v>44197</v>
          </cell>
          <cell r="AK646">
            <v>2021</v>
          </cell>
          <cell r="AQ646" t="str">
            <v>LLD</v>
          </cell>
          <cell r="AR646" t="str">
            <v>FENWICK LEASE</v>
          </cell>
          <cell r="AS646" t="str">
            <v>FENWICK LEASE</v>
          </cell>
          <cell r="BB646" t="str">
            <v>NON</v>
          </cell>
          <cell r="BC646" t="str">
            <v>OUI</v>
          </cell>
          <cell r="BD646" t="str">
            <v>PREVENTIF ET CURATIF</v>
          </cell>
          <cell r="BE646" t="str">
            <v/>
          </cell>
          <cell r="BF646" t="str">
            <v>OUI</v>
          </cell>
          <cell r="BG646">
            <v>570</v>
          </cell>
          <cell r="BH646">
            <v>450</v>
          </cell>
          <cell r="BI646">
            <v>120</v>
          </cell>
          <cell r="CP646" t="str">
            <v>NON</v>
          </cell>
          <cell r="DT646" t="str">
            <v/>
          </cell>
          <cell r="DX646">
            <v>0</v>
          </cell>
        </row>
        <row r="647">
          <cell r="C647" t="str">
            <v>H2X386V11818</v>
          </cell>
          <cell r="D647" t="str">
            <v>MATERIEL</v>
          </cell>
          <cell r="E647" t="str">
            <v>ACTIF</v>
          </cell>
          <cell r="F647" t="str">
            <v>Documents Adm véhicule</v>
          </cell>
          <cell r="G647" t="str">
            <v>attente retour maria</v>
          </cell>
          <cell r="H647" t="str">
            <v>LITT</v>
          </cell>
          <cell r="I647" t="str">
            <v>BORDEAUX</v>
          </cell>
          <cell r="J647" t="str">
            <v>OUEST</v>
          </cell>
          <cell r="K647" t="str">
            <v>L54</v>
          </cell>
          <cell r="O647" t="str">
            <v/>
          </cell>
          <cell r="P647" t="str">
            <v>CHA</v>
          </cell>
          <cell r="Q647" t="str">
            <v>FRONTAL TRIPLEX</v>
          </cell>
          <cell r="R647" t="str">
            <v>FENWICK</v>
          </cell>
          <cell r="S647" t="str">
            <v>E20L</v>
          </cell>
          <cell r="T647" t="str">
            <v>ELECTRIQUE</v>
          </cell>
          <cell r="V647" t="str">
            <v>POSITIONNEUR</v>
          </cell>
          <cell r="X647">
            <v>2</v>
          </cell>
          <cell r="Z647">
            <v>43770</v>
          </cell>
          <cell r="AA647">
            <v>43768</v>
          </cell>
          <cell r="AD647">
            <v>43770</v>
          </cell>
          <cell r="AE647">
            <v>43768</v>
          </cell>
          <cell r="AG647">
            <v>44181</v>
          </cell>
          <cell r="AH647">
            <v>44181</v>
          </cell>
          <cell r="AI647">
            <v>46326</v>
          </cell>
          <cell r="AJ647">
            <v>46296</v>
          </cell>
          <cell r="AK647">
            <v>2026</v>
          </cell>
          <cell r="AL647">
            <v>3</v>
          </cell>
          <cell r="AM647">
            <v>46144</v>
          </cell>
          <cell r="AO647">
            <v>12</v>
          </cell>
          <cell r="AQ647" t="str">
            <v>LLD</v>
          </cell>
          <cell r="AR647" t="str">
            <v>FENWICK LEASE</v>
          </cell>
          <cell r="AS647" t="str">
            <v>FENWICK LEASE</v>
          </cell>
          <cell r="AT647" t="str">
            <v>2019LICH51</v>
          </cell>
          <cell r="AU647" t="str">
            <v>001649326-00</v>
          </cell>
          <cell r="AV647" t="str">
            <v>OUI</v>
          </cell>
          <cell r="AW647" t="str">
            <v>SIG</v>
          </cell>
          <cell r="AX647">
            <v>61092</v>
          </cell>
          <cell r="AY647" t="str">
            <v>AV1</v>
          </cell>
          <cell r="AZ647" t="str">
            <v>MUTA INTERNE</v>
          </cell>
          <cell r="BA647">
            <v>84</v>
          </cell>
          <cell r="BB647" t="str">
            <v>NON</v>
          </cell>
          <cell r="BC647" t="str">
            <v>OUI</v>
          </cell>
          <cell r="BD647" t="str">
            <v>PREVENTIF ET CURATIF</v>
          </cell>
          <cell r="BE647" t="str">
            <v>NON</v>
          </cell>
          <cell r="BF647" t="str">
            <v>OUI</v>
          </cell>
          <cell r="BG647">
            <v>484.69</v>
          </cell>
          <cell r="BH647">
            <v>395.02</v>
          </cell>
          <cell r="BI647">
            <v>89.67</v>
          </cell>
          <cell r="BN647">
            <v>484.69</v>
          </cell>
          <cell r="BO647">
            <v>2.2799999999999998</v>
          </cell>
          <cell r="BP647" t="str">
            <v>FORFAIT</v>
          </cell>
          <cell r="BQ647">
            <v>67</v>
          </cell>
          <cell r="BR647">
            <v>7.2341791044776116</v>
          </cell>
          <cell r="BU647">
            <v>500</v>
          </cell>
          <cell r="BW647">
            <v>511</v>
          </cell>
          <cell r="BX647" t="str">
            <v>INT</v>
          </cell>
          <cell r="CP647" t="str">
            <v>RC</v>
          </cell>
          <cell r="DF647">
            <v>44561</v>
          </cell>
          <cell r="DG647">
            <v>2021</v>
          </cell>
          <cell r="DH647">
            <v>400</v>
          </cell>
          <cell r="DI647">
            <v>175</v>
          </cell>
          <cell r="DK647">
            <v>575</v>
          </cell>
          <cell r="DS647">
            <v>44110</v>
          </cell>
          <cell r="DT647">
            <v>44292</v>
          </cell>
          <cell r="DV647">
            <v>46.454545454545453</v>
          </cell>
          <cell r="DW647">
            <v>557.4545454545455</v>
          </cell>
          <cell r="DX647">
            <v>3902.1818181818185</v>
          </cell>
        </row>
        <row r="648">
          <cell r="C648">
            <v>54059</v>
          </cell>
          <cell r="D648" t="str">
            <v>MATERIEL</v>
          </cell>
          <cell r="E648" t="str">
            <v>ACTIF</v>
          </cell>
          <cell r="H648" t="str">
            <v>LITT</v>
          </cell>
          <cell r="I648" t="str">
            <v>BORDEAUX</v>
          </cell>
          <cell r="J648" t="str">
            <v>OUEST</v>
          </cell>
          <cell r="K648" t="str">
            <v>L54</v>
          </cell>
          <cell r="P648" t="str">
            <v>BAL</v>
          </cell>
          <cell r="Q648" t="str">
            <v>BALEAD130R</v>
          </cell>
          <cell r="R648" t="str">
            <v>LOIRE OCEAN MANUTENTION</v>
          </cell>
          <cell r="S648" t="str">
            <v>LEADERCLEAN</v>
          </cell>
          <cell r="T648" t="str">
            <v>ELECTRIQUE</v>
          </cell>
          <cell r="AD648">
            <v>44153</v>
          </cell>
          <cell r="AE648">
            <v>44236</v>
          </cell>
          <cell r="AF648">
            <v>44237</v>
          </cell>
          <cell r="AG648">
            <v>44256</v>
          </cell>
          <cell r="AI648">
            <v>46081</v>
          </cell>
          <cell r="AJ648">
            <v>46054</v>
          </cell>
          <cell r="AK648">
            <v>2026</v>
          </cell>
          <cell r="AL648">
            <v>3</v>
          </cell>
          <cell r="AM648">
            <v>45899</v>
          </cell>
          <cell r="AQ648" t="str">
            <v>LLD</v>
          </cell>
          <cell r="AR648" t="str">
            <v>LOIRE OCEAN MANUTENTION</v>
          </cell>
          <cell r="AS648" t="str">
            <v>LOIRE OCEAN MANUTENTION</v>
          </cell>
          <cell r="AU648" t="str">
            <v>HS00004229</v>
          </cell>
          <cell r="AV648" t="str">
            <v>NON</v>
          </cell>
          <cell r="AX648">
            <v>8414</v>
          </cell>
          <cell r="AY648" t="str">
            <v>CTR</v>
          </cell>
          <cell r="BA648">
            <v>60</v>
          </cell>
          <cell r="BB648" t="str">
            <v>NON</v>
          </cell>
          <cell r="BC648" t="str">
            <v>NON</v>
          </cell>
          <cell r="BD648" t="str">
            <v>NON</v>
          </cell>
          <cell r="BE648" t="str">
            <v>NON</v>
          </cell>
          <cell r="BF648" t="str">
            <v>NON</v>
          </cell>
          <cell r="BG648">
            <v>162</v>
          </cell>
          <cell r="BH648">
            <v>162</v>
          </cell>
          <cell r="BW648">
            <v>0</v>
          </cell>
          <cell r="CP648" t="str">
            <v>NON</v>
          </cell>
          <cell r="DT648" t="str">
            <v/>
          </cell>
          <cell r="DX648">
            <v>0</v>
          </cell>
        </row>
        <row r="649">
          <cell r="C649" t="str">
            <v>H2X392B00461</v>
          </cell>
          <cell r="D649" t="str">
            <v>MATERIEL</v>
          </cell>
          <cell r="E649" t="str">
            <v>INACTIF</v>
          </cell>
          <cell r="F649" t="str">
            <v/>
          </cell>
          <cell r="G649" t="str">
            <v/>
          </cell>
          <cell r="H649" t="str">
            <v>LITT</v>
          </cell>
          <cell r="I649" t="str">
            <v>CAEN</v>
          </cell>
          <cell r="J649" t="str">
            <v>NORMANDIE NORD</v>
          </cell>
          <cell r="K649" t="str">
            <v>L41</v>
          </cell>
          <cell r="L649" t="str">
            <v>SUPPRESSION</v>
          </cell>
          <cell r="M649">
            <v>2017</v>
          </cell>
          <cell r="N649" t="str">
            <v>SUPPRESSION</v>
          </cell>
          <cell r="O649" t="str">
            <v>08.DOSSIER CLOT</v>
          </cell>
          <cell r="P649" t="str">
            <v>CHA</v>
          </cell>
          <cell r="R649" t="str">
            <v>FENWICK</v>
          </cell>
          <cell r="S649" t="str">
            <v>H25T</v>
          </cell>
          <cell r="T649" t="str">
            <v>GAZ</v>
          </cell>
          <cell r="V649" t="str">
            <v/>
          </cell>
          <cell r="W649" t="str">
            <v/>
          </cell>
          <cell r="X649">
            <v>2.5</v>
          </cell>
          <cell r="AD649">
            <v>40695</v>
          </cell>
          <cell r="AE649">
            <v>40694</v>
          </cell>
          <cell r="AG649">
            <v>40695</v>
          </cell>
          <cell r="AI649">
            <v>42886</v>
          </cell>
          <cell r="AJ649">
            <v>42856</v>
          </cell>
          <cell r="AK649">
            <v>2017</v>
          </cell>
          <cell r="AL649">
            <v>1</v>
          </cell>
          <cell r="AM649">
            <v>42766</v>
          </cell>
          <cell r="AN649">
            <v>42614</v>
          </cell>
          <cell r="AO649">
            <v>0</v>
          </cell>
          <cell r="AP649">
            <v>42902</v>
          </cell>
          <cell r="AQ649" t="str">
            <v>LLD</v>
          </cell>
          <cell r="AR649" t="str">
            <v>NORMANDIE MANUTENTION</v>
          </cell>
          <cell r="AS649" t="str">
            <v>NORMANDIE MANUTENTION</v>
          </cell>
          <cell r="AT649" t="str">
            <v/>
          </cell>
          <cell r="AU649" t="str">
            <v>CN 7228</v>
          </cell>
          <cell r="AV649" t="str">
            <v>OUI</v>
          </cell>
          <cell r="AW649" t="str">
            <v>1ER JUIN</v>
          </cell>
          <cell r="AX649">
            <v>48457</v>
          </cell>
          <cell r="AY649" t="str">
            <v>CTR</v>
          </cell>
          <cell r="AZ649" t="str">
            <v/>
          </cell>
          <cell r="BA649">
            <v>72</v>
          </cell>
          <cell r="BB649" t="str">
            <v>NON</v>
          </cell>
          <cell r="BC649" t="str">
            <v>NON</v>
          </cell>
          <cell r="BD649" t="str">
            <v>PREVENTIF</v>
          </cell>
          <cell r="BE649" t="str">
            <v>NON</v>
          </cell>
          <cell r="BF649" t="str">
            <v>OUI</v>
          </cell>
          <cell r="BG649">
            <v>700.64</v>
          </cell>
          <cell r="BH649">
            <v>700.64</v>
          </cell>
          <cell r="BI649">
            <v>0</v>
          </cell>
          <cell r="BN649">
            <v>672.2</v>
          </cell>
          <cell r="BO649">
            <v>2.6</v>
          </cell>
          <cell r="BP649" t="str">
            <v>FORFAIT</v>
          </cell>
          <cell r="BQ649">
            <v>108</v>
          </cell>
          <cell r="BR649">
            <v>6.4874074074074075</v>
          </cell>
          <cell r="BU649">
            <v>1296</v>
          </cell>
          <cell r="BW649">
            <v>3328</v>
          </cell>
          <cell r="BX649" t="str">
            <v>INT</v>
          </cell>
          <cell r="CP649" t="str">
            <v>NON</v>
          </cell>
          <cell r="DS649">
            <v>42836</v>
          </cell>
          <cell r="DT649">
            <v>43019</v>
          </cell>
          <cell r="DV649">
            <v>55.466666666666669</v>
          </cell>
          <cell r="DW649">
            <v>665.6</v>
          </cell>
          <cell r="DX649">
            <v>4659.2</v>
          </cell>
        </row>
        <row r="650">
          <cell r="C650" t="str">
            <v>H2X392G00499</v>
          </cell>
          <cell r="D650" t="str">
            <v>MATERIEL</v>
          </cell>
          <cell r="E650" t="str">
            <v>ACTIF</v>
          </cell>
          <cell r="F650" t="str">
            <v/>
          </cell>
          <cell r="G650" t="str">
            <v>BRUIT FREIN 1.2021</v>
          </cell>
          <cell r="H650" t="str">
            <v>LITT</v>
          </cell>
          <cell r="I650" t="str">
            <v>CAEN</v>
          </cell>
          <cell r="J650" t="str">
            <v>NORMANDIE NORD</v>
          </cell>
          <cell r="K650" t="str">
            <v>L41</v>
          </cell>
          <cell r="L650" t="str">
            <v/>
          </cell>
          <cell r="M650" t="str">
            <v/>
          </cell>
          <cell r="O650" t="str">
            <v/>
          </cell>
          <cell r="P650" t="str">
            <v>CHA</v>
          </cell>
          <cell r="Q650" t="str">
            <v>FRONTAL TRIPLEX</v>
          </cell>
          <cell r="R650" t="str">
            <v>FENWICK</v>
          </cell>
          <cell r="S650" t="str">
            <v>H25T</v>
          </cell>
          <cell r="T650" t="str">
            <v>GAZ</v>
          </cell>
          <cell r="V650" t="str">
            <v>POSITIONNEUR</v>
          </cell>
          <cell r="W650" t="str">
            <v/>
          </cell>
          <cell r="X650">
            <v>2.5</v>
          </cell>
          <cell r="AB650" t="str">
            <v>4715 mm</v>
          </cell>
          <cell r="AD650">
            <v>42522</v>
          </cell>
          <cell r="AE650">
            <v>42520</v>
          </cell>
          <cell r="AG650">
            <v>42522</v>
          </cell>
          <cell r="AI650">
            <v>45077</v>
          </cell>
          <cell r="AJ650">
            <v>45047</v>
          </cell>
          <cell r="AK650">
            <v>2023</v>
          </cell>
          <cell r="AL650">
            <v>3</v>
          </cell>
          <cell r="AM650">
            <v>44898</v>
          </cell>
          <cell r="AO650">
            <v>12</v>
          </cell>
          <cell r="AQ650" t="str">
            <v>LLD</v>
          </cell>
          <cell r="AR650" t="str">
            <v>FENWICK LEASE</v>
          </cell>
          <cell r="AS650" t="str">
            <v>FENWICK LEASE</v>
          </cell>
          <cell r="AT650" t="str">
            <v/>
          </cell>
          <cell r="AU650" t="str">
            <v>001352907-00</v>
          </cell>
          <cell r="AV650" t="str">
            <v>OUI</v>
          </cell>
          <cell r="AW650" t="str">
            <v>SIG</v>
          </cell>
          <cell r="AX650">
            <v>61814</v>
          </cell>
          <cell r="AY650" t="str">
            <v>CTR</v>
          </cell>
          <cell r="AZ650" t="str">
            <v/>
          </cell>
          <cell r="BA650">
            <v>84</v>
          </cell>
          <cell r="BB650" t="str">
            <v>NON</v>
          </cell>
          <cell r="BC650" t="str">
            <v>OUI</v>
          </cell>
          <cell r="BD650" t="str">
            <v>PREVENTIF ET CURATIF</v>
          </cell>
          <cell r="BE650" t="str">
            <v>NON</v>
          </cell>
          <cell r="BF650" t="str">
            <v>OUI</v>
          </cell>
          <cell r="BG650">
            <v>544.9</v>
          </cell>
          <cell r="BH650">
            <v>349.25</v>
          </cell>
          <cell r="BI650">
            <v>195.65</v>
          </cell>
          <cell r="BN650">
            <v>544.9</v>
          </cell>
          <cell r="BO650">
            <v>5.07</v>
          </cell>
          <cell r="BP650" t="str">
            <v>FORFAIT</v>
          </cell>
          <cell r="BQ650">
            <v>83</v>
          </cell>
          <cell r="BR650">
            <v>6.565060240963855</v>
          </cell>
          <cell r="BU650">
            <v>1000</v>
          </cell>
          <cell r="BV650">
            <v>7000</v>
          </cell>
          <cell r="BW650">
            <v>6083</v>
          </cell>
          <cell r="BX650" t="str">
            <v>INT</v>
          </cell>
          <cell r="CP650" t="str">
            <v>RC</v>
          </cell>
          <cell r="DS650">
            <v>44141</v>
          </cell>
          <cell r="DT650">
            <v>44322</v>
          </cell>
          <cell r="DV650">
            <v>114.77358490566037</v>
          </cell>
          <cell r="DW650">
            <v>1377.2830188679245</v>
          </cell>
          <cell r="DX650">
            <v>9640.9811320754707</v>
          </cell>
        </row>
        <row r="651">
          <cell r="C651" t="str">
            <v>H2X392G00521</v>
          </cell>
          <cell r="D651" t="str">
            <v>MATERIEL</v>
          </cell>
          <cell r="E651" t="str">
            <v>ACTIF</v>
          </cell>
          <cell r="F651" t="str">
            <v/>
          </cell>
          <cell r="G651" t="str">
            <v/>
          </cell>
          <cell r="H651" t="str">
            <v>LITT</v>
          </cell>
          <cell r="I651" t="str">
            <v>CAEN</v>
          </cell>
          <cell r="J651" t="str">
            <v>NORMANDIE NORD</v>
          </cell>
          <cell r="K651" t="str">
            <v>L41</v>
          </cell>
          <cell r="L651" t="str">
            <v/>
          </cell>
          <cell r="M651" t="str">
            <v/>
          </cell>
          <cell r="O651" t="str">
            <v/>
          </cell>
          <cell r="P651" t="str">
            <v>CHA</v>
          </cell>
          <cell r="Q651" t="str">
            <v>FRONTAL TRIPLEX</v>
          </cell>
          <cell r="R651" t="str">
            <v>FENWICK</v>
          </cell>
          <cell r="S651" t="str">
            <v>H25T</v>
          </cell>
          <cell r="T651" t="str">
            <v>GAZ</v>
          </cell>
          <cell r="V651" t="str">
            <v>POSITIONNEUR</v>
          </cell>
          <cell r="W651" t="str">
            <v/>
          </cell>
          <cell r="X651">
            <v>2.5</v>
          </cell>
          <cell r="AD651">
            <v>42644</v>
          </cell>
          <cell r="AE651">
            <v>42650</v>
          </cell>
          <cell r="AG651">
            <v>42644</v>
          </cell>
          <cell r="AI651">
            <v>45199</v>
          </cell>
          <cell r="AJ651">
            <v>45170</v>
          </cell>
          <cell r="AK651">
            <v>2023</v>
          </cell>
          <cell r="AL651">
            <v>3</v>
          </cell>
          <cell r="AM651">
            <v>45017</v>
          </cell>
          <cell r="AO651">
            <v>12</v>
          </cell>
          <cell r="AQ651" t="str">
            <v>LLD</v>
          </cell>
          <cell r="AR651" t="str">
            <v>FENWICK LEASE</v>
          </cell>
          <cell r="AS651" t="str">
            <v>FENWICK LEASE</v>
          </cell>
          <cell r="AT651" t="str">
            <v/>
          </cell>
          <cell r="AU651" t="str">
            <v>001352906-00</v>
          </cell>
          <cell r="AV651" t="str">
            <v>OUI</v>
          </cell>
          <cell r="AW651" t="str">
            <v>SIG</v>
          </cell>
          <cell r="AX651">
            <v>60763</v>
          </cell>
          <cell r="AY651" t="str">
            <v>CTR</v>
          </cell>
          <cell r="AZ651" t="str">
            <v/>
          </cell>
          <cell r="BA651">
            <v>84</v>
          </cell>
          <cell r="BB651" t="str">
            <v>NON</v>
          </cell>
          <cell r="BC651" t="str">
            <v>OUI</v>
          </cell>
          <cell r="BD651" t="str">
            <v>PREVENTIF ET CURATIF</v>
          </cell>
          <cell r="BE651" t="str">
            <v>NON</v>
          </cell>
          <cell r="BF651" t="str">
            <v>OUI</v>
          </cell>
          <cell r="BG651">
            <v>544.9</v>
          </cell>
          <cell r="BH651">
            <v>349.25</v>
          </cell>
          <cell r="BI651">
            <v>195.65</v>
          </cell>
          <cell r="BN651">
            <v>544.9</v>
          </cell>
          <cell r="BO651">
            <v>5.07</v>
          </cell>
          <cell r="BP651" t="str">
            <v>FORFAIT</v>
          </cell>
          <cell r="BQ651">
            <v>83</v>
          </cell>
          <cell r="BR651">
            <v>6.565060240963855</v>
          </cell>
          <cell r="BU651">
            <v>1000</v>
          </cell>
          <cell r="BV651">
            <v>7000</v>
          </cell>
          <cell r="BW651">
            <v>4664</v>
          </cell>
          <cell r="BX651" t="str">
            <v>INT</v>
          </cell>
          <cell r="CP651" t="str">
            <v>RC</v>
          </cell>
          <cell r="DS651">
            <v>44141</v>
          </cell>
          <cell r="DT651">
            <v>44322</v>
          </cell>
          <cell r="DV651">
            <v>95.183673469387756</v>
          </cell>
          <cell r="DW651">
            <v>1142.204081632653</v>
          </cell>
          <cell r="DX651">
            <v>7995.4285714285706</v>
          </cell>
        </row>
        <row r="652">
          <cell r="C652" t="str">
            <v>H2X392W03369</v>
          </cell>
          <cell r="D652" t="str">
            <v>MATERIEL</v>
          </cell>
          <cell r="E652" t="str">
            <v>INACTIF</v>
          </cell>
          <cell r="F652" t="str">
            <v/>
          </cell>
          <cell r="G652" t="str">
            <v/>
          </cell>
          <cell r="H652" t="str">
            <v>LITT</v>
          </cell>
          <cell r="I652" t="str">
            <v>CAEN</v>
          </cell>
          <cell r="J652" t="str">
            <v>NORMANDIE NORD</v>
          </cell>
          <cell r="K652" t="str">
            <v>L41</v>
          </cell>
          <cell r="L652" t="str">
            <v/>
          </cell>
          <cell r="M652" t="str">
            <v/>
          </cell>
          <cell r="O652" t="str">
            <v/>
          </cell>
          <cell r="P652" t="str">
            <v>CHA</v>
          </cell>
          <cell r="R652" t="str">
            <v>FENWICK</v>
          </cell>
          <cell r="S652" t="str">
            <v>H25T</v>
          </cell>
          <cell r="T652" t="str">
            <v>GAZ</v>
          </cell>
          <cell r="V652" t="str">
            <v/>
          </cell>
          <cell r="W652" t="str">
            <v/>
          </cell>
          <cell r="X652">
            <v>2.5</v>
          </cell>
          <cell r="AD652">
            <v>39820</v>
          </cell>
          <cell r="AE652">
            <v>39820</v>
          </cell>
          <cell r="AG652">
            <v>39820</v>
          </cell>
          <cell r="AI652">
            <v>42010</v>
          </cell>
          <cell r="AJ652">
            <v>42005</v>
          </cell>
          <cell r="AK652">
            <v>2015</v>
          </cell>
          <cell r="AL652">
            <v>3</v>
          </cell>
          <cell r="AM652">
            <v>41828</v>
          </cell>
          <cell r="AN652">
            <v>42072</v>
          </cell>
          <cell r="AO652">
            <v>0</v>
          </cell>
          <cell r="AP652">
            <v>42520</v>
          </cell>
          <cell r="AQ652" t="str">
            <v>LLD</v>
          </cell>
          <cell r="AR652" t="str">
            <v>NORMANDIE MANUTENTION</v>
          </cell>
          <cell r="AS652" t="str">
            <v>NORMANDIE MANUTENTION</v>
          </cell>
          <cell r="AT652" t="str">
            <v/>
          </cell>
          <cell r="AU652" t="str">
            <v>CN 5770</v>
          </cell>
          <cell r="AV652" t="str">
            <v>OUI</v>
          </cell>
          <cell r="AW652" t="str">
            <v>DATE ANNIVERSAIRE</v>
          </cell>
          <cell r="AX652">
            <v>43235</v>
          </cell>
          <cell r="AY652" t="str">
            <v>CTR</v>
          </cell>
          <cell r="AZ652" t="str">
            <v/>
          </cell>
          <cell r="BA652">
            <v>88</v>
          </cell>
          <cell r="BB652" t="str">
            <v>NON</v>
          </cell>
          <cell r="BC652" t="str">
            <v>NON</v>
          </cell>
          <cell r="BD652" t="str">
            <v>PREVENTIF</v>
          </cell>
          <cell r="BE652" t="str">
            <v/>
          </cell>
          <cell r="BF652" t="str">
            <v>OUI</v>
          </cell>
          <cell r="BG652">
            <v>629.62</v>
          </cell>
          <cell r="BH652">
            <v>457</v>
          </cell>
          <cell r="BI652">
            <v>172.62</v>
          </cell>
          <cell r="BN652">
            <v>645</v>
          </cell>
          <cell r="BO652">
            <v>2.6</v>
          </cell>
          <cell r="BP652" t="str">
            <v>FORFAIT</v>
          </cell>
          <cell r="BQ652">
            <v>65</v>
          </cell>
          <cell r="BR652">
            <v>9.686461538461538</v>
          </cell>
          <cell r="BU652">
            <v>780</v>
          </cell>
          <cell r="BX652" t="str">
            <v>INT</v>
          </cell>
          <cell r="CP652" t="str">
            <v>NON</v>
          </cell>
          <cell r="DT652" t="str">
            <v/>
          </cell>
          <cell r="DX652">
            <v>0</v>
          </cell>
        </row>
        <row r="653">
          <cell r="C653" t="str">
            <v>H2X392Z00203</v>
          </cell>
          <cell r="D653" t="str">
            <v>MATERIEL</v>
          </cell>
          <cell r="E653" t="str">
            <v>INACTIF</v>
          </cell>
          <cell r="F653" t="str">
            <v/>
          </cell>
          <cell r="G653" t="str">
            <v/>
          </cell>
          <cell r="H653" t="str">
            <v>LITT</v>
          </cell>
          <cell r="I653" t="str">
            <v>CAEN</v>
          </cell>
          <cell r="J653" t="str">
            <v>NORMANDIE NORD</v>
          </cell>
          <cell r="K653" t="str">
            <v>L41</v>
          </cell>
          <cell r="L653" t="str">
            <v/>
          </cell>
          <cell r="M653" t="str">
            <v/>
          </cell>
          <cell r="O653" t="str">
            <v/>
          </cell>
          <cell r="P653" t="str">
            <v>CHA</v>
          </cell>
          <cell r="R653" t="str">
            <v>FENWICK</v>
          </cell>
          <cell r="S653" t="str">
            <v>H25T</v>
          </cell>
          <cell r="T653" t="str">
            <v>GAZ</v>
          </cell>
          <cell r="V653" t="str">
            <v/>
          </cell>
          <cell r="W653" t="str">
            <v/>
          </cell>
          <cell r="X653">
            <v>2.5</v>
          </cell>
          <cell r="AD653">
            <v>39876</v>
          </cell>
          <cell r="AE653">
            <v>39876</v>
          </cell>
          <cell r="AG653">
            <v>39876</v>
          </cell>
          <cell r="AI653">
            <v>42066</v>
          </cell>
          <cell r="AJ653">
            <v>42064</v>
          </cell>
          <cell r="AK653">
            <v>2015</v>
          </cell>
          <cell r="AL653">
            <v>3</v>
          </cell>
          <cell r="AM653">
            <v>41886</v>
          </cell>
          <cell r="AN653">
            <v>42072</v>
          </cell>
          <cell r="AO653">
            <v>0</v>
          </cell>
          <cell r="AP653">
            <v>42650</v>
          </cell>
          <cell r="AQ653" t="str">
            <v>LLD</v>
          </cell>
          <cell r="AR653" t="str">
            <v>APROLIS</v>
          </cell>
          <cell r="AS653" t="str">
            <v>NORMANDIE MANUTENTION</v>
          </cell>
          <cell r="AT653" t="str">
            <v/>
          </cell>
          <cell r="AU653" t="str">
            <v>CN 5943</v>
          </cell>
          <cell r="AV653" t="str">
            <v>OUI</v>
          </cell>
          <cell r="AW653" t="str">
            <v>1ER JANVIER</v>
          </cell>
          <cell r="AX653">
            <v>43235</v>
          </cell>
          <cell r="AY653" t="str">
            <v>CTR</v>
          </cell>
          <cell r="AZ653" t="str">
            <v/>
          </cell>
          <cell r="BA653">
            <v>86</v>
          </cell>
          <cell r="BB653" t="str">
            <v>NON</v>
          </cell>
          <cell r="BC653" t="str">
            <v>NON</v>
          </cell>
          <cell r="BD653" t="str">
            <v>PREVENTIF</v>
          </cell>
          <cell r="BE653" t="str">
            <v>NON</v>
          </cell>
          <cell r="BF653" t="str">
            <v>OUI</v>
          </cell>
          <cell r="BG653">
            <v>712.09</v>
          </cell>
          <cell r="BH653">
            <v>457</v>
          </cell>
          <cell r="BI653">
            <v>255.09</v>
          </cell>
          <cell r="BN653">
            <v>584</v>
          </cell>
          <cell r="BO653">
            <v>2.6</v>
          </cell>
          <cell r="BP653" t="str">
            <v>FORFAIT</v>
          </cell>
          <cell r="BQ653">
            <v>108</v>
          </cell>
          <cell r="BR653">
            <v>6.593425925925926</v>
          </cell>
          <cell r="BU653">
            <v>1296</v>
          </cell>
          <cell r="BX653" t="str">
            <v>INT</v>
          </cell>
          <cell r="CP653" t="str">
            <v>NON</v>
          </cell>
          <cell r="DT653" t="str">
            <v/>
          </cell>
          <cell r="DX653">
            <v>0</v>
          </cell>
        </row>
        <row r="654">
          <cell r="C654" t="str">
            <v>H2X392E01868</v>
          </cell>
          <cell r="D654" t="str">
            <v>MATERIEL</v>
          </cell>
          <cell r="E654" t="str">
            <v>ACTIF</v>
          </cell>
          <cell r="F654" t="str">
            <v/>
          </cell>
          <cell r="G654" t="str">
            <v>AGENCE A RELOCALISER EN 2021?</v>
          </cell>
          <cell r="H654" t="str">
            <v>LITT</v>
          </cell>
          <cell r="I654" t="str">
            <v>CALAIS</v>
          </cell>
          <cell r="J654" t="str">
            <v>NORMANDIE NORD</v>
          </cell>
          <cell r="K654" t="str">
            <v>L77</v>
          </cell>
          <cell r="L654" t="str">
            <v>RENOUVELLEMENT</v>
          </cell>
          <cell r="M654">
            <v>2021</v>
          </cell>
          <cell r="N654" t="str">
            <v>RENOUVELLEMENT</v>
          </cell>
          <cell r="O654" t="str">
            <v/>
          </cell>
          <cell r="P654" t="str">
            <v>CHA</v>
          </cell>
          <cell r="Q654" t="str">
            <v>FRONTAL STANDARD</v>
          </cell>
          <cell r="R654" t="str">
            <v>FENWICK</v>
          </cell>
          <cell r="S654" t="str">
            <v>H25T</v>
          </cell>
          <cell r="T654" t="str">
            <v>GAZ</v>
          </cell>
          <cell r="V654" t="str">
            <v>POSITIONNEUR</v>
          </cell>
          <cell r="W654" t="str">
            <v/>
          </cell>
          <cell r="X654">
            <v>2.5</v>
          </cell>
          <cell r="AB654" t="str">
            <v>4550 mm</v>
          </cell>
          <cell r="AD654">
            <v>41913</v>
          </cell>
          <cell r="AE654">
            <v>41921</v>
          </cell>
          <cell r="AG654">
            <v>41913</v>
          </cell>
          <cell r="AI654">
            <v>44469</v>
          </cell>
          <cell r="AJ654">
            <v>44440</v>
          </cell>
          <cell r="AK654">
            <v>2021</v>
          </cell>
          <cell r="AL654">
            <v>3</v>
          </cell>
          <cell r="AM654">
            <v>44287</v>
          </cell>
          <cell r="AN654">
            <v>44084</v>
          </cell>
          <cell r="AO654">
            <v>12</v>
          </cell>
          <cell r="AQ654" t="str">
            <v>LLD</v>
          </cell>
          <cell r="AR654" t="str">
            <v>FENWICK LEASE</v>
          </cell>
          <cell r="AS654" t="str">
            <v>FENWICK LEASE</v>
          </cell>
          <cell r="AT654" t="str">
            <v>2014LI26</v>
          </cell>
          <cell r="AU654" t="str">
            <v>001176912-00</v>
          </cell>
          <cell r="AV654" t="str">
            <v>OUI</v>
          </cell>
          <cell r="AW654" t="str">
            <v>1ER JANVIER</v>
          </cell>
          <cell r="AX654">
            <v>55889</v>
          </cell>
          <cell r="AY654" t="str">
            <v>CTR</v>
          </cell>
          <cell r="AZ654" t="str">
            <v/>
          </cell>
          <cell r="BA654">
            <v>84</v>
          </cell>
          <cell r="BB654" t="str">
            <v>NON</v>
          </cell>
          <cell r="BC654" t="str">
            <v>OUI</v>
          </cell>
          <cell r="BD654" t="str">
            <v>PREVENTIF ET CURATIF</v>
          </cell>
          <cell r="BE654" t="str">
            <v>NON</v>
          </cell>
          <cell r="BF654" t="str">
            <v>OUI</v>
          </cell>
          <cell r="BG654">
            <v>480.37</v>
          </cell>
          <cell r="BH654">
            <v>314</v>
          </cell>
          <cell r="BI654">
            <v>166.37</v>
          </cell>
          <cell r="BN654">
            <v>476</v>
          </cell>
          <cell r="BO654">
            <v>4.37</v>
          </cell>
          <cell r="BP654" t="str">
            <v>FORFAIT</v>
          </cell>
          <cell r="BQ654">
            <v>67</v>
          </cell>
          <cell r="BR654">
            <v>7.1697014925373139</v>
          </cell>
          <cell r="BU654">
            <v>800</v>
          </cell>
          <cell r="BV654">
            <v>5600</v>
          </cell>
          <cell r="BW654">
            <v>3493</v>
          </cell>
          <cell r="BX654" t="str">
            <v>INT</v>
          </cell>
          <cell r="CP654" t="str">
            <v>RC</v>
          </cell>
          <cell r="DF654">
            <v>44469</v>
          </cell>
          <cell r="DG654">
            <v>2021</v>
          </cell>
          <cell r="DH654">
            <v>350</v>
          </cell>
          <cell r="DI654">
            <v>175</v>
          </cell>
          <cell r="DK654">
            <v>525</v>
          </cell>
          <cell r="DS654">
            <v>44098</v>
          </cell>
          <cell r="DT654">
            <v>44279</v>
          </cell>
          <cell r="DV654">
            <v>48.513888888888886</v>
          </cell>
          <cell r="DW654">
            <v>582.16666666666663</v>
          </cell>
          <cell r="DX654">
            <v>4075.1666666666665</v>
          </cell>
        </row>
        <row r="655">
          <cell r="C655" t="str">
            <v>90383053</v>
          </cell>
          <cell r="D655" t="str">
            <v>MATERIEL</v>
          </cell>
          <cell r="E655" t="str">
            <v>INACTIF</v>
          </cell>
          <cell r="F655" t="str">
            <v/>
          </cell>
          <cell r="G655" t="str">
            <v/>
          </cell>
          <cell r="H655" t="str">
            <v>LITT</v>
          </cell>
          <cell r="I655" t="str">
            <v>COIGNIERES</v>
          </cell>
          <cell r="J655" t="str">
            <v>SUPPLY CHAIN</v>
          </cell>
          <cell r="K655" t="str">
            <v>L9X</v>
          </cell>
          <cell r="L655" t="str">
            <v/>
          </cell>
          <cell r="M655" t="str">
            <v/>
          </cell>
          <cell r="O655" t="str">
            <v/>
          </cell>
          <cell r="P655" t="str">
            <v>GER</v>
          </cell>
          <cell r="R655" t="str">
            <v>JUNGHEINRICH</v>
          </cell>
          <cell r="S655" t="str">
            <v>EJC 112</v>
          </cell>
          <cell r="T655" t="str">
            <v>ELECTRIQUE</v>
          </cell>
          <cell r="V655" t="str">
            <v/>
          </cell>
          <cell r="W655" t="str">
            <v/>
          </cell>
          <cell r="X655">
            <v>0</v>
          </cell>
          <cell r="AD655">
            <v>40634</v>
          </cell>
          <cell r="AE655">
            <v>40634</v>
          </cell>
          <cell r="AG655">
            <v>40634</v>
          </cell>
          <cell r="AI655">
            <v>42460</v>
          </cell>
          <cell r="AJ655">
            <v>42430</v>
          </cell>
          <cell r="AK655">
            <v>2016</v>
          </cell>
          <cell r="AL655">
            <v>3</v>
          </cell>
          <cell r="AM655">
            <v>42279</v>
          </cell>
          <cell r="AN655">
            <v>42072</v>
          </cell>
          <cell r="AO655">
            <v>12</v>
          </cell>
          <cell r="AP655">
            <v>42464</v>
          </cell>
          <cell r="AQ655" t="str">
            <v>LLD</v>
          </cell>
          <cell r="AR655" t="str">
            <v>JUNGHEINRICH</v>
          </cell>
          <cell r="AS655" t="str">
            <v>JUNGHEINRICH</v>
          </cell>
          <cell r="AT655" t="str">
            <v/>
          </cell>
          <cell r="AU655">
            <v>2550023967</v>
          </cell>
          <cell r="AV655" t="str">
            <v>OUI</v>
          </cell>
          <cell r="AW655" t="str">
            <v>1ER JANVIER</v>
          </cell>
          <cell r="AX655">
            <v>23560</v>
          </cell>
          <cell r="AY655" t="str">
            <v>CTR</v>
          </cell>
          <cell r="AZ655" t="str">
            <v/>
          </cell>
          <cell r="BA655">
            <v>60</v>
          </cell>
          <cell r="BB655" t="str">
            <v>NON</v>
          </cell>
          <cell r="BC655" t="str">
            <v/>
          </cell>
          <cell r="BD655" t="str">
            <v>PREVENTIF</v>
          </cell>
          <cell r="BE655" t="str">
            <v/>
          </cell>
          <cell r="BF655" t="str">
            <v>A REMPLIR</v>
          </cell>
          <cell r="BG655">
            <v>230.29</v>
          </cell>
          <cell r="BH655">
            <v>137.24</v>
          </cell>
          <cell r="BI655">
            <v>93.05</v>
          </cell>
          <cell r="BN655">
            <v>218.7</v>
          </cell>
          <cell r="BO655">
            <v>0</v>
          </cell>
          <cell r="BP655" t="str">
            <v>FORFAIT</v>
          </cell>
          <cell r="BQ655">
            <v>42</v>
          </cell>
          <cell r="BR655">
            <v>5.4830952380952382</v>
          </cell>
          <cell r="BU655">
            <v>500</v>
          </cell>
          <cell r="BX655" t="str">
            <v>INT</v>
          </cell>
          <cell r="CP655" t="str">
            <v>NON</v>
          </cell>
          <cell r="DT655" t="str">
            <v/>
          </cell>
          <cell r="DX655">
            <v>0</v>
          </cell>
        </row>
        <row r="656">
          <cell r="C656" t="str">
            <v>CT17E53191</v>
          </cell>
          <cell r="D656" t="str">
            <v>MATERIEL</v>
          </cell>
          <cell r="E656" t="str">
            <v>INACTIF</v>
          </cell>
          <cell r="F656" t="str">
            <v/>
          </cell>
          <cell r="H656" t="str">
            <v>LITT</v>
          </cell>
          <cell r="I656" t="str">
            <v>COIGNIERES</v>
          </cell>
          <cell r="J656" t="str">
            <v>SUPPLY CHAIN</v>
          </cell>
          <cell r="K656" t="str">
            <v>L9X</v>
          </cell>
          <cell r="L656" t="str">
            <v>PROLONGATION</v>
          </cell>
          <cell r="M656">
            <v>2021</v>
          </cell>
          <cell r="N656" t="str">
            <v>PROLONGATION</v>
          </cell>
          <cell r="O656" t="str">
            <v>08.DOSSIER CLOT</v>
          </cell>
          <cell r="P656" t="str">
            <v>CHA</v>
          </cell>
          <cell r="Q656" t="str">
            <v>FRONTAL TRIPLEX</v>
          </cell>
          <cell r="R656" t="str">
            <v>CATERPILLAR</v>
          </cell>
          <cell r="S656" t="str">
            <v>GP25N2</v>
          </cell>
          <cell r="T656" t="str">
            <v>GAZ</v>
          </cell>
          <cell r="V656" t="str">
            <v>POSITIONNEUR</v>
          </cell>
          <cell r="X656">
            <v>2.5</v>
          </cell>
          <cell r="AD656">
            <v>41730</v>
          </cell>
          <cell r="AE656">
            <v>41730</v>
          </cell>
          <cell r="AG656">
            <v>41730</v>
          </cell>
          <cell r="AI656">
            <v>44286</v>
          </cell>
          <cell r="AJ656">
            <v>44256</v>
          </cell>
          <cell r="AK656">
            <v>2021</v>
          </cell>
          <cell r="AL656">
            <v>3</v>
          </cell>
          <cell r="AM656">
            <v>44106</v>
          </cell>
          <cell r="AN656">
            <v>44019</v>
          </cell>
          <cell r="AO656">
            <v>6</v>
          </cell>
          <cell r="AQ656" t="str">
            <v>LLD</v>
          </cell>
          <cell r="AR656" t="str">
            <v>APROLIS</v>
          </cell>
          <cell r="AS656" t="str">
            <v>APROLIS</v>
          </cell>
          <cell r="AT656" t="str">
            <v/>
          </cell>
          <cell r="AU656" t="str">
            <v>W0095900</v>
          </cell>
          <cell r="AV656" t="str">
            <v>OUI</v>
          </cell>
          <cell r="AW656" t="str">
            <v>1ER AVRIL</v>
          </cell>
          <cell r="AX656">
            <v>41480.85</v>
          </cell>
          <cell r="AY656" t="str">
            <v>CTR</v>
          </cell>
          <cell r="AZ656" t="str">
            <v/>
          </cell>
          <cell r="BA656">
            <v>84</v>
          </cell>
          <cell r="BB656" t="str">
            <v>NON</v>
          </cell>
          <cell r="BC656" t="str">
            <v>OUI</v>
          </cell>
          <cell r="BD656" t="str">
            <v>PREVENTIF ET CURATIF</v>
          </cell>
          <cell r="BE656" t="str">
            <v>NON</v>
          </cell>
          <cell r="BF656" t="str">
            <v>OUI</v>
          </cell>
          <cell r="BG656">
            <v>520.70000000000005</v>
          </cell>
          <cell r="BH656">
            <v>314</v>
          </cell>
          <cell r="BI656">
            <v>206.7</v>
          </cell>
          <cell r="BN656">
            <v>496.5</v>
          </cell>
          <cell r="BO656">
            <v>8.27</v>
          </cell>
          <cell r="BP656" t="str">
            <v>FORFAIT</v>
          </cell>
          <cell r="BQ656">
            <v>67</v>
          </cell>
          <cell r="BR656">
            <v>7.771641791044777</v>
          </cell>
          <cell r="BU656">
            <v>800</v>
          </cell>
          <cell r="BX656" t="str">
            <v>INT</v>
          </cell>
          <cell r="CP656" t="str">
            <v>NON</v>
          </cell>
          <cell r="DF656">
            <v>44469</v>
          </cell>
          <cell r="DG656">
            <v>2021</v>
          </cell>
          <cell r="DH656">
            <v>350</v>
          </cell>
          <cell r="DI656">
            <v>175</v>
          </cell>
          <cell r="DK656">
            <v>525</v>
          </cell>
          <cell r="DT656" t="str">
            <v/>
          </cell>
          <cell r="DX656">
            <v>0</v>
          </cell>
        </row>
        <row r="657">
          <cell r="C657" t="str">
            <v>CT17E53191</v>
          </cell>
          <cell r="D657" t="str">
            <v>MATERIEL</v>
          </cell>
          <cell r="E657" t="str">
            <v>ACTIF</v>
          </cell>
          <cell r="F657" t="str">
            <v/>
          </cell>
          <cell r="H657" t="str">
            <v>LITT</v>
          </cell>
          <cell r="I657" t="str">
            <v>COIGNIERES</v>
          </cell>
          <cell r="J657" t="str">
            <v>SUPPLY CHAIN</v>
          </cell>
          <cell r="K657" t="str">
            <v>L9X</v>
          </cell>
          <cell r="L657" t="str">
            <v>PROLONGATION</v>
          </cell>
          <cell r="M657">
            <v>2021</v>
          </cell>
          <cell r="N657" t="str">
            <v>PROLONGATION</v>
          </cell>
          <cell r="O657" t="str">
            <v>08.DOSSIER CLOT</v>
          </cell>
          <cell r="P657" t="str">
            <v>CHA</v>
          </cell>
          <cell r="Q657" t="str">
            <v>FRONTAL TRIPLEX</v>
          </cell>
          <cell r="R657" t="str">
            <v>CATERPILLAR</v>
          </cell>
          <cell r="S657" t="str">
            <v>GP25N2</v>
          </cell>
          <cell r="T657" t="str">
            <v>GAZ</v>
          </cell>
          <cell r="V657" t="str">
            <v>POSITIONNEUR</v>
          </cell>
          <cell r="X657">
            <v>2.5</v>
          </cell>
          <cell r="AD657">
            <v>41730</v>
          </cell>
          <cell r="AE657">
            <v>41730</v>
          </cell>
          <cell r="AG657">
            <v>41730</v>
          </cell>
          <cell r="AH657">
            <v>44287</v>
          </cell>
          <cell r="AI657">
            <v>44651</v>
          </cell>
          <cell r="AJ657">
            <v>44621</v>
          </cell>
          <cell r="AK657">
            <v>2022</v>
          </cell>
          <cell r="AL657">
            <v>3</v>
          </cell>
          <cell r="AM657">
            <v>44471</v>
          </cell>
          <cell r="AQ657" t="str">
            <v>LLD</v>
          </cell>
          <cell r="AR657" t="str">
            <v>APROLIS</v>
          </cell>
          <cell r="AS657" t="str">
            <v>APROLIS</v>
          </cell>
          <cell r="AT657" t="str">
            <v/>
          </cell>
          <cell r="AU657" t="str">
            <v>W0095900</v>
          </cell>
          <cell r="AV657" t="str">
            <v>OUI</v>
          </cell>
          <cell r="AW657" t="str">
            <v>1ER AVRIL</v>
          </cell>
          <cell r="AX657">
            <v>41480.85</v>
          </cell>
          <cell r="AY657" t="str">
            <v>AV1</v>
          </cell>
          <cell r="AZ657" t="str">
            <v>PROLONGATION</v>
          </cell>
          <cell r="BA657">
            <v>84</v>
          </cell>
          <cell r="BB657" t="str">
            <v>NON</v>
          </cell>
          <cell r="BC657" t="str">
            <v>OUI</v>
          </cell>
          <cell r="BD657" t="str">
            <v>PREVENTIF ET CURATIF</v>
          </cell>
          <cell r="BE657" t="str">
            <v>NON</v>
          </cell>
          <cell r="BF657" t="str">
            <v>OUI</v>
          </cell>
          <cell r="BG657">
            <v>520.70000000000005</v>
          </cell>
          <cell r="BH657">
            <v>314</v>
          </cell>
          <cell r="BI657">
            <v>206.7</v>
          </cell>
          <cell r="BN657">
            <v>496.5</v>
          </cell>
          <cell r="BO657">
            <v>8.27</v>
          </cell>
          <cell r="BP657" t="str">
            <v>FORFAIT</v>
          </cell>
          <cell r="BQ657">
            <v>67</v>
          </cell>
          <cell r="BR657">
            <v>7.771641791044777</v>
          </cell>
          <cell r="BU657">
            <v>800</v>
          </cell>
          <cell r="BX657" t="str">
            <v>INT</v>
          </cell>
          <cell r="CP657" t="str">
            <v>RC</v>
          </cell>
          <cell r="DF657">
            <v>44469</v>
          </cell>
          <cell r="DG657">
            <v>2021</v>
          </cell>
          <cell r="DH657">
            <v>350</v>
          </cell>
          <cell r="DI657">
            <v>175</v>
          </cell>
          <cell r="DK657">
            <v>525</v>
          </cell>
          <cell r="DT657" t="str">
            <v/>
          </cell>
          <cell r="DX657">
            <v>0</v>
          </cell>
        </row>
        <row r="658">
          <cell r="C658" t="str">
            <v>ET17B65822</v>
          </cell>
          <cell r="D658" t="str">
            <v>MATERIEL</v>
          </cell>
          <cell r="E658" t="str">
            <v>INACTIF</v>
          </cell>
          <cell r="F658" t="str">
            <v/>
          </cell>
          <cell r="G658" t="str">
            <v/>
          </cell>
          <cell r="H658" t="str">
            <v>LITT</v>
          </cell>
          <cell r="I658" t="str">
            <v>COIGNIERES</v>
          </cell>
          <cell r="J658" t="str">
            <v>SUPPLY CHAIN</v>
          </cell>
          <cell r="K658" t="str">
            <v>L9X</v>
          </cell>
          <cell r="L658" t="str">
            <v/>
          </cell>
          <cell r="M658" t="str">
            <v/>
          </cell>
          <cell r="O658" t="str">
            <v/>
          </cell>
          <cell r="P658" t="str">
            <v>CHA</v>
          </cell>
          <cell r="R658" t="str">
            <v>CATERPILLAR</v>
          </cell>
          <cell r="S658" t="str">
            <v>GP25K</v>
          </cell>
          <cell r="T658" t="str">
            <v>GAZ</v>
          </cell>
          <cell r="V658" t="str">
            <v/>
          </cell>
          <cell r="W658" t="str">
            <v/>
          </cell>
          <cell r="X658">
            <v>0</v>
          </cell>
          <cell r="AD658">
            <v>37106</v>
          </cell>
          <cell r="AE658">
            <v>37106</v>
          </cell>
          <cell r="AG658">
            <v>41730</v>
          </cell>
          <cell r="AI658">
            <v>39447</v>
          </cell>
          <cell r="AJ658">
            <v>39417</v>
          </cell>
          <cell r="AK658">
            <v>2007</v>
          </cell>
          <cell r="AL658" t="str">
            <v/>
          </cell>
          <cell r="AM658">
            <v>39357</v>
          </cell>
          <cell r="AO658" t="str">
            <v/>
          </cell>
          <cell r="AP658">
            <v>43100</v>
          </cell>
          <cell r="AQ658" t="str">
            <v>LLD</v>
          </cell>
          <cell r="AR658" t="str">
            <v>APROLIS</v>
          </cell>
          <cell r="AS658" t="str">
            <v>APROLIS</v>
          </cell>
          <cell r="AT658" t="str">
            <v/>
          </cell>
          <cell r="AU658" t="str">
            <v>L53435</v>
          </cell>
          <cell r="AV658" t="str">
            <v/>
          </cell>
          <cell r="AW658" t="str">
            <v/>
          </cell>
          <cell r="AY658" t="str">
            <v>CTR</v>
          </cell>
          <cell r="AZ658" t="str">
            <v/>
          </cell>
          <cell r="BA658" t="str">
            <v/>
          </cell>
          <cell r="BB658" t="str">
            <v>NON</v>
          </cell>
          <cell r="BC658" t="str">
            <v/>
          </cell>
          <cell r="BD658" t="str">
            <v/>
          </cell>
          <cell r="BE658" t="str">
            <v/>
          </cell>
          <cell r="BF658" t="str">
            <v>A REMPLIR</v>
          </cell>
          <cell r="BG658">
            <v>616</v>
          </cell>
          <cell r="BH658">
            <v>616</v>
          </cell>
          <cell r="BI658">
            <v>0</v>
          </cell>
          <cell r="BN658">
            <v>0</v>
          </cell>
          <cell r="BO658">
            <v>0</v>
          </cell>
          <cell r="BP658" t="str">
            <v>FORFAIT</v>
          </cell>
          <cell r="BQ658">
            <v>0</v>
          </cell>
          <cell r="BR658">
            <v>0</v>
          </cell>
          <cell r="BU658">
            <v>0</v>
          </cell>
          <cell r="BX658" t="str">
            <v>INT</v>
          </cell>
          <cell r="CP658" t="str">
            <v>NON</v>
          </cell>
          <cell r="DT658" t="str">
            <v/>
          </cell>
          <cell r="DX658">
            <v>0</v>
          </cell>
        </row>
        <row r="659">
          <cell r="C659" t="str">
            <v>FA20LT80500071</v>
          </cell>
          <cell r="D659" t="str">
            <v>MATERIEL</v>
          </cell>
          <cell r="E659" t="str">
            <v>INACTIF</v>
          </cell>
          <cell r="F659" t="str">
            <v/>
          </cell>
          <cell r="G659" t="str">
            <v/>
          </cell>
          <cell r="H659" t="str">
            <v>LITT</v>
          </cell>
          <cell r="I659" t="str">
            <v>COIGNIERES</v>
          </cell>
          <cell r="J659" t="str">
            <v>SUPPLY CHAIN</v>
          </cell>
          <cell r="K659" t="str">
            <v>L9X</v>
          </cell>
          <cell r="L659" t="str">
            <v/>
          </cell>
          <cell r="M659" t="str">
            <v/>
          </cell>
          <cell r="O659" t="str">
            <v/>
          </cell>
          <cell r="P659" t="str">
            <v>CHA</v>
          </cell>
          <cell r="R659" t="str">
            <v>CLARK</v>
          </cell>
          <cell r="S659" t="str">
            <v>SF25L</v>
          </cell>
          <cell r="T659" t="str">
            <v>GAZ</v>
          </cell>
          <cell r="V659" t="str">
            <v/>
          </cell>
          <cell r="W659" t="str">
            <v/>
          </cell>
          <cell r="X659">
            <v>0</v>
          </cell>
          <cell r="AD659">
            <v>37105</v>
          </cell>
          <cell r="AE659">
            <v>37105</v>
          </cell>
          <cell r="AG659">
            <v>41711</v>
          </cell>
          <cell r="AI659">
            <v>39447</v>
          </cell>
          <cell r="AJ659">
            <v>39417</v>
          </cell>
          <cell r="AK659">
            <v>2007</v>
          </cell>
          <cell r="AL659" t="str">
            <v/>
          </cell>
          <cell r="AM659">
            <v>39357</v>
          </cell>
          <cell r="AO659" t="str">
            <v/>
          </cell>
          <cell r="AP659">
            <v>39447</v>
          </cell>
          <cell r="AQ659" t="str">
            <v>LLD</v>
          </cell>
          <cell r="AR659" t="str">
            <v>CLARK</v>
          </cell>
          <cell r="AS659" t="str">
            <v>SAIM LEASE</v>
          </cell>
          <cell r="AT659" t="str">
            <v/>
          </cell>
          <cell r="AU659" t="str">
            <v>1287/99001599</v>
          </cell>
          <cell r="AV659" t="str">
            <v/>
          </cell>
          <cell r="AW659" t="str">
            <v/>
          </cell>
          <cell r="AY659" t="str">
            <v>CTR</v>
          </cell>
          <cell r="AZ659" t="str">
            <v/>
          </cell>
          <cell r="BA659">
            <v>61</v>
          </cell>
          <cell r="BB659" t="str">
            <v>NON</v>
          </cell>
          <cell r="BC659" t="str">
            <v/>
          </cell>
          <cell r="BD659" t="str">
            <v/>
          </cell>
          <cell r="BE659" t="str">
            <v/>
          </cell>
          <cell r="BF659" t="str">
            <v>A REMPLIR</v>
          </cell>
          <cell r="BG659">
            <v>596.38</v>
          </cell>
          <cell r="BH659">
            <v>596.38</v>
          </cell>
          <cell r="BI659">
            <v>0</v>
          </cell>
          <cell r="BN659">
            <v>0</v>
          </cell>
          <cell r="BO659">
            <v>0</v>
          </cell>
          <cell r="BP659" t="str">
            <v>FORFAIT</v>
          </cell>
          <cell r="BQ659">
            <v>65</v>
          </cell>
          <cell r="BR659">
            <v>9.1750769230769222</v>
          </cell>
          <cell r="BU659">
            <v>780</v>
          </cell>
          <cell r="BX659" t="str">
            <v>INT</v>
          </cell>
          <cell r="CP659" t="str">
            <v>NON</v>
          </cell>
          <cell r="DT659" t="str">
            <v/>
          </cell>
          <cell r="DX659">
            <v>0</v>
          </cell>
        </row>
        <row r="660">
          <cell r="C660" t="str">
            <v>FT17B66822</v>
          </cell>
          <cell r="D660" t="str">
            <v>MATERIEL</v>
          </cell>
          <cell r="E660" t="str">
            <v>INACTIF</v>
          </cell>
          <cell r="F660" t="str">
            <v/>
          </cell>
          <cell r="G660" t="str">
            <v/>
          </cell>
          <cell r="H660" t="str">
            <v>LITT</v>
          </cell>
          <cell r="I660" t="str">
            <v>COIGNIERES</v>
          </cell>
          <cell r="J660" t="str">
            <v>SUPPLY CHAIN</v>
          </cell>
          <cell r="K660" t="str">
            <v>L9X</v>
          </cell>
          <cell r="L660" t="str">
            <v/>
          </cell>
          <cell r="M660" t="str">
            <v/>
          </cell>
          <cell r="O660" t="str">
            <v/>
          </cell>
          <cell r="P660" t="str">
            <v>CHA</v>
          </cell>
          <cell r="R660" t="str">
            <v>CATERPILLAR</v>
          </cell>
          <cell r="S660" t="str">
            <v>GP25N</v>
          </cell>
          <cell r="T660" t="str">
            <v>GAZ</v>
          </cell>
          <cell r="V660" t="str">
            <v/>
          </cell>
          <cell r="W660" t="str">
            <v/>
          </cell>
          <cell r="X660">
            <v>0</v>
          </cell>
          <cell r="AD660">
            <v>37107</v>
          </cell>
          <cell r="AE660">
            <v>37107</v>
          </cell>
          <cell r="AG660">
            <v>37107</v>
          </cell>
          <cell r="AI660">
            <v>41070</v>
          </cell>
          <cell r="AJ660">
            <v>41061</v>
          </cell>
          <cell r="AK660">
            <v>2012</v>
          </cell>
          <cell r="AL660" t="str">
            <v/>
          </cell>
          <cell r="AM660">
            <v>40980</v>
          </cell>
          <cell r="AO660" t="str">
            <v/>
          </cell>
          <cell r="AP660">
            <v>41070</v>
          </cell>
          <cell r="AQ660" t="str">
            <v>LLD</v>
          </cell>
          <cell r="AR660" t="str">
            <v>APROLIS</v>
          </cell>
          <cell r="AS660" t="str">
            <v>APROLIS</v>
          </cell>
          <cell r="AT660" t="str">
            <v/>
          </cell>
          <cell r="AU660" t="str">
            <v/>
          </cell>
          <cell r="AV660" t="str">
            <v/>
          </cell>
          <cell r="AW660" t="str">
            <v/>
          </cell>
          <cell r="AY660" t="str">
            <v>CTR</v>
          </cell>
          <cell r="AZ660" t="str">
            <v/>
          </cell>
          <cell r="BA660">
            <v>61</v>
          </cell>
          <cell r="BB660" t="str">
            <v>NON</v>
          </cell>
          <cell r="BC660" t="str">
            <v/>
          </cell>
          <cell r="BD660" t="str">
            <v/>
          </cell>
          <cell r="BE660" t="str">
            <v/>
          </cell>
          <cell r="BF660" t="str">
            <v>A REMPLIR</v>
          </cell>
          <cell r="BG660">
            <v>606</v>
          </cell>
          <cell r="BH660">
            <v>606</v>
          </cell>
          <cell r="BI660">
            <v>0</v>
          </cell>
          <cell r="BN660">
            <v>0</v>
          </cell>
          <cell r="BO660">
            <v>0</v>
          </cell>
          <cell r="BP660" t="str">
            <v>FORFAIT</v>
          </cell>
          <cell r="BQ660">
            <v>67</v>
          </cell>
          <cell r="BR660">
            <v>9.0447761194029859</v>
          </cell>
          <cell r="BU660">
            <v>800</v>
          </cell>
          <cell r="BX660" t="str">
            <v>INT</v>
          </cell>
          <cell r="CP660" t="str">
            <v>NON</v>
          </cell>
          <cell r="DT660" t="str">
            <v/>
          </cell>
          <cell r="DX660">
            <v>0</v>
          </cell>
        </row>
        <row r="661">
          <cell r="C661" t="str">
            <v>W41173F00091</v>
          </cell>
          <cell r="D661" t="str">
            <v>MATERIEL</v>
          </cell>
          <cell r="E661" t="str">
            <v>INACTIF</v>
          </cell>
          <cell r="F661" t="str">
            <v/>
          </cell>
          <cell r="G661" t="str">
            <v/>
          </cell>
          <cell r="H661" t="str">
            <v>LITT</v>
          </cell>
          <cell r="I661" t="str">
            <v>COIGNIERES</v>
          </cell>
          <cell r="J661" t="str">
            <v>SUPPLY CHAIN</v>
          </cell>
          <cell r="K661" t="str">
            <v>L9X</v>
          </cell>
          <cell r="L661" t="str">
            <v/>
          </cell>
          <cell r="M661" t="str">
            <v/>
          </cell>
          <cell r="O661" t="str">
            <v/>
          </cell>
          <cell r="P661" t="str">
            <v>GER</v>
          </cell>
          <cell r="R661" t="str">
            <v>FENWICK</v>
          </cell>
          <cell r="S661" t="str">
            <v>L14AP</v>
          </cell>
          <cell r="T661" t="str">
            <v>ELECTRIQUE</v>
          </cell>
          <cell r="V661" t="str">
            <v/>
          </cell>
          <cell r="W661" t="str">
            <v/>
          </cell>
          <cell r="X661">
            <v>2</v>
          </cell>
          <cell r="AD661">
            <v>42459</v>
          </cell>
          <cell r="AE661">
            <v>42459</v>
          </cell>
          <cell r="AG661">
            <v>42459</v>
          </cell>
          <cell r="AI661">
            <v>42550</v>
          </cell>
          <cell r="AJ661">
            <v>42522</v>
          </cell>
          <cell r="AK661">
            <v>2016</v>
          </cell>
          <cell r="AL661">
            <v>0</v>
          </cell>
          <cell r="AM661">
            <v>42460</v>
          </cell>
          <cell r="AN661" t="str">
            <v/>
          </cell>
          <cell r="AO661">
            <v>0</v>
          </cell>
          <cell r="AP661">
            <v>42621</v>
          </cell>
          <cell r="AQ661" t="str">
            <v>LLD PARC</v>
          </cell>
          <cell r="AR661" t="str">
            <v>FENWICK LINDE</v>
          </cell>
          <cell r="AS661" t="str">
            <v>FENWICK LINDE</v>
          </cell>
          <cell r="AT661" t="str">
            <v/>
          </cell>
          <cell r="AU661">
            <v>1010072750</v>
          </cell>
          <cell r="AV661" t="str">
            <v>NON</v>
          </cell>
          <cell r="AW661" t="str">
            <v>NON</v>
          </cell>
          <cell r="AX661">
            <v>21200</v>
          </cell>
          <cell r="AY661" t="str">
            <v>CTAT</v>
          </cell>
          <cell r="AZ661" t="str">
            <v/>
          </cell>
          <cell r="BA661">
            <v>3</v>
          </cell>
          <cell r="BB661" t="str">
            <v>NON</v>
          </cell>
          <cell r="BC661" t="str">
            <v>OUI</v>
          </cell>
          <cell r="BD661" t="str">
            <v>PREVENTIF</v>
          </cell>
          <cell r="BE661" t="str">
            <v/>
          </cell>
          <cell r="BF661" t="str">
            <v>OUI</v>
          </cell>
          <cell r="BG661">
            <v>227.47</v>
          </cell>
          <cell r="BH661">
            <v>180.23</v>
          </cell>
          <cell r="BI661">
            <v>47.24</v>
          </cell>
          <cell r="BN661">
            <v>227.47</v>
          </cell>
          <cell r="BO661">
            <v>0</v>
          </cell>
          <cell r="BP661" t="str">
            <v>FORFAIT</v>
          </cell>
          <cell r="BQ661">
            <v>25</v>
          </cell>
          <cell r="BR661">
            <v>9.0988000000000007</v>
          </cell>
          <cell r="BU661">
            <v>300</v>
          </cell>
          <cell r="BX661" t="str">
            <v>INT</v>
          </cell>
          <cell r="CP661" t="str">
            <v>NON</v>
          </cell>
          <cell r="DT661" t="str">
            <v/>
          </cell>
          <cell r="DX661">
            <v>0</v>
          </cell>
        </row>
        <row r="662">
          <cell r="C662" t="str">
            <v>W41173G04374</v>
          </cell>
          <cell r="D662" t="str">
            <v>MATERIEL</v>
          </cell>
          <cell r="E662" t="str">
            <v>ACTIF</v>
          </cell>
          <cell r="F662" t="str">
            <v/>
          </cell>
          <cell r="G662" t="str">
            <v/>
          </cell>
          <cell r="H662" t="str">
            <v>LITT</v>
          </cell>
          <cell r="I662" t="str">
            <v>COIGNIERES</v>
          </cell>
          <cell r="J662" t="str">
            <v>SUPPLY CHAIN</v>
          </cell>
          <cell r="K662" t="str">
            <v>L9X</v>
          </cell>
          <cell r="O662" t="str">
            <v/>
          </cell>
          <cell r="P662" t="str">
            <v>GER</v>
          </cell>
          <cell r="Q662" t="str">
            <v>FRONTAL TRIPLEX</v>
          </cell>
          <cell r="R662" t="str">
            <v>FENWICK</v>
          </cell>
          <cell r="S662" t="str">
            <v>L14AP</v>
          </cell>
          <cell r="T662" t="str">
            <v>ELECTRIQUE</v>
          </cell>
          <cell r="V662" t="str">
            <v>SANS POSITIONNEUR</v>
          </cell>
          <cell r="X662">
            <v>1.5</v>
          </cell>
          <cell r="AD662">
            <v>42644</v>
          </cell>
          <cell r="AE662">
            <v>42618</v>
          </cell>
          <cell r="AG662">
            <v>42644</v>
          </cell>
          <cell r="AI662">
            <v>45199</v>
          </cell>
          <cell r="AJ662">
            <v>45170</v>
          </cell>
          <cell r="AK662">
            <v>2023</v>
          </cell>
          <cell r="AL662">
            <v>3</v>
          </cell>
          <cell r="AM662">
            <v>45017</v>
          </cell>
          <cell r="AN662" t="str">
            <v/>
          </cell>
          <cell r="AO662">
            <v>12</v>
          </cell>
          <cell r="AQ662" t="str">
            <v>LLD</v>
          </cell>
          <cell r="AR662" t="str">
            <v>FENWICK LEASE</v>
          </cell>
          <cell r="AS662" t="str">
            <v>FENWICK LEASE</v>
          </cell>
          <cell r="AT662" t="str">
            <v>2016LI11</v>
          </cell>
          <cell r="AU662" t="str">
            <v>001352904-00</v>
          </cell>
          <cell r="AV662" t="str">
            <v>OUI</v>
          </cell>
          <cell r="AW662" t="str">
            <v>SIG</v>
          </cell>
          <cell r="AX662">
            <v>23210</v>
          </cell>
          <cell r="AY662" t="str">
            <v>CTR</v>
          </cell>
          <cell r="AZ662" t="str">
            <v/>
          </cell>
          <cell r="BA662">
            <v>84</v>
          </cell>
          <cell r="BB662" t="str">
            <v>NON</v>
          </cell>
          <cell r="BC662" t="str">
            <v>OUI</v>
          </cell>
          <cell r="BD662" t="str">
            <v>PREVENTIF</v>
          </cell>
          <cell r="BE662" t="str">
            <v>NON</v>
          </cell>
          <cell r="BF662" t="str">
            <v>OUI</v>
          </cell>
          <cell r="BG662">
            <v>230.89</v>
          </cell>
          <cell r="BH662">
            <v>183.27</v>
          </cell>
          <cell r="BI662">
            <v>47.62</v>
          </cell>
          <cell r="BN662">
            <v>230.89</v>
          </cell>
          <cell r="BO662">
            <v>3.82</v>
          </cell>
          <cell r="BP662" t="str">
            <v>FORFAIT</v>
          </cell>
          <cell r="BQ662">
            <v>42</v>
          </cell>
          <cell r="BR662">
            <v>5.4973809523809525</v>
          </cell>
          <cell r="BU662">
            <v>500</v>
          </cell>
          <cell r="BW662">
            <v>1151</v>
          </cell>
          <cell r="BX662" t="str">
            <v>INT</v>
          </cell>
          <cell r="CP662" t="str">
            <v>RC</v>
          </cell>
          <cell r="DS662">
            <v>44236</v>
          </cell>
          <cell r="DT662">
            <v>44417</v>
          </cell>
          <cell r="DV662">
            <v>21.716981132075471</v>
          </cell>
          <cell r="DW662">
            <v>260.60377358490564</v>
          </cell>
          <cell r="DX662">
            <v>1824.2264150943395</v>
          </cell>
        </row>
        <row r="663">
          <cell r="C663" t="str">
            <v>W41173J01201</v>
          </cell>
          <cell r="D663" t="str">
            <v>MATERIEL</v>
          </cell>
          <cell r="E663" t="str">
            <v>ACTIF</v>
          </cell>
          <cell r="F663" t="str">
            <v/>
          </cell>
          <cell r="G663" t="str">
            <v/>
          </cell>
          <cell r="H663" t="str">
            <v>LITT</v>
          </cell>
          <cell r="I663" t="str">
            <v>COIGNIERES</v>
          </cell>
          <cell r="J663" t="str">
            <v>SUPPLY CHAIN</v>
          </cell>
          <cell r="K663" t="str">
            <v>L9X</v>
          </cell>
          <cell r="L663" t="str">
            <v/>
          </cell>
          <cell r="M663" t="str">
            <v/>
          </cell>
          <cell r="O663" t="str">
            <v/>
          </cell>
          <cell r="P663" t="str">
            <v>GER</v>
          </cell>
          <cell r="Q663" t="str">
            <v>FRONTAL TRIPLEX</v>
          </cell>
          <cell r="R663" t="str">
            <v>FENWICK</v>
          </cell>
          <cell r="S663" t="str">
            <v>L16AP</v>
          </cell>
          <cell r="T663" t="str">
            <v>ELECTRIQUE</v>
          </cell>
          <cell r="V663" t="str">
            <v>POSITIONNEUR</v>
          </cell>
          <cell r="X663">
            <v>1.5</v>
          </cell>
          <cell r="AD663">
            <v>43191</v>
          </cell>
          <cell r="AE663">
            <v>43172</v>
          </cell>
          <cell r="AG663">
            <v>43191</v>
          </cell>
          <cell r="AI663">
            <v>45747</v>
          </cell>
          <cell r="AJ663">
            <v>45717</v>
          </cell>
          <cell r="AK663">
            <v>2025</v>
          </cell>
          <cell r="AL663">
            <v>3</v>
          </cell>
          <cell r="AM663">
            <v>45567</v>
          </cell>
          <cell r="AN663" t="str">
            <v/>
          </cell>
          <cell r="AO663">
            <v>12</v>
          </cell>
          <cell r="AQ663" t="str">
            <v>LLD</v>
          </cell>
          <cell r="AR663" t="str">
            <v>FENWICK LEASE</v>
          </cell>
          <cell r="AS663" t="str">
            <v>FENWICK LEASE</v>
          </cell>
          <cell r="AT663" t="str">
            <v>2017LICH35</v>
          </cell>
          <cell r="AU663" t="str">
            <v>001509187-00</v>
          </cell>
          <cell r="AV663" t="str">
            <v>OUI</v>
          </cell>
          <cell r="AW663" t="str">
            <v>SIG</v>
          </cell>
          <cell r="AX663">
            <v>26035</v>
          </cell>
          <cell r="AY663" t="str">
            <v>CTR</v>
          </cell>
          <cell r="AZ663" t="str">
            <v/>
          </cell>
          <cell r="BA663">
            <v>84</v>
          </cell>
          <cell r="BB663" t="str">
            <v>NON</v>
          </cell>
          <cell r="BC663" t="str">
            <v>OUI</v>
          </cell>
          <cell r="BD663" t="str">
            <v>PREVENTIF ET CURATIF</v>
          </cell>
          <cell r="BE663" t="str">
            <v>NON</v>
          </cell>
          <cell r="BF663" t="str">
            <v>OUI</v>
          </cell>
          <cell r="BG663">
            <v>316.61</v>
          </cell>
          <cell r="BH663">
            <v>224.48</v>
          </cell>
          <cell r="BI663">
            <v>92.13</v>
          </cell>
          <cell r="BN663">
            <v>316.61</v>
          </cell>
          <cell r="BO663">
            <v>3.82</v>
          </cell>
          <cell r="BP663" t="str">
            <v>FORFAIT</v>
          </cell>
          <cell r="BQ663">
            <v>42</v>
          </cell>
          <cell r="BR663">
            <v>7.538333333333334</v>
          </cell>
          <cell r="BU663">
            <v>500</v>
          </cell>
          <cell r="BW663">
            <v>787</v>
          </cell>
          <cell r="BX663" t="str">
            <v>INT</v>
          </cell>
          <cell r="CP663" t="str">
            <v>RC</v>
          </cell>
          <cell r="DS663">
            <v>44236</v>
          </cell>
          <cell r="DT663">
            <v>44417</v>
          </cell>
          <cell r="DV663">
            <v>23.147058823529413</v>
          </cell>
          <cell r="DW663">
            <v>277.76470588235293</v>
          </cell>
          <cell r="DX663">
            <v>1944.3529411764705</v>
          </cell>
        </row>
        <row r="664">
          <cell r="C664" t="str">
            <v>W41173J01201</v>
          </cell>
          <cell r="D664" t="str">
            <v>COMMANDE</v>
          </cell>
          <cell r="E664" t="str">
            <v>INACTIF</v>
          </cell>
          <cell r="F664" t="str">
            <v/>
          </cell>
          <cell r="G664" t="str">
            <v/>
          </cell>
          <cell r="H664" t="str">
            <v>LITT</v>
          </cell>
          <cell r="I664" t="str">
            <v>COIGNIERES</v>
          </cell>
          <cell r="J664" t="str">
            <v>SUPPLY CHAIN</v>
          </cell>
          <cell r="K664" t="str">
            <v>L9X</v>
          </cell>
          <cell r="L664" t="str">
            <v/>
          </cell>
          <cell r="M664" t="str">
            <v/>
          </cell>
          <cell r="O664" t="str">
            <v/>
          </cell>
          <cell r="P664" t="str">
            <v>GER</v>
          </cell>
          <cell r="Q664" t="str">
            <v>FRONTAL TRIPLEX</v>
          </cell>
          <cell r="R664" t="str">
            <v>FENWICK</v>
          </cell>
          <cell r="S664" t="str">
            <v>L16AP</v>
          </cell>
          <cell r="T664" t="str">
            <v>ELECTRIQUE</v>
          </cell>
          <cell r="V664" t="str">
            <v>POSITIONNEUR</v>
          </cell>
          <cell r="X664">
            <v>2</v>
          </cell>
          <cell r="AD664">
            <v>43059</v>
          </cell>
          <cell r="AE664">
            <v>43164</v>
          </cell>
          <cell r="AG664">
            <v>43059</v>
          </cell>
          <cell r="AI664">
            <v>45777</v>
          </cell>
          <cell r="AJ664">
            <v>45748</v>
          </cell>
          <cell r="AK664">
            <v>2025</v>
          </cell>
          <cell r="AL664">
            <v>3</v>
          </cell>
          <cell r="AM664">
            <v>45597</v>
          </cell>
          <cell r="AN664" t="str">
            <v/>
          </cell>
          <cell r="AO664">
            <v>12</v>
          </cell>
          <cell r="AQ664" t="str">
            <v>LLD</v>
          </cell>
          <cell r="AR664" t="str">
            <v>FENWICK LEASE</v>
          </cell>
          <cell r="AS664" t="str">
            <v>FENWICK LEASE</v>
          </cell>
          <cell r="AT664" t="str">
            <v>2017LICH35</v>
          </cell>
          <cell r="AU664" t="str">
            <v>001509187-00</v>
          </cell>
          <cell r="AV664" t="str">
            <v>OUI</v>
          </cell>
          <cell r="AW664" t="str">
            <v>SIG</v>
          </cell>
          <cell r="AX664">
            <v>26035</v>
          </cell>
          <cell r="AY664" t="str">
            <v>CTR</v>
          </cell>
          <cell r="AZ664" t="str">
            <v/>
          </cell>
          <cell r="BA664">
            <v>84</v>
          </cell>
          <cell r="BB664" t="str">
            <v>NON</v>
          </cell>
          <cell r="BC664" t="str">
            <v>OUI</v>
          </cell>
          <cell r="BD664" t="str">
            <v>PREVENTIF ET CURATIF</v>
          </cell>
          <cell r="BE664" t="str">
            <v>NON</v>
          </cell>
          <cell r="BF664" t="str">
            <v>OUI</v>
          </cell>
          <cell r="BG664">
            <v>316.61</v>
          </cell>
          <cell r="BH664">
            <v>224.48</v>
          </cell>
          <cell r="BI664">
            <v>92.13</v>
          </cell>
          <cell r="BN664">
            <v>316.61</v>
          </cell>
          <cell r="BO664">
            <v>3.82</v>
          </cell>
          <cell r="BP664" t="str">
            <v>FORFAIT</v>
          </cell>
          <cell r="BQ664">
            <v>42</v>
          </cell>
          <cell r="BR664">
            <v>7.538333333333334</v>
          </cell>
          <cell r="BU664">
            <v>500</v>
          </cell>
          <cell r="BW664">
            <v>787</v>
          </cell>
          <cell r="BX664" t="str">
            <v>INT</v>
          </cell>
          <cell r="CP664" t="str">
            <v>NON</v>
          </cell>
          <cell r="DS664">
            <v>44236</v>
          </cell>
          <cell r="DT664">
            <v>44417</v>
          </cell>
          <cell r="DV664">
            <v>23.147058823529413</v>
          </cell>
          <cell r="DW664">
            <v>277.76470588235293</v>
          </cell>
          <cell r="DX664">
            <v>1944.3529411764705</v>
          </cell>
        </row>
        <row r="665">
          <cell r="C665" t="str">
            <v>W4X372C06141</v>
          </cell>
          <cell r="D665" t="str">
            <v>MATERIEL</v>
          </cell>
          <cell r="E665" t="str">
            <v>INACTIF</v>
          </cell>
          <cell r="F665" t="str">
            <v/>
          </cell>
          <cell r="G665" t="str">
            <v/>
          </cell>
          <cell r="H665" t="str">
            <v>LITT</v>
          </cell>
          <cell r="I665" t="str">
            <v>COIGNIERES</v>
          </cell>
          <cell r="J665" t="str">
            <v>SUPPLY CHAIN</v>
          </cell>
          <cell r="K665" t="str">
            <v>L9X</v>
          </cell>
          <cell r="L665" t="str">
            <v>SUPPLEMENTAIRE</v>
          </cell>
          <cell r="M665">
            <v>2017</v>
          </cell>
          <cell r="N665" t="str">
            <v>SUPPLEMENTAIRE</v>
          </cell>
          <cell r="O665" t="str">
            <v>08.DOSSIER CLOT</v>
          </cell>
          <cell r="P665" t="str">
            <v>GER</v>
          </cell>
          <cell r="R665" t="str">
            <v>FENWICK</v>
          </cell>
          <cell r="S665" t="str">
            <v>L14</v>
          </cell>
          <cell r="T665" t="str">
            <v>ELECTRIQUE</v>
          </cell>
          <cell r="V665" t="str">
            <v/>
          </cell>
          <cell r="W665" t="str">
            <v/>
          </cell>
          <cell r="X665">
            <v>2</v>
          </cell>
          <cell r="AD665">
            <v>43061</v>
          </cell>
          <cell r="AE665">
            <v>43061</v>
          </cell>
          <cell r="AG665">
            <v>43061</v>
          </cell>
          <cell r="AI665">
            <v>42809</v>
          </cell>
          <cell r="AJ665">
            <v>42795</v>
          </cell>
          <cell r="AK665">
            <v>2017</v>
          </cell>
          <cell r="AL665">
            <v>0</v>
          </cell>
          <cell r="AM665">
            <v>42719</v>
          </cell>
          <cell r="AN665" t="str">
            <v/>
          </cell>
          <cell r="AO665">
            <v>0</v>
          </cell>
          <cell r="AP665">
            <v>43206</v>
          </cell>
          <cell r="AQ665" t="str">
            <v>LLD PARC</v>
          </cell>
          <cell r="AR665" t="str">
            <v>FENWICK LINDE</v>
          </cell>
          <cell r="AS665" t="str">
            <v>FENWICK LINDE</v>
          </cell>
          <cell r="AT665" t="str">
            <v/>
          </cell>
          <cell r="AU665" t="str">
            <v>10100945597</v>
          </cell>
          <cell r="AV665" t="str">
            <v/>
          </cell>
          <cell r="AW665" t="str">
            <v/>
          </cell>
          <cell r="AX665" t="str">
            <v/>
          </cell>
          <cell r="AY665" t="str">
            <v>CTAT</v>
          </cell>
          <cell r="AZ665" t="str">
            <v/>
          </cell>
          <cell r="BA665">
            <v>4</v>
          </cell>
          <cell r="BB665" t="str">
            <v>NON</v>
          </cell>
          <cell r="BC665" t="str">
            <v>OUI</v>
          </cell>
          <cell r="BD665" t="str">
            <v>PREVENTIF ET CURATIF</v>
          </cell>
          <cell r="BE665" t="str">
            <v>NON</v>
          </cell>
          <cell r="BF665" t="str">
            <v>OUI</v>
          </cell>
          <cell r="BG665">
            <v>316.61</v>
          </cell>
          <cell r="BH665">
            <v>224.48</v>
          </cell>
          <cell r="BI665">
            <v>92.13</v>
          </cell>
          <cell r="BN665">
            <v>316.61</v>
          </cell>
          <cell r="BO665">
            <v>0</v>
          </cell>
          <cell r="BP665" t="str">
            <v>FORFAIT</v>
          </cell>
          <cell r="BQ665">
            <v>42</v>
          </cell>
          <cell r="BR665">
            <v>7.538333333333334</v>
          </cell>
          <cell r="BU665">
            <v>500</v>
          </cell>
          <cell r="BX665" t="str">
            <v>INT</v>
          </cell>
          <cell r="CP665" t="str">
            <v>NON</v>
          </cell>
          <cell r="DT665" t="str">
            <v/>
          </cell>
          <cell r="DX665">
            <v>0</v>
          </cell>
        </row>
        <row r="666">
          <cell r="C666" t="str">
            <v>W4X372E03307</v>
          </cell>
          <cell r="D666" t="str">
            <v>MATERIEL</v>
          </cell>
          <cell r="E666" t="str">
            <v>ACTIF</v>
          </cell>
          <cell r="F666" t="str">
            <v/>
          </cell>
          <cell r="G666" t="str">
            <v/>
          </cell>
          <cell r="H666" t="str">
            <v>LITT</v>
          </cell>
          <cell r="I666" t="str">
            <v>COIGNIERES</v>
          </cell>
          <cell r="J666" t="str">
            <v>SUPPLY CHAIN</v>
          </cell>
          <cell r="K666" t="str">
            <v>L9X</v>
          </cell>
          <cell r="L666" t="str">
            <v>PROLONGATION</v>
          </cell>
          <cell r="M666">
            <v>2021</v>
          </cell>
          <cell r="N666" t="str">
            <v>PROLONGATION</v>
          </cell>
          <cell r="O666" t="str">
            <v/>
          </cell>
          <cell r="P666" t="str">
            <v>GER</v>
          </cell>
          <cell r="Q666" t="str">
            <v>FRONTAL TRIPLEX</v>
          </cell>
          <cell r="R666" t="str">
            <v>FENWICK</v>
          </cell>
          <cell r="S666" t="str">
            <v>L14AP</v>
          </cell>
          <cell r="T666" t="str">
            <v>ELECTRIQUE</v>
          </cell>
          <cell r="V666" t="str">
            <v>SANS POSITIONNEUR</v>
          </cell>
          <cell r="X666">
            <v>1.5</v>
          </cell>
          <cell r="AD666">
            <v>41913</v>
          </cell>
          <cell r="AE666">
            <v>41890</v>
          </cell>
          <cell r="AG666">
            <v>41913</v>
          </cell>
          <cell r="AI666">
            <v>44469</v>
          </cell>
          <cell r="AJ666">
            <v>44440</v>
          </cell>
          <cell r="AK666">
            <v>2021</v>
          </cell>
          <cell r="AL666">
            <v>3</v>
          </cell>
          <cell r="AM666">
            <v>44287</v>
          </cell>
          <cell r="AN666">
            <v>44084</v>
          </cell>
          <cell r="AO666">
            <v>12</v>
          </cell>
          <cell r="AQ666" t="str">
            <v>LLD</v>
          </cell>
          <cell r="AR666" t="str">
            <v>FENWICK LEASE</v>
          </cell>
          <cell r="AS666" t="str">
            <v>FENWICK LEASE</v>
          </cell>
          <cell r="AT666" t="str">
            <v>2014LI33</v>
          </cell>
          <cell r="AU666" t="str">
            <v>001176915-00</v>
          </cell>
          <cell r="AV666" t="str">
            <v>OUI</v>
          </cell>
          <cell r="AW666" t="str">
            <v>SIG</v>
          </cell>
          <cell r="AX666">
            <v>23560</v>
          </cell>
          <cell r="AY666" t="str">
            <v>CTR</v>
          </cell>
          <cell r="AZ666" t="str">
            <v/>
          </cell>
          <cell r="BA666">
            <v>84</v>
          </cell>
          <cell r="BB666" t="str">
            <v>NON</v>
          </cell>
          <cell r="BC666" t="str">
            <v>OUI</v>
          </cell>
          <cell r="BD666" t="str">
            <v>PREVENTIF</v>
          </cell>
          <cell r="BE666" t="str">
            <v>NON</v>
          </cell>
          <cell r="BF666" t="str">
            <v>OUI</v>
          </cell>
          <cell r="BG666">
            <v>229.24</v>
          </cell>
          <cell r="BH666">
            <v>182</v>
          </cell>
          <cell r="BI666">
            <v>47.24</v>
          </cell>
          <cell r="BN666">
            <v>228</v>
          </cell>
          <cell r="BO666">
            <v>3.84</v>
          </cell>
          <cell r="BP666" t="str">
            <v>FORFAIT</v>
          </cell>
          <cell r="BQ666">
            <v>42</v>
          </cell>
          <cell r="BR666">
            <v>5.4580952380952379</v>
          </cell>
          <cell r="BU666">
            <v>500</v>
          </cell>
          <cell r="BW666">
            <v>1183</v>
          </cell>
          <cell r="BX666" t="str">
            <v>INT</v>
          </cell>
          <cell r="CP666" t="str">
            <v>RC</v>
          </cell>
          <cell r="DF666">
            <v>44469</v>
          </cell>
          <cell r="DG666">
            <v>2021</v>
          </cell>
          <cell r="DH666">
            <v>182</v>
          </cell>
          <cell r="DI666">
            <v>47.24</v>
          </cell>
          <cell r="DK666">
            <v>229.24</v>
          </cell>
          <cell r="DS666">
            <v>44236</v>
          </cell>
          <cell r="DT666">
            <v>44417</v>
          </cell>
          <cell r="DV666">
            <v>15.565789473684211</v>
          </cell>
          <cell r="DW666">
            <v>186.78947368421052</v>
          </cell>
          <cell r="DX666">
            <v>1307.5263157894738</v>
          </cell>
        </row>
        <row r="667">
          <cell r="C667" t="str">
            <v>W41173J01206</v>
          </cell>
          <cell r="D667" t="str">
            <v>MATERIEL</v>
          </cell>
          <cell r="E667" t="str">
            <v>ACTIF</v>
          </cell>
          <cell r="F667" t="str">
            <v/>
          </cell>
          <cell r="G667" t="str">
            <v/>
          </cell>
          <cell r="H667" t="str">
            <v>LITT</v>
          </cell>
          <cell r="I667" t="str">
            <v>COIGNIERES</v>
          </cell>
          <cell r="J667" t="str">
            <v>SUPPLY CHAIN</v>
          </cell>
          <cell r="K667" t="str">
            <v>L9X</v>
          </cell>
          <cell r="L667" t="str">
            <v/>
          </cell>
          <cell r="M667" t="str">
            <v/>
          </cell>
          <cell r="O667" t="str">
            <v/>
          </cell>
          <cell r="P667" t="str">
            <v>GER</v>
          </cell>
          <cell r="Q667" t="str">
            <v>FRONTAL TRIPLEX</v>
          </cell>
          <cell r="R667" t="str">
            <v>FENWICK</v>
          </cell>
          <cell r="S667" t="str">
            <v>L16 AP</v>
          </cell>
          <cell r="T667" t="str">
            <v>ELECTRIQUE</v>
          </cell>
          <cell r="V667" t="str">
            <v>SANS POSITIONNEUR</v>
          </cell>
          <cell r="X667">
            <v>1.5</v>
          </cell>
          <cell r="AD667">
            <v>43770</v>
          </cell>
          <cell r="AE667">
            <v>43172</v>
          </cell>
          <cell r="AG667">
            <v>43770</v>
          </cell>
          <cell r="AI667">
            <v>45747</v>
          </cell>
          <cell r="AJ667">
            <v>45717</v>
          </cell>
          <cell r="AK667">
            <v>2025</v>
          </cell>
          <cell r="AL667">
            <v>3</v>
          </cell>
          <cell r="AM667">
            <v>45567</v>
          </cell>
          <cell r="AN667" t="str">
            <v/>
          </cell>
          <cell r="AO667">
            <v>12</v>
          </cell>
          <cell r="AQ667" t="str">
            <v>LLD</v>
          </cell>
          <cell r="AR667" t="str">
            <v>FENWICK LEASE</v>
          </cell>
          <cell r="AS667" t="str">
            <v>FENWICK LEASE</v>
          </cell>
          <cell r="AT667" t="str">
            <v>2017LICH34</v>
          </cell>
          <cell r="AU667" t="str">
            <v>001509186-00</v>
          </cell>
          <cell r="AV667" t="str">
            <v>OUI</v>
          </cell>
          <cell r="AW667" t="str">
            <v>SIG</v>
          </cell>
          <cell r="AX667">
            <v>26035</v>
          </cell>
          <cell r="AY667" t="str">
            <v>AV1</v>
          </cell>
          <cell r="AZ667" t="str">
            <v>MUTA INTERNE</v>
          </cell>
          <cell r="BA667">
            <v>84</v>
          </cell>
          <cell r="BB667" t="str">
            <v>NON</v>
          </cell>
          <cell r="BC667" t="str">
            <v>OUI</v>
          </cell>
          <cell r="BD667" t="str">
            <v>OUI</v>
          </cell>
          <cell r="BE667" t="str">
            <v>NON</v>
          </cell>
          <cell r="BF667" t="str">
            <v>OUI</v>
          </cell>
          <cell r="BG667">
            <v>316.61</v>
          </cell>
          <cell r="BH667">
            <v>224.48</v>
          </cell>
          <cell r="BI667">
            <v>92.13</v>
          </cell>
          <cell r="BN667">
            <v>316.91000000000003</v>
          </cell>
          <cell r="BO667">
            <v>3.82</v>
          </cell>
          <cell r="BP667" t="str">
            <v>FORFAIT</v>
          </cell>
          <cell r="BQ667">
            <v>42</v>
          </cell>
          <cell r="BR667">
            <v>7.538333333333334</v>
          </cell>
          <cell r="BU667">
            <v>500</v>
          </cell>
          <cell r="BW667">
            <v>208</v>
          </cell>
          <cell r="BX667" t="str">
            <v>INT</v>
          </cell>
          <cell r="CP667" t="str">
            <v>RC</v>
          </cell>
          <cell r="DS667">
            <v>44236</v>
          </cell>
          <cell r="DT667">
            <v>44417</v>
          </cell>
          <cell r="DV667">
            <v>6.117647058823529</v>
          </cell>
          <cell r="DW667">
            <v>73.411764705882348</v>
          </cell>
          <cell r="DX667">
            <v>513.88235294117646</v>
          </cell>
        </row>
        <row r="668">
          <cell r="C668" t="str">
            <v>CT13G02097</v>
          </cell>
          <cell r="D668" t="str">
            <v>MATERIEL</v>
          </cell>
          <cell r="E668" t="str">
            <v>INACTIF</v>
          </cell>
          <cell r="F668" t="str">
            <v/>
          </cell>
          <cell r="H668" t="str">
            <v>LITT</v>
          </cell>
          <cell r="I668" t="str">
            <v>COMBS LA VILLE</v>
          </cell>
          <cell r="J668" t="str">
            <v>ILE DE France</v>
          </cell>
          <cell r="K668" t="str">
            <v>L69</v>
          </cell>
          <cell r="L668" t="str">
            <v>RENOUVELLEMENT</v>
          </cell>
          <cell r="M668">
            <v>2021</v>
          </cell>
          <cell r="N668" t="str">
            <v>RENOUVELLEMENT</v>
          </cell>
          <cell r="O668" t="str">
            <v>07.COMMANDE EN COURS</v>
          </cell>
          <cell r="P668" t="str">
            <v>CHA</v>
          </cell>
          <cell r="Q668" t="str">
            <v>FRONTAL TRIPLEX</v>
          </cell>
          <cell r="R668" t="str">
            <v>CATERPILLAR</v>
          </cell>
          <cell r="S668" t="str">
            <v>GP30N2</v>
          </cell>
          <cell r="T668" t="str">
            <v>GAZ</v>
          </cell>
          <cell r="V668" t="str">
            <v>POSITIONNEUR</v>
          </cell>
          <cell r="W668" t="str">
            <v/>
          </cell>
          <cell r="X668">
            <v>3</v>
          </cell>
          <cell r="AB668" t="str">
            <v>6540 mm</v>
          </cell>
          <cell r="AD668">
            <v>41730</v>
          </cell>
          <cell r="AE668">
            <v>41730</v>
          </cell>
          <cell r="AG668">
            <v>41730</v>
          </cell>
          <cell r="AI668">
            <v>44286</v>
          </cell>
          <cell r="AJ668">
            <v>44256</v>
          </cell>
          <cell r="AK668">
            <v>2021</v>
          </cell>
          <cell r="AL668">
            <v>3</v>
          </cell>
          <cell r="AM668">
            <v>44106</v>
          </cell>
          <cell r="AN668">
            <v>44019</v>
          </cell>
          <cell r="AO668">
            <v>6</v>
          </cell>
          <cell r="AQ668" t="str">
            <v>LLD</v>
          </cell>
          <cell r="AR668" t="str">
            <v>APROLIS</v>
          </cell>
          <cell r="AS668" t="str">
            <v>APROLIS</v>
          </cell>
          <cell r="AT668" t="str">
            <v/>
          </cell>
          <cell r="AU668" t="str">
            <v>W0089369</v>
          </cell>
          <cell r="AV668" t="str">
            <v>OUI</v>
          </cell>
          <cell r="AW668" t="str">
            <v>1ER AVRIL</v>
          </cell>
          <cell r="AX668">
            <v>47844.800000000003</v>
          </cell>
          <cell r="AY668" t="str">
            <v>CTR</v>
          </cell>
          <cell r="AZ668" t="str">
            <v/>
          </cell>
          <cell r="BA668">
            <v>84</v>
          </cell>
          <cell r="BB668" t="str">
            <v>NON</v>
          </cell>
          <cell r="BC668" t="str">
            <v>OUI</v>
          </cell>
          <cell r="BD668" t="str">
            <v>PREVENTIF ET CURATIF</v>
          </cell>
          <cell r="BE668" t="str">
            <v>nON</v>
          </cell>
          <cell r="BF668" t="str">
            <v>OUI</v>
          </cell>
          <cell r="BG668">
            <v>697.93</v>
          </cell>
          <cell r="BH668">
            <v>697.93</v>
          </cell>
          <cell r="BI668">
            <v>0</v>
          </cell>
          <cell r="BN668">
            <v>665.5</v>
          </cell>
          <cell r="BO668">
            <v>8.7100000000000009</v>
          </cell>
          <cell r="BP668" t="str">
            <v>FORFAIT</v>
          </cell>
          <cell r="BQ668">
            <v>83</v>
          </cell>
          <cell r="BR668">
            <v>8.4087951807228904</v>
          </cell>
          <cell r="BU668">
            <v>996</v>
          </cell>
          <cell r="BX668" t="str">
            <v>INT</v>
          </cell>
          <cell r="CP668" t="str">
            <v>RC</v>
          </cell>
          <cell r="DF668">
            <v>44286</v>
          </cell>
          <cell r="DG668">
            <v>2021</v>
          </cell>
          <cell r="DH668">
            <v>419.24</v>
          </cell>
          <cell r="DI668">
            <v>181.29</v>
          </cell>
          <cell r="DK668">
            <v>600.53</v>
          </cell>
          <cell r="DT668" t="str">
            <v/>
          </cell>
          <cell r="DX668">
            <v>0</v>
          </cell>
        </row>
        <row r="669">
          <cell r="C669" t="str">
            <v>CT13G02097</v>
          </cell>
          <cell r="D669" t="str">
            <v>MATERIEL</v>
          </cell>
          <cell r="E669" t="str">
            <v>ACTIF</v>
          </cell>
          <cell r="F669" t="str">
            <v/>
          </cell>
          <cell r="H669" t="str">
            <v>LITT</v>
          </cell>
          <cell r="I669" t="str">
            <v>COMBS LA VILLE</v>
          </cell>
          <cell r="J669" t="str">
            <v>ILE DE France</v>
          </cell>
          <cell r="K669" t="str">
            <v>L69</v>
          </cell>
          <cell r="L669" t="str">
            <v>RENOUVELLEMENT</v>
          </cell>
          <cell r="M669">
            <v>2021</v>
          </cell>
          <cell r="N669" t="str">
            <v>RENOUVELLEMENT</v>
          </cell>
          <cell r="O669" t="str">
            <v>07.COMMANDE EN COURS</v>
          </cell>
          <cell r="P669" t="str">
            <v>CHA</v>
          </cell>
          <cell r="Q669" t="str">
            <v>FRONTAL TRIPLEX</v>
          </cell>
          <cell r="R669" t="str">
            <v>CATERPILLAR</v>
          </cell>
          <cell r="S669" t="str">
            <v>GP30N2</v>
          </cell>
          <cell r="T669" t="str">
            <v>GAZ</v>
          </cell>
          <cell r="V669" t="str">
            <v>POSITIONNEUR</v>
          </cell>
          <cell r="W669" t="str">
            <v/>
          </cell>
          <cell r="X669">
            <v>3</v>
          </cell>
          <cell r="AB669" t="str">
            <v>6540 mm</v>
          </cell>
          <cell r="AD669">
            <v>41730</v>
          </cell>
          <cell r="AE669">
            <v>41730</v>
          </cell>
          <cell r="AG669">
            <v>41730</v>
          </cell>
          <cell r="AH669">
            <v>44287</v>
          </cell>
          <cell r="AI669">
            <v>44377</v>
          </cell>
          <cell r="AJ669">
            <v>44348</v>
          </cell>
          <cell r="AK669">
            <v>2021</v>
          </cell>
          <cell r="AL669">
            <v>3</v>
          </cell>
          <cell r="AM669">
            <v>44195</v>
          </cell>
          <cell r="AN669">
            <v>44019</v>
          </cell>
          <cell r="AQ669" t="str">
            <v>LLD</v>
          </cell>
          <cell r="AR669" t="str">
            <v>APROLIS</v>
          </cell>
          <cell r="AS669" t="str">
            <v>APROLIS</v>
          </cell>
          <cell r="AT669" t="str">
            <v/>
          </cell>
          <cell r="AU669" t="str">
            <v>W0089369</v>
          </cell>
          <cell r="AV669" t="str">
            <v>OUI</v>
          </cell>
          <cell r="AW669" t="str">
            <v>1ER AVRIL</v>
          </cell>
          <cell r="AX669">
            <v>47844.800000000003</v>
          </cell>
          <cell r="AY669" t="str">
            <v>AV1</v>
          </cell>
          <cell r="AZ669" t="str">
            <v>PROLONGATION</v>
          </cell>
          <cell r="BA669">
            <v>84</v>
          </cell>
          <cell r="BB669" t="str">
            <v>NON</v>
          </cell>
          <cell r="BC669" t="str">
            <v>OUI</v>
          </cell>
          <cell r="BD669" t="str">
            <v>PREVENTIF ET CURATIF</v>
          </cell>
          <cell r="BE669" t="str">
            <v>nON</v>
          </cell>
          <cell r="BF669" t="str">
            <v>OUI</v>
          </cell>
          <cell r="BG669">
            <v>697.93</v>
          </cell>
          <cell r="BH669">
            <v>697.93</v>
          </cell>
          <cell r="BI669">
            <v>0</v>
          </cell>
          <cell r="BN669">
            <v>665.5</v>
          </cell>
          <cell r="BO669">
            <v>8.7100000000000009</v>
          </cell>
          <cell r="BP669" t="str">
            <v>FORFAIT</v>
          </cell>
          <cell r="BQ669">
            <v>83</v>
          </cell>
          <cell r="BR669">
            <v>8.4087951807228904</v>
          </cell>
          <cell r="BU669">
            <v>996</v>
          </cell>
          <cell r="BX669" t="str">
            <v>INT</v>
          </cell>
          <cell r="CP669" t="str">
            <v>RC</v>
          </cell>
          <cell r="DF669">
            <v>44286</v>
          </cell>
          <cell r="DG669">
            <v>2021</v>
          </cell>
          <cell r="DH669">
            <v>419.24</v>
          </cell>
          <cell r="DI669">
            <v>181.29</v>
          </cell>
          <cell r="DK669">
            <v>600.53</v>
          </cell>
          <cell r="DT669" t="str">
            <v/>
          </cell>
          <cell r="DX669">
            <v>0</v>
          </cell>
        </row>
        <row r="670">
          <cell r="C670" t="str">
            <v>RENOUV CT13G02097</v>
          </cell>
          <cell r="D670" t="str">
            <v>ENGAGEMENT</v>
          </cell>
          <cell r="E670" t="str">
            <v>INACTIF</v>
          </cell>
          <cell r="H670" t="str">
            <v>LITT</v>
          </cell>
          <cell r="I670" t="str">
            <v>COMBS LA VILLE</v>
          </cell>
          <cell r="J670" t="str">
            <v>ILE DE France</v>
          </cell>
          <cell r="K670" t="str">
            <v>L69</v>
          </cell>
          <cell r="L670" t="str">
            <v>RENOUVELLEMENT</v>
          </cell>
          <cell r="M670">
            <v>2021</v>
          </cell>
          <cell r="N670" t="str">
            <v>RENOUVELLEMENT</v>
          </cell>
          <cell r="P670" t="str">
            <v>CHA</v>
          </cell>
          <cell r="R670" t="str">
            <v>CATERPILLAR</v>
          </cell>
          <cell r="S670" t="str">
            <v>GP30N2</v>
          </cell>
          <cell r="T670" t="str">
            <v>GAZ</v>
          </cell>
          <cell r="X670">
            <v>3</v>
          </cell>
          <cell r="AC670">
            <v>44088</v>
          </cell>
          <cell r="AI670">
            <v>44256</v>
          </cell>
          <cell r="AJ670">
            <v>44256</v>
          </cell>
          <cell r="AK670">
            <v>2021</v>
          </cell>
          <cell r="AQ670" t="str">
            <v>LLD</v>
          </cell>
          <cell r="AR670" t="str">
            <v>APROLIS</v>
          </cell>
          <cell r="AS670" t="str">
            <v>APROLIS</v>
          </cell>
          <cell r="AT670" t="str">
            <v>2020LICH30</v>
          </cell>
          <cell r="AY670" t="str">
            <v>CTR</v>
          </cell>
          <cell r="BA670">
            <v>84</v>
          </cell>
          <cell r="BB670" t="str">
            <v>NON</v>
          </cell>
          <cell r="BC670" t="str">
            <v>OUI</v>
          </cell>
          <cell r="BD670" t="str">
            <v>PREVENTIF ET CURATIF</v>
          </cell>
          <cell r="BE670" t="str">
            <v>nON</v>
          </cell>
          <cell r="BF670" t="str">
            <v>OUI</v>
          </cell>
          <cell r="BG670">
            <v>575</v>
          </cell>
          <cell r="BH670">
            <v>390</v>
          </cell>
          <cell r="BI670">
            <v>185</v>
          </cell>
          <cell r="BU670">
            <v>800</v>
          </cell>
          <cell r="BX670" t="str">
            <v>INT</v>
          </cell>
          <cell r="CP670" t="str">
            <v>NON</v>
          </cell>
          <cell r="DT670" t="str">
            <v/>
          </cell>
          <cell r="DX670">
            <v>0</v>
          </cell>
        </row>
        <row r="671">
          <cell r="C671" t="str">
            <v>RENOUV CT13G02097</v>
          </cell>
          <cell r="D671" t="str">
            <v>COMMANDE</v>
          </cell>
          <cell r="E671" t="str">
            <v>ACTIF</v>
          </cell>
          <cell r="F671" t="str">
            <v>Contrat SG/loueur</v>
          </cell>
          <cell r="H671" t="str">
            <v>LITT</v>
          </cell>
          <cell r="I671" t="str">
            <v>COMBS LA VILLE</v>
          </cell>
          <cell r="J671" t="str">
            <v>ILE DE France</v>
          </cell>
          <cell r="K671" t="str">
            <v>L69</v>
          </cell>
          <cell r="P671" t="str">
            <v>CHA</v>
          </cell>
          <cell r="Q671" t="str">
            <v>FRONTAL TRIPLEX</v>
          </cell>
          <cell r="R671" t="str">
            <v>FENWICK</v>
          </cell>
          <cell r="S671" t="str">
            <v>H30T</v>
          </cell>
          <cell r="T671" t="str">
            <v>GAZ</v>
          </cell>
          <cell r="V671" t="str">
            <v>POSITIONNEUR</v>
          </cell>
          <cell r="W671" t="str">
            <v>(CHA) DOSSERET</v>
          </cell>
          <cell r="X671">
            <v>3</v>
          </cell>
          <cell r="AB671" t="str">
            <v>5480 mm</v>
          </cell>
          <cell r="AC671">
            <v>44088</v>
          </cell>
          <cell r="AD671">
            <v>44174</v>
          </cell>
          <cell r="AE671">
            <v>44362</v>
          </cell>
          <cell r="AI671">
            <v>44286</v>
          </cell>
          <cell r="AJ671">
            <v>44256</v>
          </cell>
          <cell r="AK671">
            <v>2021</v>
          </cell>
          <cell r="AQ671" t="str">
            <v>LLD</v>
          </cell>
          <cell r="AR671" t="str">
            <v>FENWICK LEASE</v>
          </cell>
          <cell r="AS671" t="str">
            <v>APROLIS</v>
          </cell>
          <cell r="AT671" t="str">
            <v>2020LICH30</v>
          </cell>
          <cell r="AU671" t="str">
            <v>001742259-00</v>
          </cell>
          <cell r="AV671" t="str">
            <v>OUI</v>
          </cell>
          <cell r="AW671" t="str">
            <v>1ER JANVIER</v>
          </cell>
          <cell r="AY671" t="str">
            <v>CTR</v>
          </cell>
          <cell r="BA671">
            <v>84</v>
          </cell>
          <cell r="BB671" t="str">
            <v>NON</v>
          </cell>
          <cell r="BC671" t="str">
            <v>OUI</v>
          </cell>
          <cell r="BD671" t="str">
            <v>PREVENTIF ET CURATIF</v>
          </cell>
          <cell r="BE671" t="str">
            <v>nON</v>
          </cell>
          <cell r="BF671" t="str">
            <v>OUI</v>
          </cell>
          <cell r="BG671">
            <v>600.53</v>
          </cell>
          <cell r="BH671">
            <v>419.24</v>
          </cell>
          <cell r="BI671">
            <v>181.29</v>
          </cell>
          <cell r="BU671">
            <v>800</v>
          </cell>
          <cell r="BX671" t="str">
            <v>INT</v>
          </cell>
          <cell r="CP671" t="str">
            <v>NON</v>
          </cell>
          <cell r="DT671" t="str">
            <v/>
          </cell>
          <cell r="DX671">
            <v>0</v>
          </cell>
        </row>
        <row r="672">
          <cell r="C672" t="str">
            <v>ET17DL53326</v>
          </cell>
          <cell r="D672" t="str">
            <v>MATERIEL</v>
          </cell>
          <cell r="E672" t="str">
            <v>INACTIF</v>
          </cell>
          <cell r="F672" t="str">
            <v/>
          </cell>
          <cell r="G672" t="str">
            <v/>
          </cell>
          <cell r="H672" t="str">
            <v>LITT</v>
          </cell>
          <cell r="I672" t="str">
            <v>COMBS LA VILLE</v>
          </cell>
          <cell r="J672" t="str">
            <v>ILE DE France</v>
          </cell>
          <cell r="K672" t="str">
            <v>L69</v>
          </cell>
          <cell r="L672" t="str">
            <v/>
          </cell>
          <cell r="M672" t="str">
            <v/>
          </cell>
          <cell r="O672" t="str">
            <v/>
          </cell>
          <cell r="P672" t="str">
            <v>CHA</v>
          </cell>
          <cell r="R672" t="str">
            <v>CATERPILLAR</v>
          </cell>
          <cell r="S672" t="str">
            <v>GP25N2</v>
          </cell>
          <cell r="T672" t="str">
            <v>GAZ</v>
          </cell>
          <cell r="V672" t="str">
            <v/>
          </cell>
          <cell r="W672" t="str">
            <v/>
          </cell>
          <cell r="X672">
            <v>2.5</v>
          </cell>
          <cell r="AD672">
            <v>40513</v>
          </cell>
          <cell r="AE672">
            <v>40513</v>
          </cell>
          <cell r="AG672">
            <v>40513</v>
          </cell>
          <cell r="AI672">
            <v>42338</v>
          </cell>
          <cell r="AJ672">
            <v>42309</v>
          </cell>
          <cell r="AK672">
            <v>2015</v>
          </cell>
          <cell r="AL672">
            <v>3</v>
          </cell>
          <cell r="AM672">
            <v>42156</v>
          </cell>
          <cell r="AN672">
            <v>41786</v>
          </cell>
          <cell r="AO672">
            <v>6</v>
          </cell>
          <cell r="AP672">
            <v>42376</v>
          </cell>
          <cell r="AQ672" t="str">
            <v>LLD</v>
          </cell>
          <cell r="AR672" t="str">
            <v>APROLIS</v>
          </cell>
          <cell r="AS672" t="str">
            <v>APROLIS</v>
          </cell>
          <cell r="AT672" t="str">
            <v/>
          </cell>
          <cell r="AU672" t="str">
            <v>S0258413</v>
          </cell>
          <cell r="AV672" t="str">
            <v>OUI</v>
          </cell>
          <cell r="AW672" t="str">
            <v>DATE ANNIVERSAIRE</v>
          </cell>
          <cell r="AX672">
            <v>40468.5</v>
          </cell>
          <cell r="AY672" t="str">
            <v>CTR</v>
          </cell>
          <cell r="AZ672" t="str">
            <v/>
          </cell>
          <cell r="BA672">
            <v>60</v>
          </cell>
          <cell r="BB672" t="str">
            <v>NON</v>
          </cell>
          <cell r="BC672" t="str">
            <v>INCLUS</v>
          </cell>
          <cell r="BD672" t="str">
            <v>OUI</v>
          </cell>
          <cell r="BE672" t="str">
            <v/>
          </cell>
          <cell r="BF672" t="str">
            <v>OUI</v>
          </cell>
          <cell r="BG672">
            <v>595</v>
          </cell>
          <cell r="BH672">
            <v>595</v>
          </cell>
          <cell r="BI672">
            <v>0</v>
          </cell>
          <cell r="BN672">
            <v>595</v>
          </cell>
          <cell r="BO672">
            <v>9.82</v>
          </cell>
          <cell r="BP672" t="str">
            <v>FORFAIT</v>
          </cell>
          <cell r="BQ672">
            <v>67</v>
          </cell>
          <cell r="BR672">
            <v>8.8805970149253728</v>
          </cell>
          <cell r="BU672">
            <v>800</v>
          </cell>
          <cell r="BX672" t="str">
            <v>INT</v>
          </cell>
          <cell r="CP672" t="str">
            <v>NON</v>
          </cell>
          <cell r="DT672" t="str">
            <v/>
          </cell>
          <cell r="DX672">
            <v>0</v>
          </cell>
        </row>
        <row r="673">
          <cell r="C673" t="str">
            <v>H2X393E03814</v>
          </cell>
          <cell r="D673" t="str">
            <v>MATERIEL</v>
          </cell>
          <cell r="E673" t="str">
            <v>ACTIF</v>
          </cell>
          <cell r="F673" t="str">
            <v/>
          </cell>
          <cell r="G673" t="str">
            <v>passage en électrique / dder a S.GROSBOIS de contacter le RAG</v>
          </cell>
          <cell r="H673" t="str">
            <v>LITT</v>
          </cell>
          <cell r="I673" t="str">
            <v>COMBS LA VILLE</v>
          </cell>
          <cell r="J673" t="str">
            <v>ILE DE France</v>
          </cell>
          <cell r="K673" t="str">
            <v>L69</v>
          </cell>
          <cell r="L673" t="str">
            <v>RENOUVELLEMENT</v>
          </cell>
          <cell r="M673">
            <v>2021</v>
          </cell>
          <cell r="N673" t="str">
            <v>RENOUVELLEMENT</v>
          </cell>
          <cell r="O673" t="str">
            <v/>
          </cell>
          <cell r="P673" t="str">
            <v>CHA</v>
          </cell>
          <cell r="Q673" t="str">
            <v>FRONTAL TRIPLEX</v>
          </cell>
          <cell r="R673" t="str">
            <v>FENWICK</v>
          </cell>
          <cell r="S673" t="str">
            <v>H30T</v>
          </cell>
          <cell r="T673" t="str">
            <v>GAZ</v>
          </cell>
          <cell r="V673" t="str">
            <v>POSITIONNEUR</v>
          </cell>
          <cell r="X673">
            <v>3</v>
          </cell>
          <cell r="AD673">
            <v>41913</v>
          </cell>
          <cell r="AE673">
            <v>41913</v>
          </cell>
          <cell r="AG673">
            <v>41913</v>
          </cell>
          <cell r="AI673">
            <v>44469</v>
          </cell>
          <cell r="AJ673">
            <v>44440</v>
          </cell>
          <cell r="AK673">
            <v>2021</v>
          </cell>
          <cell r="AL673">
            <v>3</v>
          </cell>
          <cell r="AM673">
            <v>44287</v>
          </cell>
          <cell r="AN673">
            <v>44084</v>
          </cell>
          <cell r="AO673">
            <v>12</v>
          </cell>
          <cell r="AQ673" t="str">
            <v>LLD</v>
          </cell>
          <cell r="AR673" t="str">
            <v>FENWICK LEASE</v>
          </cell>
          <cell r="AS673" t="str">
            <v>FENWICK LEASE</v>
          </cell>
          <cell r="AT673" t="str">
            <v>2014LI32</v>
          </cell>
          <cell r="AU673" t="str">
            <v>001174454-00</v>
          </cell>
          <cell r="AV673" t="str">
            <v>OUI</v>
          </cell>
          <cell r="AW673" t="str">
            <v>1ER JANVIER</v>
          </cell>
          <cell r="AX673">
            <v>66517</v>
          </cell>
          <cell r="AY673" t="str">
            <v>CTR</v>
          </cell>
          <cell r="AZ673" t="str">
            <v/>
          </cell>
          <cell r="BA673">
            <v>84</v>
          </cell>
          <cell r="BB673" t="str">
            <v>NON</v>
          </cell>
          <cell r="BC673" t="str">
            <v>OUI</v>
          </cell>
          <cell r="BD673" t="str">
            <v>PREVENTIF ET CURATIF</v>
          </cell>
          <cell r="BE673" t="str">
            <v>NON</v>
          </cell>
          <cell r="BF673" t="str">
            <v>OUI</v>
          </cell>
          <cell r="BG673">
            <v>558.62</v>
          </cell>
          <cell r="BH673">
            <v>383</v>
          </cell>
          <cell r="BI673">
            <v>175.62</v>
          </cell>
          <cell r="BN673">
            <v>554</v>
          </cell>
          <cell r="BO673">
            <v>4.62</v>
          </cell>
          <cell r="BP673" t="str">
            <v>FORFAIT</v>
          </cell>
          <cell r="BQ673">
            <v>67</v>
          </cell>
          <cell r="BR673">
            <v>8.3376119402985083</v>
          </cell>
          <cell r="BU673">
            <v>800</v>
          </cell>
          <cell r="BV673">
            <v>5600</v>
          </cell>
          <cell r="BW673">
            <v>3650</v>
          </cell>
          <cell r="BX673" t="str">
            <v>INT</v>
          </cell>
          <cell r="CP673" t="str">
            <v>RC</v>
          </cell>
          <cell r="DF673">
            <v>44469</v>
          </cell>
          <cell r="DG673">
            <v>2021</v>
          </cell>
          <cell r="DH673">
            <v>390</v>
          </cell>
          <cell r="DI673">
            <v>170</v>
          </cell>
          <cell r="DK673">
            <v>560</v>
          </cell>
          <cell r="DS673">
            <v>44223</v>
          </cell>
          <cell r="DT673">
            <v>44404</v>
          </cell>
          <cell r="DV673">
            <v>48.666666666666664</v>
          </cell>
          <cell r="DW673">
            <v>584</v>
          </cell>
          <cell r="DX673">
            <v>4088</v>
          </cell>
        </row>
        <row r="674">
          <cell r="C674" t="str">
            <v>H2X393F03597</v>
          </cell>
          <cell r="D674" t="str">
            <v>MATERIEL</v>
          </cell>
          <cell r="E674" t="str">
            <v>ACTIF</v>
          </cell>
          <cell r="F674" t="str">
            <v/>
          </cell>
          <cell r="G674" t="str">
            <v/>
          </cell>
          <cell r="H674" t="str">
            <v>LITT</v>
          </cell>
          <cell r="I674" t="str">
            <v>COMBS LA VILLE</v>
          </cell>
          <cell r="J674" t="str">
            <v>ILE DE France</v>
          </cell>
          <cell r="K674" t="str">
            <v>L69</v>
          </cell>
          <cell r="L674" t="str">
            <v/>
          </cell>
          <cell r="M674" t="str">
            <v/>
          </cell>
          <cell r="O674" t="str">
            <v/>
          </cell>
          <cell r="P674" t="str">
            <v>CHA</v>
          </cell>
          <cell r="Q674" t="str">
            <v>FRONTAL TRIPLEX</v>
          </cell>
          <cell r="R674" t="str">
            <v>FENWICK</v>
          </cell>
          <cell r="S674" t="str">
            <v>H30T</v>
          </cell>
          <cell r="T674" t="str">
            <v>GAZ</v>
          </cell>
          <cell r="V674" t="str">
            <v>POSITIONNEUR</v>
          </cell>
          <cell r="X674">
            <v>3</v>
          </cell>
          <cell r="AD674">
            <v>42339</v>
          </cell>
          <cell r="AE674">
            <v>42326</v>
          </cell>
          <cell r="AG674">
            <v>42339</v>
          </cell>
          <cell r="AI674">
            <v>44895</v>
          </cell>
          <cell r="AJ674">
            <v>44866</v>
          </cell>
          <cell r="AK674">
            <v>2022</v>
          </cell>
          <cell r="AL674">
            <v>3</v>
          </cell>
          <cell r="AM674">
            <v>44713</v>
          </cell>
          <cell r="AO674">
            <v>12</v>
          </cell>
          <cell r="AQ674" t="str">
            <v>LLD</v>
          </cell>
          <cell r="AR674" t="str">
            <v>FENWICK LEASE</v>
          </cell>
          <cell r="AS674" t="str">
            <v>FENWICK LEASE</v>
          </cell>
          <cell r="AT674" t="str">
            <v>2015LI30</v>
          </cell>
          <cell r="AU674" t="str">
            <v>001316601-00</v>
          </cell>
          <cell r="AV674" t="str">
            <v>OUI</v>
          </cell>
          <cell r="AW674" t="str">
            <v>1ER JANVIER</v>
          </cell>
          <cell r="AX674">
            <v>67471</v>
          </cell>
          <cell r="AY674" t="str">
            <v>CTR</v>
          </cell>
          <cell r="AZ674" t="str">
            <v/>
          </cell>
          <cell r="BA674">
            <v>84</v>
          </cell>
          <cell r="BB674" t="str">
            <v>NON</v>
          </cell>
          <cell r="BC674" t="str">
            <v>OUI</v>
          </cell>
          <cell r="BD674" t="str">
            <v>PREVENTIF ET CURATIF</v>
          </cell>
          <cell r="BE674" t="str">
            <v>NON</v>
          </cell>
          <cell r="BF674" t="str">
            <v>OUI</v>
          </cell>
          <cell r="BG674">
            <v>545.04999999999995</v>
          </cell>
          <cell r="BH674">
            <v>383.81</v>
          </cell>
          <cell r="BI674">
            <v>161.24</v>
          </cell>
          <cell r="BN674">
            <v>545.04999999999995</v>
          </cell>
          <cell r="BO674">
            <v>4.59</v>
          </cell>
          <cell r="BP674" t="str">
            <v>FORFAIT</v>
          </cell>
          <cell r="BQ674">
            <v>67</v>
          </cell>
          <cell r="BR674">
            <v>8.1350746268656717</v>
          </cell>
          <cell r="BU674">
            <v>800</v>
          </cell>
          <cell r="BV674">
            <v>5600</v>
          </cell>
          <cell r="BW674">
            <v>4633</v>
          </cell>
          <cell r="BX674" t="str">
            <v>INT</v>
          </cell>
          <cell r="CP674" t="str">
            <v>RC</v>
          </cell>
          <cell r="DS674">
            <v>44223</v>
          </cell>
          <cell r="DT674">
            <v>44404</v>
          </cell>
          <cell r="DV674">
            <v>75.950819672131146</v>
          </cell>
          <cell r="DW674">
            <v>911.4098360655737</v>
          </cell>
          <cell r="DX674">
            <v>6379.8688524590161</v>
          </cell>
        </row>
        <row r="675">
          <cell r="C675">
            <v>11258</v>
          </cell>
          <cell r="D675" t="str">
            <v>MATERIEL</v>
          </cell>
          <cell r="E675" t="str">
            <v>ACTIF</v>
          </cell>
          <cell r="F675" t="str">
            <v/>
          </cell>
          <cell r="G675" t="str">
            <v/>
          </cell>
          <cell r="H675" t="str">
            <v>LITT</v>
          </cell>
          <cell r="I675" t="str">
            <v>DIJON</v>
          </cell>
          <cell r="J675" t="str">
            <v>EST</v>
          </cell>
          <cell r="K675" t="str">
            <v>L81</v>
          </cell>
          <cell r="L675" t="str">
            <v/>
          </cell>
          <cell r="M675" t="str">
            <v/>
          </cell>
          <cell r="O675" t="str">
            <v/>
          </cell>
          <cell r="P675" t="str">
            <v>CHA</v>
          </cell>
          <cell r="R675" t="str">
            <v>TOYOTA</v>
          </cell>
          <cell r="S675" t="str">
            <v>7FDF25</v>
          </cell>
          <cell r="T675" t="str">
            <v>GAZ</v>
          </cell>
          <cell r="V675" t="str">
            <v/>
          </cell>
          <cell r="W675" t="str">
            <v/>
          </cell>
          <cell r="X675">
            <v>2.5</v>
          </cell>
          <cell r="AD675">
            <v>39261</v>
          </cell>
          <cell r="AE675">
            <v>39261</v>
          </cell>
          <cell r="AG675">
            <v>39261</v>
          </cell>
          <cell r="AI675">
            <v>73050</v>
          </cell>
          <cell r="AJ675">
            <v>73020</v>
          </cell>
          <cell r="AK675">
            <v>2099</v>
          </cell>
          <cell r="AL675">
            <v>0</v>
          </cell>
          <cell r="AM675" t="str">
            <v/>
          </cell>
          <cell r="AO675">
            <v>0</v>
          </cell>
          <cell r="AQ675" t="str">
            <v>PROPRIETE</v>
          </cell>
          <cell r="AR675" t="str">
            <v>PROPRIETE</v>
          </cell>
          <cell r="AS675" t="str">
            <v>PROPRIETE</v>
          </cell>
          <cell r="AT675" t="str">
            <v/>
          </cell>
          <cell r="AU675" t="str">
            <v>PROPRIETE</v>
          </cell>
          <cell r="AV675" t="str">
            <v>NON</v>
          </cell>
          <cell r="AW675" t="str">
            <v>NON</v>
          </cell>
          <cell r="AY675" t="str">
            <v>CTR</v>
          </cell>
          <cell r="AZ675" t="str">
            <v/>
          </cell>
          <cell r="BA675">
            <v>0</v>
          </cell>
          <cell r="BB675" t="str">
            <v>NON</v>
          </cell>
          <cell r="BC675" t="str">
            <v>NON</v>
          </cell>
          <cell r="BD675" t="str">
            <v>NON</v>
          </cell>
          <cell r="BE675" t="str">
            <v>NON</v>
          </cell>
          <cell r="BF675" t="str">
            <v>NON</v>
          </cell>
          <cell r="BG675">
            <v>0</v>
          </cell>
          <cell r="BH675">
            <v>0</v>
          </cell>
          <cell r="BI675">
            <v>0</v>
          </cell>
          <cell r="BN675">
            <v>0</v>
          </cell>
          <cell r="BO675">
            <v>0</v>
          </cell>
          <cell r="BP675" t="str">
            <v>REEL</v>
          </cell>
          <cell r="BQ675">
            <v>0</v>
          </cell>
          <cell r="BR675">
            <v>0</v>
          </cell>
          <cell r="BU675">
            <v>0</v>
          </cell>
          <cell r="BW675">
            <v>1</v>
          </cell>
          <cell r="BX675" t="str">
            <v>INT</v>
          </cell>
          <cell r="CP675" t="str">
            <v>RC</v>
          </cell>
          <cell r="DT675" t="str">
            <v/>
          </cell>
          <cell r="DX675">
            <v>0</v>
          </cell>
        </row>
        <row r="676">
          <cell r="C676">
            <v>13729</v>
          </cell>
          <cell r="D676" t="str">
            <v>MATERIEL</v>
          </cell>
          <cell r="E676" t="str">
            <v>INACTIF</v>
          </cell>
          <cell r="F676" t="str">
            <v/>
          </cell>
          <cell r="G676" t="str">
            <v/>
          </cell>
          <cell r="H676" t="str">
            <v>LITT</v>
          </cell>
          <cell r="I676" t="str">
            <v>DIJON</v>
          </cell>
          <cell r="J676" t="str">
            <v>EST</v>
          </cell>
          <cell r="K676" t="str">
            <v>L81</v>
          </cell>
          <cell r="L676" t="str">
            <v>RENOUVELLEMENT</v>
          </cell>
          <cell r="M676">
            <v>2017</v>
          </cell>
          <cell r="N676" t="str">
            <v>RENOUVELLEMENT</v>
          </cell>
          <cell r="O676" t="str">
            <v>08.DOSSIER CLOT</v>
          </cell>
          <cell r="P676" t="str">
            <v>CHA</v>
          </cell>
          <cell r="R676" t="str">
            <v>TOYOTA</v>
          </cell>
          <cell r="S676" t="str">
            <v>028FGF25</v>
          </cell>
          <cell r="T676" t="str">
            <v>GAZ</v>
          </cell>
          <cell r="V676" t="str">
            <v/>
          </cell>
          <cell r="W676" t="str">
            <v/>
          </cell>
          <cell r="X676">
            <v>2.5</v>
          </cell>
          <cell r="AD676">
            <v>40662</v>
          </cell>
          <cell r="AE676">
            <v>40662</v>
          </cell>
          <cell r="AG676">
            <v>40662</v>
          </cell>
          <cell r="AI676">
            <v>42853</v>
          </cell>
          <cell r="AJ676">
            <v>42826</v>
          </cell>
          <cell r="AK676">
            <v>2017</v>
          </cell>
          <cell r="AL676">
            <v>3</v>
          </cell>
          <cell r="AM676">
            <v>42673</v>
          </cell>
          <cell r="AN676">
            <v>42614</v>
          </cell>
          <cell r="AO676">
            <v>12</v>
          </cell>
          <cell r="AP676">
            <v>42850</v>
          </cell>
          <cell r="AQ676" t="str">
            <v>LLD</v>
          </cell>
          <cell r="AR676" t="str">
            <v>SAT FINANCE</v>
          </cell>
          <cell r="AS676" t="str">
            <v>SAT FINANCE</v>
          </cell>
          <cell r="AT676" t="str">
            <v/>
          </cell>
          <cell r="AU676" t="str">
            <v>T0024562</v>
          </cell>
          <cell r="AV676" t="str">
            <v>OUI</v>
          </cell>
          <cell r="AW676" t="str">
            <v>1ER AVRIL</v>
          </cell>
          <cell r="AX676">
            <v>28584</v>
          </cell>
          <cell r="AY676" t="str">
            <v>CTR</v>
          </cell>
          <cell r="AZ676" t="str">
            <v/>
          </cell>
          <cell r="BA676">
            <v>72</v>
          </cell>
          <cell r="BB676" t="str">
            <v>NON</v>
          </cell>
          <cell r="BC676" t="str">
            <v>NON</v>
          </cell>
          <cell r="BD676" t="str">
            <v>OUI</v>
          </cell>
          <cell r="BE676" t="str">
            <v>NON</v>
          </cell>
          <cell r="BF676" t="str">
            <v>NON</v>
          </cell>
          <cell r="BG676">
            <v>522.72</v>
          </cell>
          <cell r="BH676">
            <v>522.72</v>
          </cell>
          <cell r="BI676">
            <v>0</v>
          </cell>
          <cell r="BN676">
            <v>502</v>
          </cell>
          <cell r="BO676">
            <v>3</v>
          </cell>
          <cell r="BP676" t="str">
            <v>FORFAIT</v>
          </cell>
          <cell r="BQ676">
            <v>75</v>
          </cell>
          <cell r="BR676">
            <v>6.9696000000000007</v>
          </cell>
          <cell r="BU676">
            <v>900</v>
          </cell>
          <cell r="BX676" t="str">
            <v>INT</v>
          </cell>
          <cell r="CP676" t="str">
            <v>NON</v>
          </cell>
          <cell r="DT676" t="str">
            <v/>
          </cell>
          <cell r="DX676">
            <v>0</v>
          </cell>
        </row>
        <row r="677">
          <cell r="C677">
            <v>30835</v>
          </cell>
          <cell r="D677" t="str">
            <v>MATERIEL</v>
          </cell>
          <cell r="E677" t="str">
            <v>INACTIF</v>
          </cell>
          <cell r="F677" t="str">
            <v/>
          </cell>
          <cell r="G677" t="str">
            <v/>
          </cell>
          <cell r="H677" t="str">
            <v>LITT</v>
          </cell>
          <cell r="I677" t="str">
            <v>DIJON</v>
          </cell>
          <cell r="J677" t="str">
            <v>EST</v>
          </cell>
          <cell r="K677" t="str">
            <v>L81</v>
          </cell>
          <cell r="L677" t="str">
            <v>RENOUVELLEMENT</v>
          </cell>
          <cell r="M677">
            <v>2018</v>
          </cell>
          <cell r="N677" t="str">
            <v>RENOUVELLEMENT</v>
          </cell>
          <cell r="O677" t="str">
            <v>08.DOSSIER CLOT</v>
          </cell>
          <cell r="P677" t="str">
            <v>CHA</v>
          </cell>
          <cell r="R677" t="str">
            <v>TOYOTA</v>
          </cell>
          <cell r="S677" t="str">
            <v>028FGF25</v>
          </cell>
          <cell r="T677" t="str">
            <v>GAZ</v>
          </cell>
          <cell r="V677" t="str">
            <v/>
          </cell>
          <cell r="W677" t="str">
            <v/>
          </cell>
          <cell r="X677">
            <v>2.5</v>
          </cell>
          <cell r="AD677">
            <v>41214</v>
          </cell>
          <cell r="AE677">
            <v>41011</v>
          </cell>
          <cell r="AG677">
            <v>41214</v>
          </cell>
          <cell r="AI677">
            <v>43404</v>
          </cell>
          <cell r="AJ677">
            <v>43374</v>
          </cell>
          <cell r="AK677">
            <v>2018</v>
          </cell>
          <cell r="AL677">
            <v>3</v>
          </cell>
          <cell r="AM677">
            <v>43222</v>
          </cell>
          <cell r="AN677">
            <v>42944</v>
          </cell>
          <cell r="AO677">
            <v>12</v>
          </cell>
          <cell r="AP677">
            <v>43404</v>
          </cell>
          <cell r="AQ677" t="str">
            <v>LLD</v>
          </cell>
          <cell r="AR677" t="str">
            <v>SAT FINANCE</v>
          </cell>
          <cell r="AS677" t="str">
            <v>RICHARD MANUTENTION</v>
          </cell>
          <cell r="AT677" t="str">
            <v/>
          </cell>
          <cell r="AU677" t="str">
            <v>U0026276</v>
          </cell>
          <cell r="AV677" t="str">
            <v>OUI</v>
          </cell>
          <cell r="AW677" t="str">
            <v>1ER NOVEMBRE</v>
          </cell>
          <cell r="AX677">
            <v>28584</v>
          </cell>
          <cell r="AY677" t="str">
            <v>CTR</v>
          </cell>
          <cell r="AZ677" t="str">
            <v/>
          </cell>
          <cell r="BA677">
            <v>72</v>
          </cell>
          <cell r="BB677" t="str">
            <v>NON</v>
          </cell>
          <cell r="BC677" t="str">
            <v>NON</v>
          </cell>
          <cell r="BD677" t="str">
            <v>PREVENTIF ET CURATIF</v>
          </cell>
          <cell r="BE677" t="str">
            <v>NON</v>
          </cell>
          <cell r="BF677" t="str">
            <v>NON</v>
          </cell>
          <cell r="BG677">
            <v>531.16</v>
          </cell>
          <cell r="BH677">
            <v>531.16</v>
          </cell>
          <cell r="BI677">
            <v>0</v>
          </cell>
          <cell r="BN677">
            <v>522</v>
          </cell>
          <cell r="BO677">
            <v>3</v>
          </cell>
          <cell r="BP677" t="str">
            <v>FORFAIT</v>
          </cell>
          <cell r="BQ677">
            <v>75</v>
          </cell>
          <cell r="BR677">
            <v>7.0821333333333332</v>
          </cell>
          <cell r="BU677">
            <v>900</v>
          </cell>
          <cell r="BX677" t="str">
            <v>INT</v>
          </cell>
          <cell r="CP677" t="str">
            <v>SUPP</v>
          </cell>
          <cell r="DT677" t="str">
            <v/>
          </cell>
          <cell r="DX677">
            <v>0</v>
          </cell>
        </row>
        <row r="678">
          <cell r="C678" t="str">
            <v>H2X392H02000</v>
          </cell>
          <cell r="D678" t="str">
            <v>MATERIEL</v>
          </cell>
          <cell r="E678" t="str">
            <v>ACTIF</v>
          </cell>
          <cell r="F678" t="str">
            <v/>
          </cell>
          <cell r="G678" t="str">
            <v/>
          </cell>
          <cell r="H678" t="str">
            <v>LITT</v>
          </cell>
          <cell r="I678" t="str">
            <v>DIJON</v>
          </cell>
          <cell r="J678" t="str">
            <v>EST</v>
          </cell>
          <cell r="K678" t="str">
            <v>L81</v>
          </cell>
          <cell r="L678" t="str">
            <v/>
          </cell>
          <cell r="M678" t="str">
            <v/>
          </cell>
          <cell r="O678" t="str">
            <v/>
          </cell>
          <cell r="P678" t="str">
            <v>CHA</v>
          </cell>
          <cell r="Q678" t="str">
            <v>FRONTAL TRIPLEX</v>
          </cell>
          <cell r="R678" t="str">
            <v>FENWICK</v>
          </cell>
          <cell r="S678" t="str">
            <v>H25T</v>
          </cell>
          <cell r="T678" t="str">
            <v>GAZ</v>
          </cell>
          <cell r="V678" t="str">
            <v>POSITIONNEUR</v>
          </cell>
          <cell r="W678" t="str">
            <v>(CHA) DOSSERET</v>
          </cell>
          <cell r="X678">
            <v>2.5</v>
          </cell>
          <cell r="AB678" t="str">
            <v>4715 mm</v>
          </cell>
          <cell r="AD678">
            <v>43040</v>
          </cell>
          <cell r="AE678">
            <v>43021</v>
          </cell>
          <cell r="AG678">
            <v>43040</v>
          </cell>
          <cell r="AI678">
            <v>45596</v>
          </cell>
          <cell r="AJ678">
            <v>45566</v>
          </cell>
          <cell r="AK678">
            <v>2024</v>
          </cell>
          <cell r="AL678">
            <v>3</v>
          </cell>
          <cell r="AM678">
            <v>45414</v>
          </cell>
          <cell r="AO678">
            <v>12</v>
          </cell>
          <cell r="AQ678" t="str">
            <v>LLD</v>
          </cell>
          <cell r="AR678" t="str">
            <v>FENWICK LEASE</v>
          </cell>
          <cell r="AS678" t="str">
            <v>FENWICK LEASE</v>
          </cell>
          <cell r="AT678" t="str">
            <v>2017LICH05</v>
          </cell>
          <cell r="AU678" t="str">
            <v>001452234-0</v>
          </cell>
          <cell r="AV678" t="str">
            <v>OUI</v>
          </cell>
          <cell r="AW678" t="str">
            <v>SIG</v>
          </cell>
          <cell r="AX678">
            <v>65683</v>
          </cell>
          <cell r="AY678" t="str">
            <v>CTR</v>
          </cell>
          <cell r="AZ678" t="str">
            <v/>
          </cell>
          <cell r="BA678">
            <v>84</v>
          </cell>
          <cell r="BB678" t="str">
            <v>NON</v>
          </cell>
          <cell r="BC678" t="str">
            <v>OUI</v>
          </cell>
          <cell r="BD678" t="str">
            <v>PREVENTIF ET CURATIF</v>
          </cell>
          <cell r="BE678" t="str">
            <v>NON</v>
          </cell>
          <cell r="BF678" t="str">
            <v>OUI</v>
          </cell>
          <cell r="BG678">
            <v>587.41999999999996</v>
          </cell>
          <cell r="BH678">
            <v>391.77</v>
          </cell>
          <cell r="BI678">
            <v>195.65</v>
          </cell>
          <cell r="BN678">
            <v>587.41999999999996</v>
          </cell>
          <cell r="BO678">
            <v>5.07</v>
          </cell>
          <cell r="BP678" t="str">
            <v>FORFAIT</v>
          </cell>
          <cell r="BQ678">
            <v>83</v>
          </cell>
          <cell r="BR678">
            <v>7.0773493975903605</v>
          </cell>
          <cell r="BU678">
            <v>1000</v>
          </cell>
          <cell r="BV678">
            <v>7000</v>
          </cell>
          <cell r="BW678">
            <v>3398</v>
          </cell>
          <cell r="BX678" t="str">
            <v>INT</v>
          </cell>
          <cell r="CP678" t="str">
            <v>RC</v>
          </cell>
          <cell r="DS678">
            <v>44204</v>
          </cell>
          <cell r="DT678">
            <v>44385</v>
          </cell>
          <cell r="DV678">
            <v>89.421052631578945</v>
          </cell>
          <cell r="DW678">
            <v>1073.0526315789473</v>
          </cell>
          <cell r="DX678">
            <v>7511.3684210526308</v>
          </cell>
        </row>
        <row r="679">
          <cell r="C679" t="str">
            <v>H2X392U03651</v>
          </cell>
          <cell r="D679" t="str">
            <v>MATERIEL</v>
          </cell>
          <cell r="E679" t="str">
            <v>INACTIF</v>
          </cell>
          <cell r="F679" t="str">
            <v/>
          </cell>
          <cell r="G679" t="str">
            <v/>
          </cell>
          <cell r="H679" t="str">
            <v>LITT</v>
          </cell>
          <cell r="I679" t="str">
            <v>DIJON</v>
          </cell>
          <cell r="J679" t="str">
            <v>EST</v>
          </cell>
          <cell r="K679" t="str">
            <v>L81</v>
          </cell>
          <cell r="L679" t="str">
            <v>RENOUVELLEMENT</v>
          </cell>
          <cell r="M679">
            <v>2017</v>
          </cell>
          <cell r="N679" t="str">
            <v>RENOUVELLEMENT</v>
          </cell>
          <cell r="O679" t="str">
            <v>08.DOSSIER CLOT</v>
          </cell>
          <cell r="P679" t="str">
            <v>CHA</v>
          </cell>
          <cell r="R679" t="str">
            <v>FENWICK</v>
          </cell>
          <cell r="S679" t="str">
            <v>H25T</v>
          </cell>
          <cell r="T679" t="str">
            <v>GAZ</v>
          </cell>
          <cell r="V679" t="str">
            <v/>
          </cell>
          <cell r="W679" t="str">
            <v/>
          </cell>
          <cell r="X679">
            <v>2.5</v>
          </cell>
          <cell r="AD679">
            <v>42849</v>
          </cell>
          <cell r="AE679">
            <v>42849</v>
          </cell>
          <cell r="AG679">
            <v>42849</v>
          </cell>
          <cell r="AI679">
            <v>43008</v>
          </cell>
          <cell r="AJ679">
            <v>42979</v>
          </cell>
          <cell r="AK679">
            <v>2017</v>
          </cell>
          <cell r="AL679">
            <v>0</v>
          </cell>
          <cell r="AM679">
            <v>42918</v>
          </cell>
          <cell r="AO679">
            <v>0</v>
          </cell>
          <cell r="AP679">
            <v>43021</v>
          </cell>
          <cell r="AQ679" t="str">
            <v>LLD PARC</v>
          </cell>
          <cell r="AR679" t="str">
            <v>VIRLY</v>
          </cell>
          <cell r="AS679" t="str">
            <v>VIRLY</v>
          </cell>
          <cell r="AT679" t="str">
            <v>2017LICH05</v>
          </cell>
          <cell r="AU679" t="str">
            <v>DI00014565/L</v>
          </cell>
          <cell r="AV679" t="str">
            <v>NON</v>
          </cell>
          <cell r="AW679" t="str">
            <v>NON</v>
          </cell>
          <cell r="AX679">
            <v>51375</v>
          </cell>
          <cell r="AY679" t="str">
            <v>CTAT</v>
          </cell>
          <cell r="AZ679" t="str">
            <v/>
          </cell>
          <cell r="BA679">
            <v>4</v>
          </cell>
          <cell r="BB679" t="str">
            <v>NON</v>
          </cell>
          <cell r="BC679" t="str">
            <v>OUI</v>
          </cell>
          <cell r="BD679" t="str">
            <v>PREVENTIF ET CURATIF</v>
          </cell>
          <cell r="BE679" t="str">
            <v>NON</v>
          </cell>
          <cell r="BF679" t="str">
            <v>OUI</v>
          </cell>
          <cell r="BG679">
            <v>587.41999999999996</v>
          </cell>
          <cell r="BH679">
            <v>391.77</v>
          </cell>
          <cell r="BI679">
            <v>195.65</v>
          </cell>
          <cell r="BN679">
            <v>587.41999999999996</v>
          </cell>
          <cell r="BO679">
            <v>0</v>
          </cell>
          <cell r="BP679" t="str">
            <v>FORFAIT</v>
          </cell>
          <cell r="BQ679">
            <v>125</v>
          </cell>
          <cell r="BR679">
            <v>4.6993599999999995</v>
          </cell>
          <cell r="BU679">
            <v>1500</v>
          </cell>
          <cell r="BX679" t="str">
            <v>INT</v>
          </cell>
          <cell r="CP679" t="str">
            <v>NON</v>
          </cell>
          <cell r="DT679" t="str">
            <v/>
          </cell>
          <cell r="DX679">
            <v>0</v>
          </cell>
        </row>
        <row r="680">
          <cell r="C680" t="str">
            <v>H2X393J04381</v>
          </cell>
          <cell r="D680" t="str">
            <v>MATERIEL</v>
          </cell>
          <cell r="E680" t="str">
            <v>INACTIF</v>
          </cell>
          <cell r="F680" t="str">
            <v/>
          </cell>
          <cell r="G680" t="str">
            <v/>
          </cell>
          <cell r="H680" t="str">
            <v>LITT</v>
          </cell>
          <cell r="I680" t="str">
            <v>DIJON</v>
          </cell>
          <cell r="J680" t="str">
            <v>EST</v>
          </cell>
          <cell r="K680" t="str">
            <v>L81</v>
          </cell>
          <cell r="L680" t="str">
            <v/>
          </cell>
          <cell r="M680" t="str">
            <v/>
          </cell>
          <cell r="O680" t="str">
            <v/>
          </cell>
          <cell r="P680" t="str">
            <v>CHA</v>
          </cell>
          <cell r="Q680" t="str">
            <v>FRONTAL TRIPLEX</v>
          </cell>
          <cell r="R680" t="str">
            <v>FENWICK</v>
          </cell>
          <cell r="S680" t="str">
            <v>H35T</v>
          </cell>
          <cell r="T680" t="str">
            <v>GAZ</v>
          </cell>
          <cell r="V680" t="str">
            <v>POSITIONNEUR</v>
          </cell>
          <cell r="X680">
            <v>3.5</v>
          </cell>
          <cell r="AD680">
            <v>43404</v>
          </cell>
          <cell r="AE680">
            <v>43398</v>
          </cell>
          <cell r="AG680">
            <v>43404</v>
          </cell>
          <cell r="AI680">
            <v>43131</v>
          </cell>
          <cell r="AJ680">
            <v>43101</v>
          </cell>
          <cell r="AK680">
            <v>2018</v>
          </cell>
          <cell r="AL680">
            <v>0</v>
          </cell>
          <cell r="AM680">
            <v>43041</v>
          </cell>
          <cell r="AO680">
            <v>0</v>
          </cell>
          <cell r="AP680">
            <v>43503</v>
          </cell>
          <cell r="AQ680" t="str">
            <v>LLD PARC</v>
          </cell>
          <cell r="AR680" t="str">
            <v>VIRLY</v>
          </cell>
          <cell r="AS680" t="str">
            <v>VIRLY</v>
          </cell>
          <cell r="AT680" t="str">
            <v>2018LICH38</v>
          </cell>
          <cell r="AU680" t="str">
            <v>DI00015651</v>
          </cell>
          <cell r="AV680" t="str">
            <v>NON</v>
          </cell>
          <cell r="AW680" t="str">
            <v>SIG</v>
          </cell>
          <cell r="AX680">
            <v>62935</v>
          </cell>
          <cell r="AY680" t="str">
            <v>CTAT</v>
          </cell>
          <cell r="AZ680" t="str">
            <v/>
          </cell>
          <cell r="BA680">
            <v>4</v>
          </cell>
          <cell r="BB680" t="str">
            <v>NON</v>
          </cell>
          <cell r="BC680" t="str">
            <v>OUI</v>
          </cell>
          <cell r="BD680" t="str">
            <v>PREVENTIF ET CURATIF</v>
          </cell>
          <cell r="BE680" t="str">
            <v>NON</v>
          </cell>
          <cell r="BF680" t="str">
            <v>OUI</v>
          </cell>
          <cell r="BG680">
            <v>614.66999999999996</v>
          </cell>
          <cell r="BH680">
            <v>404.16</v>
          </cell>
          <cell r="BI680">
            <v>210.51</v>
          </cell>
          <cell r="BN680">
            <v>614.66999999999996</v>
          </cell>
          <cell r="BO680">
            <v>0</v>
          </cell>
          <cell r="BP680" t="str">
            <v>FORFAIT</v>
          </cell>
          <cell r="BQ680">
            <v>83</v>
          </cell>
          <cell r="BR680">
            <v>7.4056626506024088</v>
          </cell>
          <cell r="BU680">
            <v>996</v>
          </cell>
          <cell r="BX680" t="str">
            <v>INT</v>
          </cell>
          <cell r="CP680" t="str">
            <v>SUPP</v>
          </cell>
          <cell r="DT680" t="str">
            <v/>
          </cell>
          <cell r="DX680">
            <v>0</v>
          </cell>
        </row>
        <row r="681">
          <cell r="C681" t="str">
            <v>H2X393V00076</v>
          </cell>
          <cell r="D681" t="str">
            <v>MATERIEL</v>
          </cell>
          <cell r="E681" t="str">
            <v>ACTIF</v>
          </cell>
          <cell r="F681" t="str">
            <v/>
          </cell>
          <cell r="G681" t="str">
            <v/>
          </cell>
          <cell r="H681" t="str">
            <v>LITT</v>
          </cell>
          <cell r="I681" t="str">
            <v>DIJON</v>
          </cell>
          <cell r="J681" t="str">
            <v>EST</v>
          </cell>
          <cell r="K681" t="str">
            <v>L81</v>
          </cell>
          <cell r="L681" t="str">
            <v/>
          </cell>
          <cell r="M681" t="str">
            <v/>
          </cell>
          <cell r="O681" t="str">
            <v/>
          </cell>
          <cell r="P681" t="str">
            <v>CHA</v>
          </cell>
          <cell r="Q681" t="str">
            <v>FRONTAL TRIPLEX</v>
          </cell>
          <cell r="R681" t="str">
            <v>FENWICK</v>
          </cell>
          <cell r="S681" t="str">
            <v>H30T</v>
          </cell>
          <cell r="T681" t="str">
            <v>GAZ</v>
          </cell>
          <cell r="V681" t="str">
            <v>POSITIONNEUR</v>
          </cell>
          <cell r="X681">
            <v>3</v>
          </cell>
          <cell r="AD681">
            <v>43525</v>
          </cell>
          <cell r="AE681">
            <v>43502</v>
          </cell>
          <cell r="AG681">
            <v>43525</v>
          </cell>
          <cell r="AI681">
            <v>46081</v>
          </cell>
          <cell r="AJ681">
            <v>46054</v>
          </cell>
          <cell r="AK681">
            <v>2026</v>
          </cell>
          <cell r="AL681">
            <v>3</v>
          </cell>
          <cell r="AM681">
            <v>45899</v>
          </cell>
          <cell r="AO681">
            <v>12</v>
          </cell>
          <cell r="AQ681" t="str">
            <v>LLD</v>
          </cell>
          <cell r="AR681" t="str">
            <v>FENWICK LEASE</v>
          </cell>
          <cell r="AS681" t="str">
            <v>FENWICK LEASE</v>
          </cell>
          <cell r="AT681" t="str">
            <v>2018LICH38</v>
          </cell>
          <cell r="AU681" t="str">
            <v>001575760-00</v>
          </cell>
          <cell r="AV681" t="str">
            <v>OUI</v>
          </cell>
          <cell r="AW681" t="str">
            <v>SIG</v>
          </cell>
          <cell r="AX681">
            <v>73884</v>
          </cell>
          <cell r="AY681" t="str">
            <v>CTR</v>
          </cell>
          <cell r="AZ681" t="str">
            <v/>
          </cell>
          <cell r="BA681">
            <v>84</v>
          </cell>
          <cell r="BB681" t="str">
            <v>NON</v>
          </cell>
          <cell r="BC681" t="str">
            <v>OUI</v>
          </cell>
          <cell r="BD681" t="str">
            <v>PREVENTIF ET CURATIF</v>
          </cell>
          <cell r="BE681" t="str">
            <v>NON</v>
          </cell>
          <cell r="BF681" t="str">
            <v>OUI</v>
          </cell>
          <cell r="BG681">
            <v>614.66999999999996</v>
          </cell>
          <cell r="BH681">
            <v>404.16</v>
          </cell>
          <cell r="BI681">
            <v>210.51</v>
          </cell>
          <cell r="BN681">
            <v>614.66999999999996</v>
          </cell>
          <cell r="BO681">
            <v>5.32</v>
          </cell>
          <cell r="BP681" t="str">
            <v>FORFAIT</v>
          </cell>
          <cell r="BQ681">
            <v>83</v>
          </cell>
          <cell r="BR681">
            <v>7.4056626506024088</v>
          </cell>
          <cell r="BU681">
            <v>1000</v>
          </cell>
          <cell r="BV681">
            <v>7000</v>
          </cell>
          <cell r="BW681">
            <v>1822</v>
          </cell>
          <cell r="BX681" t="str">
            <v>INT</v>
          </cell>
          <cell r="CP681" t="str">
            <v>RC</v>
          </cell>
          <cell r="DS681">
            <v>44204</v>
          </cell>
          <cell r="DT681">
            <v>44385</v>
          </cell>
          <cell r="DV681">
            <v>79.217391304347828</v>
          </cell>
          <cell r="DW681">
            <v>950.60869565217399</v>
          </cell>
          <cell r="DX681">
            <v>6654.2608695652179</v>
          </cell>
        </row>
        <row r="682">
          <cell r="C682" t="str">
            <v>H2X393V00076</v>
          </cell>
          <cell r="D682" t="str">
            <v>COMMANDE</v>
          </cell>
          <cell r="E682" t="str">
            <v>INACTIF</v>
          </cell>
          <cell r="F682" t="str">
            <v/>
          </cell>
          <cell r="G682" t="str">
            <v/>
          </cell>
          <cell r="H682" t="str">
            <v>LITT</v>
          </cell>
          <cell r="I682" t="str">
            <v>DIJON</v>
          </cell>
          <cell r="J682" t="str">
            <v>EST</v>
          </cell>
          <cell r="K682" t="str">
            <v>L81</v>
          </cell>
          <cell r="L682" t="str">
            <v/>
          </cell>
          <cell r="M682" t="str">
            <v/>
          </cell>
          <cell r="O682" t="str">
            <v/>
          </cell>
          <cell r="P682" t="str">
            <v>CHA</v>
          </cell>
          <cell r="Q682" t="str">
            <v>FRONTAL TRIPLEX</v>
          </cell>
          <cell r="R682" t="str">
            <v>FENWICK</v>
          </cell>
          <cell r="S682" t="str">
            <v>H30T</v>
          </cell>
          <cell r="T682" t="str">
            <v>GAZ</v>
          </cell>
          <cell r="V682" t="str">
            <v>POSITIONNEUR</v>
          </cell>
          <cell r="X682">
            <v>3</v>
          </cell>
          <cell r="AD682">
            <v>43332</v>
          </cell>
          <cell r="AE682">
            <v>43460</v>
          </cell>
          <cell r="AG682">
            <v>43332</v>
          </cell>
          <cell r="AI682">
            <v>46053</v>
          </cell>
          <cell r="AJ682">
            <v>46023</v>
          </cell>
          <cell r="AK682">
            <v>2026</v>
          </cell>
          <cell r="AL682">
            <v>3</v>
          </cell>
          <cell r="AM682">
            <v>45871</v>
          </cell>
          <cell r="AO682">
            <v>12</v>
          </cell>
          <cell r="AQ682" t="str">
            <v>LLD</v>
          </cell>
          <cell r="AR682" t="str">
            <v>FENWICK LEASE</v>
          </cell>
          <cell r="AS682" t="str">
            <v>FENWICK LEASE</v>
          </cell>
          <cell r="AT682" t="str">
            <v>2018LICH38</v>
          </cell>
          <cell r="AU682" t="str">
            <v>001575760-00</v>
          </cell>
          <cell r="AV682" t="str">
            <v>OUI</v>
          </cell>
          <cell r="AW682" t="str">
            <v>SIG</v>
          </cell>
          <cell r="AX682">
            <v>73884</v>
          </cell>
          <cell r="AY682" t="str">
            <v>CTR</v>
          </cell>
          <cell r="AZ682" t="str">
            <v/>
          </cell>
          <cell r="BA682">
            <v>84</v>
          </cell>
          <cell r="BB682" t="str">
            <v>NON</v>
          </cell>
          <cell r="BC682" t="str">
            <v>OUI</v>
          </cell>
          <cell r="BD682" t="str">
            <v>PREVENTIF ET CURATIF</v>
          </cell>
          <cell r="BE682" t="str">
            <v>NON</v>
          </cell>
          <cell r="BF682" t="str">
            <v>OUI</v>
          </cell>
          <cell r="BG682">
            <v>614.66999999999996</v>
          </cell>
          <cell r="BH682">
            <v>404.16</v>
          </cell>
          <cell r="BI682">
            <v>210.51</v>
          </cell>
          <cell r="BN682">
            <v>614.66999999999996</v>
          </cell>
          <cell r="BO682">
            <v>5.32</v>
          </cell>
          <cell r="BP682" t="str">
            <v>FORFAIT</v>
          </cell>
          <cell r="BQ682">
            <v>83</v>
          </cell>
          <cell r="BR682">
            <v>7.4056626506024088</v>
          </cell>
          <cell r="BU682">
            <v>996</v>
          </cell>
          <cell r="BW682">
            <v>1822</v>
          </cell>
          <cell r="BX682" t="str">
            <v>INT</v>
          </cell>
          <cell r="CP682" t="str">
            <v>NON</v>
          </cell>
          <cell r="DS682">
            <v>44204</v>
          </cell>
          <cell r="DT682">
            <v>44385</v>
          </cell>
          <cell r="DV682">
            <v>79.217391304347828</v>
          </cell>
          <cell r="DW682">
            <v>950.60869565217399</v>
          </cell>
          <cell r="DX682">
            <v>6654.2608695652179</v>
          </cell>
        </row>
        <row r="683">
          <cell r="C683" t="str">
            <v>H2X392H02328</v>
          </cell>
          <cell r="D683" t="str">
            <v>MATERIEL</v>
          </cell>
          <cell r="E683" t="str">
            <v>INACTIF</v>
          </cell>
          <cell r="F683" t="str">
            <v/>
          </cell>
          <cell r="G683" t="str">
            <v/>
          </cell>
          <cell r="H683" t="str">
            <v>LITT</v>
          </cell>
          <cell r="I683" t="str">
            <v>FORBACH</v>
          </cell>
          <cell r="J683" t="str">
            <v>EST</v>
          </cell>
          <cell r="K683" t="str">
            <v>l60</v>
          </cell>
          <cell r="L683" t="str">
            <v/>
          </cell>
          <cell r="M683" t="str">
            <v/>
          </cell>
          <cell r="O683" t="str">
            <v/>
          </cell>
          <cell r="P683" t="str">
            <v>CHA</v>
          </cell>
          <cell r="R683" t="str">
            <v>FENWICK</v>
          </cell>
          <cell r="S683" t="str">
            <v>H25T</v>
          </cell>
          <cell r="T683" t="str">
            <v>GAZ</v>
          </cell>
          <cell r="V683" t="str">
            <v/>
          </cell>
          <cell r="W683" t="str">
            <v/>
          </cell>
          <cell r="X683">
            <v>2.5</v>
          </cell>
          <cell r="AD683">
            <v>43362</v>
          </cell>
          <cell r="AE683">
            <v>43362</v>
          </cell>
          <cell r="AG683">
            <v>43362</v>
          </cell>
          <cell r="AI683">
            <v>43473</v>
          </cell>
          <cell r="AJ683">
            <v>43466</v>
          </cell>
          <cell r="AK683">
            <v>2019</v>
          </cell>
          <cell r="AL683">
            <v>0</v>
          </cell>
          <cell r="AM683">
            <v>43383</v>
          </cell>
          <cell r="AO683">
            <v>0</v>
          </cell>
          <cell r="AP683">
            <v>43493</v>
          </cell>
          <cell r="AQ683" t="str">
            <v>LLD PARC</v>
          </cell>
          <cell r="AR683" t="str">
            <v>FENWICK LINDE</v>
          </cell>
          <cell r="AS683" t="str">
            <v>FENWICK LEASE</v>
          </cell>
          <cell r="AT683" t="str">
            <v>2018LICH56</v>
          </cell>
          <cell r="AU683" t="str">
            <v/>
          </cell>
          <cell r="AV683" t="str">
            <v>OUI</v>
          </cell>
          <cell r="AW683" t="str">
            <v>SIG</v>
          </cell>
          <cell r="AX683" t="str">
            <v/>
          </cell>
          <cell r="AY683" t="str">
            <v>CTAT</v>
          </cell>
          <cell r="AZ683" t="str">
            <v/>
          </cell>
          <cell r="BA683">
            <v>4</v>
          </cell>
          <cell r="BB683" t="str">
            <v>NON</v>
          </cell>
          <cell r="BC683" t="str">
            <v>OUI</v>
          </cell>
          <cell r="BD683" t="str">
            <v>PREVENTIF ET CURATIF</v>
          </cell>
          <cell r="BE683" t="str">
            <v>NON</v>
          </cell>
          <cell r="BF683" t="str">
            <v>OUI</v>
          </cell>
          <cell r="BG683">
            <v>572.77</v>
          </cell>
          <cell r="BH683">
            <v>395.75</v>
          </cell>
          <cell r="BI683">
            <v>177.02</v>
          </cell>
          <cell r="BN683">
            <v>572.77</v>
          </cell>
          <cell r="BO683">
            <v>0</v>
          </cell>
          <cell r="BP683" t="str">
            <v>FORFAIT</v>
          </cell>
          <cell r="BQ683">
            <v>67</v>
          </cell>
          <cell r="BR683">
            <v>8.5488059701492531</v>
          </cell>
          <cell r="BU683">
            <v>800</v>
          </cell>
          <cell r="BX683" t="str">
            <v>INT</v>
          </cell>
          <cell r="CP683" t="str">
            <v>SUPP</v>
          </cell>
          <cell r="DT683" t="str">
            <v/>
          </cell>
          <cell r="DX683">
            <v>0</v>
          </cell>
        </row>
        <row r="684">
          <cell r="C684" t="str">
            <v>H2X393F02445</v>
          </cell>
          <cell r="D684" t="str">
            <v>MATERIEL</v>
          </cell>
          <cell r="E684" t="str">
            <v>ACTIF</v>
          </cell>
          <cell r="F684" t="str">
            <v/>
          </cell>
          <cell r="G684" t="str">
            <v/>
          </cell>
          <cell r="H684" t="str">
            <v>LITT</v>
          </cell>
          <cell r="I684" t="str">
            <v>FORBACH</v>
          </cell>
          <cell r="J684" t="str">
            <v>EST</v>
          </cell>
          <cell r="K684" t="str">
            <v>L60</v>
          </cell>
          <cell r="L684" t="str">
            <v/>
          </cell>
          <cell r="M684" t="str">
            <v/>
          </cell>
          <cell r="O684" t="str">
            <v/>
          </cell>
          <cell r="P684" t="str">
            <v>CHA</v>
          </cell>
          <cell r="Q684" t="str">
            <v>FRONTAL TRIPLEX</v>
          </cell>
          <cell r="R684" t="str">
            <v>FENWICK</v>
          </cell>
          <cell r="S684" t="str">
            <v>H30T</v>
          </cell>
          <cell r="T684" t="str">
            <v>GAZ</v>
          </cell>
          <cell r="W684" t="str">
            <v>(CHA) DOSSERET</v>
          </cell>
          <cell r="X684">
            <v>3</v>
          </cell>
          <cell r="AD684">
            <v>42186</v>
          </cell>
          <cell r="AE684">
            <v>42164</v>
          </cell>
          <cell r="AG684">
            <v>42186</v>
          </cell>
          <cell r="AI684">
            <v>44742</v>
          </cell>
          <cell r="AJ684">
            <v>44713</v>
          </cell>
          <cell r="AK684">
            <v>2022</v>
          </cell>
          <cell r="AL684">
            <v>3</v>
          </cell>
          <cell r="AM684">
            <v>44560</v>
          </cell>
          <cell r="AO684">
            <v>12</v>
          </cell>
          <cell r="AQ684" t="str">
            <v>LLD</v>
          </cell>
          <cell r="AR684" t="str">
            <v>FENWICK LEASE</v>
          </cell>
          <cell r="AS684" t="str">
            <v>FENWICK LEASE</v>
          </cell>
          <cell r="AT684" t="str">
            <v>2015LI19</v>
          </cell>
          <cell r="AU684" t="str">
            <v>001291837-00</v>
          </cell>
          <cell r="AV684" t="str">
            <v>OUI</v>
          </cell>
          <cell r="AW684" t="str">
            <v>SIG</v>
          </cell>
          <cell r="AX684">
            <v>62460</v>
          </cell>
          <cell r="AY684" t="str">
            <v>CTR</v>
          </cell>
          <cell r="AZ684" t="str">
            <v/>
          </cell>
          <cell r="BA684">
            <v>84</v>
          </cell>
          <cell r="BB684" t="str">
            <v>NON</v>
          </cell>
          <cell r="BC684" t="str">
            <v>OUI</v>
          </cell>
          <cell r="BD684" t="str">
            <v>PREVENTIF ET CURATIF</v>
          </cell>
          <cell r="BE684" t="str">
            <v>NON</v>
          </cell>
          <cell r="BF684" t="str">
            <v>OUI</v>
          </cell>
          <cell r="BG684">
            <v>531.59</v>
          </cell>
          <cell r="BH684">
            <v>355.97</v>
          </cell>
          <cell r="BI684">
            <v>175.62</v>
          </cell>
          <cell r="BN684">
            <v>531.59</v>
          </cell>
          <cell r="BO684">
            <v>4.62</v>
          </cell>
          <cell r="BP684" t="str">
            <v>FORFAIT</v>
          </cell>
          <cell r="BQ684">
            <v>67</v>
          </cell>
          <cell r="BR684">
            <v>7.9341791044776127</v>
          </cell>
          <cell r="BU684">
            <v>800</v>
          </cell>
          <cell r="BV684">
            <v>5600</v>
          </cell>
          <cell r="BW684">
            <v>5154</v>
          </cell>
          <cell r="BX684" t="str">
            <v>INT</v>
          </cell>
          <cell r="CP684" t="str">
            <v>RC</v>
          </cell>
          <cell r="DS684">
            <v>44160</v>
          </cell>
          <cell r="DT684">
            <v>44341</v>
          </cell>
          <cell r="DV684">
            <v>79.292307692307688</v>
          </cell>
          <cell r="DW684">
            <v>951.5076923076922</v>
          </cell>
          <cell r="DX684">
            <v>6660.5538461538454</v>
          </cell>
        </row>
        <row r="685">
          <cell r="C685" t="str">
            <v>H2X393J06011</v>
          </cell>
          <cell r="D685" t="str">
            <v>MATERIEL</v>
          </cell>
          <cell r="E685" t="str">
            <v>ACTIF</v>
          </cell>
          <cell r="F685" t="str">
            <v/>
          </cell>
          <cell r="G685" t="str">
            <v/>
          </cell>
          <cell r="H685" t="str">
            <v>LITT</v>
          </cell>
          <cell r="I685" t="str">
            <v>FORBACH</v>
          </cell>
          <cell r="J685" t="str">
            <v>EST</v>
          </cell>
          <cell r="K685" t="str">
            <v>l60</v>
          </cell>
          <cell r="L685" t="str">
            <v/>
          </cell>
          <cell r="M685" t="str">
            <v/>
          </cell>
          <cell r="O685" t="str">
            <v/>
          </cell>
          <cell r="P685" t="str">
            <v>CHA</v>
          </cell>
          <cell r="Q685" t="str">
            <v>FRONTAL TRIPLEX</v>
          </cell>
          <cell r="R685" t="str">
            <v>FENWICK</v>
          </cell>
          <cell r="S685" t="str">
            <v>H30T</v>
          </cell>
          <cell r="T685" t="str">
            <v>GAZ</v>
          </cell>
          <cell r="V685" t="str">
            <v>POSITIONNEUR</v>
          </cell>
          <cell r="X685">
            <v>3</v>
          </cell>
          <cell r="AD685">
            <v>43497</v>
          </cell>
          <cell r="AE685">
            <v>43473</v>
          </cell>
          <cell r="AG685">
            <v>43497</v>
          </cell>
          <cell r="AI685">
            <v>46053</v>
          </cell>
          <cell r="AJ685">
            <v>46023</v>
          </cell>
          <cell r="AK685">
            <v>2026</v>
          </cell>
          <cell r="AL685">
            <v>3</v>
          </cell>
          <cell r="AM685">
            <v>45871</v>
          </cell>
          <cell r="AO685">
            <v>12</v>
          </cell>
          <cell r="AQ685" t="str">
            <v>LLD</v>
          </cell>
          <cell r="AR685" t="str">
            <v>FENWICK LEASE</v>
          </cell>
          <cell r="AS685" t="str">
            <v>FENWICK LEASE</v>
          </cell>
          <cell r="AT685" t="str">
            <v>2018LICH56</v>
          </cell>
          <cell r="AU685" t="str">
            <v>001575758-00</v>
          </cell>
          <cell r="AV685" t="str">
            <v>OUI</v>
          </cell>
          <cell r="AW685" t="str">
            <v>SIG</v>
          </cell>
          <cell r="AX685">
            <v>72284</v>
          </cell>
          <cell r="AY685" t="str">
            <v>CTR</v>
          </cell>
          <cell r="AZ685" t="str">
            <v/>
          </cell>
          <cell r="BA685">
            <v>84</v>
          </cell>
          <cell r="BB685" t="str">
            <v>NON</v>
          </cell>
          <cell r="BC685" t="str">
            <v>OUI</v>
          </cell>
          <cell r="BD685" t="str">
            <v>PREVENTIF ET CURATIF</v>
          </cell>
          <cell r="BE685" t="str">
            <v>NON</v>
          </cell>
          <cell r="BF685" t="str">
            <v>OUI</v>
          </cell>
          <cell r="BG685">
            <v>572.77</v>
          </cell>
          <cell r="BH685">
            <v>395.75</v>
          </cell>
          <cell r="BI685">
            <v>177.02</v>
          </cell>
          <cell r="BN685">
            <v>572.77</v>
          </cell>
          <cell r="BO685">
            <v>4.59</v>
          </cell>
          <cell r="BP685" t="str">
            <v>FORFAIT</v>
          </cell>
          <cell r="BQ685">
            <v>67</v>
          </cell>
          <cell r="BR685">
            <v>8.5488059701492531</v>
          </cell>
          <cell r="BU685">
            <v>800</v>
          </cell>
          <cell r="BV685">
            <v>5600</v>
          </cell>
          <cell r="BW685">
            <v>363</v>
          </cell>
          <cell r="BX685" t="str">
            <v>INT</v>
          </cell>
          <cell r="CP685" t="str">
            <v>RC</v>
          </cell>
          <cell r="DS685">
            <v>44160</v>
          </cell>
          <cell r="DT685">
            <v>44341</v>
          </cell>
          <cell r="DV685">
            <v>16.5</v>
          </cell>
          <cell r="DW685">
            <v>198</v>
          </cell>
          <cell r="DX685">
            <v>1386</v>
          </cell>
        </row>
        <row r="686">
          <cell r="C686" t="str">
            <v>H2X393J06011</v>
          </cell>
          <cell r="D686" t="str">
            <v>COMMANDE</v>
          </cell>
          <cell r="E686" t="str">
            <v>INACTIF</v>
          </cell>
          <cell r="F686" t="str">
            <v/>
          </cell>
          <cell r="G686" t="str">
            <v/>
          </cell>
          <cell r="H686" t="str">
            <v>LITT</v>
          </cell>
          <cell r="I686" t="str">
            <v>FORBACH</v>
          </cell>
          <cell r="J686" t="str">
            <v>EST</v>
          </cell>
          <cell r="K686" t="str">
            <v>l60</v>
          </cell>
          <cell r="L686" t="str">
            <v/>
          </cell>
          <cell r="M686" t="str">
            <v/>
          </cell>
          <cell r="O686" t="str">
            <v/>
          </cell>
          <cell r="P686" t="str">
            <v>CHA</v>
          </cell>
          <cell r="Q686" t="str">
            <v>FRONTAL TRIPLEX</v>
          </cell>
          <cell r="R686" t="str">
            <v>FENWICK</v>
          </cell>
          <cell r="S686" t="str">
            <v>H30T</v>
          </cell>
          <cell r="T686" t="str">
            <v>GAZ</v>
          </cell>
          <cell r="V686" t="str">
            <v>POSITIONNEUR</v>
          </cell>
          <cell r="X686">
            <v>3</v>
          </cell>
          <cell r="AD686">
            <v>43353</v>
          </cell>
          <cell r="AE686">
            <v>43458</v>
          </cell>
          <cell r="AG686">
            <v>43353</v>
          </cell>
          <cell r="AI686">
            <v>46022</v>
          </cell>
          <cell r="AJ686">
            <v>45992</v>
          </cell>
          <cell r="AK686">
            <v>2025</v>
          </cell>
          <cell r="AL686">
            <v>3</v>
          </cell>
          <cell r="AM686">
            <v>45841</v>
          </cell>
          <cell r="AO686">
            <v>12</v>
          </cell>
          <cell r="AQ686" t="str">
            <v>LLD</v>
          </cell>
          <cell r="AR686" t="str">
            <v>FENWICK LEASE</v>
          </cell>
          <cell r="AS686" t="str">
            <v>FENWICK LEASE</v>
          </cell>
          <cell r="AT686" t="str">
            <v>2018LICH56</v>
          </cell>
          <cell r="AU686" t="str">
            <v>001575758-00</v>
          </cell>
          <cell r="AV686" t="str">
            <v>OUI</v>
          </cell>
          <cell r="AW686" t="str">
            <v>SIG</v>
          </cell>
          <cell r="AX686">
            <v>72284</v>
          </cell>
          <cell r="AY686" t="str">
            <v>CTR</v>
          </cell>
          <cell r="AZ686" t="str">
            <v/>
          </cell>
          <cell r="BA686">
            <v>84</v>
          </cell>
          <cell r="BB686" t="str">
            <v>NON</v>
          </cell>
          <cell r="BC686" t="str">
            <v>OUI</v>
          </cell>
          <cell r="BD686" t="str">
            <v>PREVENTIF ET CURATIF</v>
          </cell>
          <cell r="BE686" t="str">
            <v>NON</v>
          </cell>
          <cell r="BF686" t="str">
            <v>OUI</v>
          </cell>
          <cell r="BG686">
            <v>572.77</v>
          </cell>
          <cell r="BH686">
            <v>395.75</v>
          </cell>
          <cell r="BI686">
            <v>177.02</v>
          </cell>
          <cell r="BN686">
            <v>572.77</v>
          </cell>
          <cell r="BO686">
            <v>4.59</v>
          </cell>
          <cell r="BP686" t="str">
            <v>FORFAIT</v>
          </cell>
          <cell r="BQ686">
            <v>67</v>
          </cell>
          <cell r="BR686">
            <v>8.5488059701492531</v>
          </cell>
          <cell r="BU686">
            <v>800</v>
          </cell>
          <cell r="BW686">
            <v>363</v>
          </cell>
          <cell r="BX686" t="str">
            <v>INT</v>
          </cell>
          <cell r="CP686" t="str">
            <v>NON</v>
          </cell>
          <cell r="DS686">
            <v>44160</v>
          </cell>
          <cell r="DT686">
            <v>44341</v>
          </cell>
          <cell r="DV686">
            <v>16.5</v>
          </cell>
          <cell r="DW686">
            <v>198</v>
          </cell>
          <cell r="DX686">
            <v>1386</v>
          </cell>
        </row>
        <row r="687">
          <cell r="C687" t="str">
            <v>NON DEFINIE</v>
          </cell>
          <cell r="D687" t="str">
            <v>DEMANDE</v>
          </cell>
          <cell r="E687" t="str">
            <v>INACTIF</v>
          </cell>
          <cell r="F687" t="str">
            <v/>
          </cell>
          <cell r="G687" t="str">
            <v/>
          </cell>
          <cell r="H687" t="str">
            <v>LITT</v>
          </cell>
          <cell r="I687" t="str">
            <v>FORBACH</v>
          </cell>
          <cell r="J687" t="str">
            <v>EST</v>
          </cell>
          <cell r="K687" t="str">
            <v>l60</v>
          </cell>
          <cell r="L687" t="str">
            <v>SUPPLEMENTAIRE</v>
          </cell>
          <cell r="M687">
            <v>2018</v>
          </cell>
          <cell r="N687" t="str">
            <v>SUPPLEMENTAIRE</v>
          </cell>
          <cell r="O687" t="str">
            <v>08.DOSSIER CLOT</v>
          </cell>
          <cell r="P687" t="str">
            <v>CHA</v>
          </cell>
          <cell r="S687" t="str">
            <v/>
          </cell>
          <cell r="V687" t="str">
            <v/>
          </cell>
          <cell r="W687" t="str">
            <v/>
          </cell>
          <cell r="AD687">
            <v>43284</v>
          </cell>
          <cell r="AE687">
            <v>43472</v>
          </cell>
          <cell r="AG687">
            <v>43284</v>
          </cell>
          <cell r="AL687" t="str">
            <v/>
          </cell>
          <cell r="AM687" t="str">
            <v/>
          </cell>
          <cell r="AO687" t="str">
            <v/>
          </cell>
          <cell r="AQ687" t="str">
            <v>LLD</v>
          </cell>
          <cell r="AR687" t="str">
            <v>FENWICK</v>
          </cell>
          <cell r="AS687" t="str">
            <v>FENWICK LEASE</v>
          </cell>
          <cell r="AT687" t="str">
            <v/>
          </cell>
          <cell r="AU687" t="str">
            <v>001575758-00</v>
          </cell>
          <cell r="AV687" t="str">
            <v/>
          </cell>
          <cell r="AW687" t="str">
            <v/>
          </cell>
          <cell r="AX687" t="str">
            <v/>
          </cell>
          <cell r="AY687" t="str">
            <v/>
          </cell>
          <cell r="AZ687" t="str">
            <v/>
          </cell>
          <cell r="BA687" t="str">
            <v/>
          </cell>
          <cell r="BB687" t="str">
            <v>NON</v>
          </cell>
          <cell r="BC687" t="str">
            <v/>
          </cell>
          <cell r="BD687" t="str">
            <v/>
          </cell>
          <cell r="BE687" t="str">
            <v/>
          </cell>
          <cell r="BF687" t="str">
            <v/>
          </cell>
          <cell r="BG687">
            <v>0</v>
          </cell>
          <cell r="BH687">
            <v>0</v>
          </cell>
          <cell r="BI687">
            <v>0</v>
          </cell>
          <cell r="BN687">
            <v>0</v>
          </cell>
          <cell r="BO687">
            <v>0</v>
          </cell>
          <cell r="BR687">
            <v>0</v>
          </cell>
          <cell r="BU687">
            <v>0</v>
          </cell>
          <cell r="BX687" t="str">
            <v>INT</v>
          </cell>
          <cell r="CP687" t="str">
            <v>NON</v>
          </cell>
          <cell r="DT687" t="str">
            <v/>
          </cell>
          <cell r="DX687">
            <v>0</v>
          </cell>
        </row>
        <row r="688">
          <cell r="C688" t="str">
            <v>CT13G02094</v>
          </cell>
          <cell r="D688" t="str">
            <v>MATERIEL</v>
          </cell>
          <cell r="E688" t="str">
            <v>INACTIF</v>
          </cell>
          <cell r="F688" t="str">
            <v/>
          </cell>
          <cell r="H688" t="str">
            <v>LITT</v>
          </cell>
          <cell r="I688" t="str">
            <v>FRESNES</v>
          </cell>
          <cell r="J688" t="str">
            <v>ILE DE France</v>
          </cell>
          <cell r="K688" t="str">
            <v>L65</v>
          </cell>
          <cell r="L688" t="str">
            <v>RENOUVELLEMENT</v>
          </cell>
          <cell r="M688">
            <v>2021</v>
          </cell>
          <cell r="N688" t="str">
            <v>RENOUVELLEMENT</v>
          </cell>
          <cell r="O688" t="str">
            <v>07.COMMANDE EN COURS</v>
          </cell>
          <cell r="P688" t="str">
            <v>CHA</v>
          </cell>
          <cell r="Q688" t="str">
            <v>FRONTAL TRIPLEX</v>
          </cell>
          <cell r="R688" t="str">
            <v>CATERPILLAR</v>
          </cell>
          <cell r="S688" t="str">
            <v>GP30N2</v>
          </cell>
          <cell r="T688" t="str">
            <v>GAZ</v>
          </cell>
          <cell r="V688" t="str">
            <v>POSITIONNEUR</v>
          </cell>
          <cell r="X688">
            <v>3</v>
          </cell>
          <cell r="AD688">
            <v>41730</v>
          </cell>
          <cell r="AE688">
            <v>41711</v>
          </cell>
          <cell r="AG688">
            <v>41730</v>
          </cell>
          <cell r="AI688">
            <v>44286</v>
          </cell>
          <cell r="AJ688">
            <v>44256</v>
          </cell>
          <cell r="AK688">
            <v>2021</v>
          </cell>
          <cell r="AL688">
            <v>3</v>
          </cell>
          <cell r="AM688">
            <v>44106</v>
          </cell>
          <cell r="AN688">
            <v>44019</v>
          </cell>
          <cell r="AO688">
            <v>12</v>
          </cell>
          <cell r="AQ688" t="str">
            <v>LLD</v>
          </cell>
          <cell r="AR688" t="str">
            <v>APROLIS</v>
          </cell>
          <cell r="AS688" t="str">
            <v>APROLIS</v>
          </cell>
          <cell r="AT688" t="str">
            <v/>
          </cell>
          <cell r="AU688" t="str">
            <v>W0101854</v>
          </cell>
          <cell r="AV688" t="str">
            <v>OUI</v>
          </cell>
          <cell r="AW688" t="str">
            <v>1ER AVRIL</v>
          </cell>
          <cell r="AX688">
            <v>47707.95</v>
          </cell>
          <cell r="AY688" t="str">
            <v>CTR</v>
          </cell>
          <cell r="AZ688" t="str">
            <v/>
          </cell>
          <cell r="BA688">
            <v>84</v>
          </cell>
          <cell r="BB688" t="str">
            <v>NON</v>
          </cell>
          <cell r="BC688" t="str">
            <v>OUI</v>
          </cell>
          <cell r="BD688" t="str">
            <v>PREVENTIF ET CURATIF</v>
          </cell>
          <cell r="BE688" t="str">
            <v>NON</v>
          </cell>
          <cell r="BF688" t="str">
            <v>OUI</v>
          </cell>
          <cell r="BG688">
            <v>614.03</v>
          </cell>
          <cell r="BH688">
            <v>614.03</v>
          </cell>
          <cell r="BI688">
            <v>0</v>
          </cell>
          <cell r="BN688">
            <v>585.5</v>
          </cell>
          <cell r="BO688">
            <v>9.6</v>
          </cell>
          <cell r="BP688" t="str">
            <v>FORFAIT</v>
          </cell>
          <cell r="BQ688">
            <v>67</v>
          </cell>
          <cell r="BR688">
            <v>9.1646268656716412</v>
          </cell>
          <cell r="BU688">
            <v>800</v>
          </cell>
          <cell r="BX688" t="str">
            <v>INT</v>
          </cell>
          <cell r="CP688" t="str">
            <v>NON</v>
          </cell>
          <cell r="DF688">
            <v>44286</v>
          </cell>
          <cell r="DG688">
            <v>2021</v>
          </cell>
          <cell r="DH688">
            <v>419.24</v>
          </cell>
          <cell r="DI688">
            <v>181.29</v>
          </cell>
          <cell r="DK688">
            <v>600.53</v>
          </cell>
          <cell r="DT688" t="str">
            <v/>
          </cell>
          <cell r="DX688">
            <v>0</v>
          </cell>
        </row>
        <row r="689">
          <cell r="C689" t="str">
            <v>CT13G02094</v>
          </cell>
          <cell r="D689" t="str">
            <v>MATERIEL</v>
          </cell>
          <cell r="E689" t="str">
            <v>ACTIF</v>
          </cell>
          <cell r="F689" t="str">
            <v/>
          </cell>
          <cell r="H689" t="str">
            <v>LITT</v>
          </cell>
          <cell r="I689" t="str">
            <v>FRESNES</v>
          </cell>
          <cell r="J689" t="str">
            <v>ILE DE France</v>
          </cell>
          <cell r="K689" t="str">
            <v>L65</v>
          </cell>
          <cell r="L689" t="str">
            <v>RENOUVELLEMENT</v>
          </cell>
          <cell r="M689">
            <v>2021</v>
          </cell>
          <cell r="N689" t="str">
            <v>RENOUVELLEMENT</v>
          </cell>
          <cell r="O689" t="str">
            <v>07.COMMANDE EN COURS</v>
          </cell>
          <cell r="P689" t="str">
            <v>CHA</v>
          </cell>
          <cell r="Q689" t="str">
            <v>FRONTAL TRIPLEX</v>
          </cell>
          <cell r="R689" t="str">
            <v>CATERPILLAR</v>
          </cell>
          <cell r="S689" t="str">
            <v>GP30N2</v>
          </cell>
          <cell r="T689" t="str">
            <v>GAZ</v>
          </cell>
          <cell r="V689" t="str">
            <v>POSITIONNEUR</v>
          </cell>
          <cell r="X689">
            <v>3</v>
          </cell>
          <cell r="AD689">
            <v>41730</v>
          </cell>
          <cell r="AE689">
            <v>41711</v>
          </cell>
          <cell r="AG689">
            <v>41711</v>
          </cell>
          <cell r="AH689">
            <v>44287</v>
          </cell>
          <cell r="AI689">
            <v>44377</v>
          </cell>
          <cell r="AJ689">
            <v>44348</v>
          </cell>
          <cell r="AK689">
            <v>2021</v>
          </cell>
          <cell r="AL689">
            <v>3</v>
          </cell>
          <cell r="AM689">
            <v>44195</v>
          </cell>
          <cell r="AN689">
            <v>44019</v>
          </cell>
          <cell r="AO689">
            <v>12</v>
          </cell>
          <cell r="AQ689" t="str">
            <v>LLD</v>
          </cell>
          <cell r="AR689" t="str">
            <v>APROLIS</v>
          </cell>
          <cell r="AS689" t="str">
            <v>APROLIS</v>
          </cell>
          <cell r="AT689" t="str">
            <v/>
          </cell>
          <cell r="AU689" t="str">
            <v>W0101854</v>
          </cell>
          <cell r="AV689" t="str">
            <v>OUI</v>
          </cell>
          <cell r="AW689" t="str">
            <v>1ER AVRIL</v>
          </cell>
          <cell r="AX689">
            <v>47707.95</v>
          </cell>
          <cell r="AY689" t="str">
            <v>AV1</v>
          </cell>
          <cell r="AZ689" t="str">
            <v>PROLONGATION</v>
          </cell>
          <cell r="BA689">
            <v>84</v>
          </cell>
          <cell r="BB689" t="str">
            <v>NON</v>
          </cell>
          <cell r="BC689" t="str">
            <v>OUI</v>
          </cell>
          <cell r="BD689" t="str">
            <v>PREVENTIF ET CURATIF</v>
          </cell>
          <cell r="BE689" t="str">
            <v>NON</v>
          </cell>
          <cell r="BF689" t="str">
            <v>OUI</v>
          </cell>
          <cell r="BG689">
            <v>614.03</v>
          </cell>
          <cell r="BH689">
            <v>614.03</v>
          </cell>
          <cell r="BI689">
            <v>0</v>
          </cell>
          <cell r="BN689">
            <v>585.5</v>
          </cell>
          <cell r="BO689">
            <v>9.6</v>
          </cell>
          <cell r="BP689" t="str">
            <v>FORFAIT</v>
          </cell>
          <cell r="BQ689">
            <v>67</v>
          </cell>
          <cell r="BR689">
            <v>9.1646268656716412</v>
          </cell>
          <cell r="BU689">
            <v>800</v>
          </cell>
          <cell r="BX689" t="str">
            <v>INT</v>
          </cell>
          <cell r="CP689" t="str">
            <v>RC</v>
          </cell>
          <cell r="DF689">
            <v>44286</v>
          </cell>
          <cell r="DG689">
            <v>2021</v>
          </cell>
          <cell r="DH689">
            <v>419.24</v>
          </cell>
          <cell r="DI689">
            <v>181.29</v>
          </cell>
          <cell r="DK689">
            <v>600.53</v>
          </cell>
          <cell r="DT689" t="str">
            <v/>
          </cell>
          <cell r="DX689">
            <v>0</v>
          </cell>
        </row>
        <row r="690">
          <cell r="C690" t="str">
            <v>RENOUV CT13G02094</v>
          </cell>
          <cell r="D690" t="str">
            <v>ENGAGEMENT</v>
          </cell>
          <cell r="E690" t="str">
            <v>INACTIF</v>
          </cell>
          <cell r="H690" t="str">
            <v>LITT</v>
          </cell>
          <cell r="I690" t="str">
            <v>FRESNES</v>
          </cell>
          <cell r="J690" t="str">
            <v>ILE DE France</v>
          </cell>
          <cell r="K690" t="str">
            <v>L65</v>
          </cell>
          <cell r="L690" t="str">
            <v>RENOUVELLEMENT</v>
          </cell>
          <cell r="M690">
            <v>2021</v>
          </cell>
          <cell r="N690" t="str">
            <v>RENOUVELLEMENT</v>
          </cell>
          <cell r="P690" t="str">
            <v>CHA</v>
          </cell>
          <cell r="Q690" t="str">
            <v>FRONTAL TRIPLEX</v>
          </cell>
          <cell r="R690" t="str">
            <v>CATERPILLAR</v>
          </cell>
          <cell r="S690" t="str">
            <v>GP30N2</v>
          </cell>
          <cell r="T690" t="str">
            <v>GAZ</v>
          </cell>
          <cell r="V690" t="str">
            <v>POSITIONNEUR</v>
          </cell>
          <cell r="X690">
            <v>3</v>
          </cell>
          <cell r="AC690">
            <v>44088</v>
          </cell>
          <cell r="AI690">
            <v>44286</v>
          </cell>
          <cell r="AJ690">
            <v>44256</v>
          </cell>
          <cell r="AK690">
            <v>2021</v>
          </cell>
          <cell r="AQ690" t="str">
            <v>LLD</v>
          </cell>
          <cell r="AR690" t="str">
            <v>APROLIS</v>
          </cell>
          <cell r="AS690" t="str">
            <v>APROLIS</v>
          </cell>
          <cell r="AT690" t="str">
            <v>2020LICH31</v>
          </cell>
          <cell r="AU690" t="str">
            <v>001742260-00</v>
          </cell>
          <cell r="AY690" t="str">
            <v>CTR</v>
          </cell>
          <cell r="BA690">
            <v>84</v>
          </cell>
          <cell r="BB690" t="str">
            <v>NON</v>
          </cell>
          <cell r="BC690" t="str">
            <v>OUI</v>
          </cell>
          <cell r="BD690" t="str">
            <v>PREVENTIF ET CURATIF</v>
          </cell>
          <cell r="BE690" t="str">
            <v>NON</v>
          </cell>
          <cell r="BF690" t="str">
            <v>OUI</v>
          </cell>
          <cell r="BG690">
            <v>575</v>
          </cell>
          <cell r="BH690">
            <v>390</v>
          </cell>
          <cell r="BI690">
            <v>185</v>
          </cell>
          <cell r="BU690">
            <v>800</v>
          </cell>
          <cell r="BX690" t="str">
            <v>INT</v>
          </cell>
          <cell r="CP690" t="str">
            <v>NON</v>
          </cell>
          <cell r="DT690" t="str">
            <v/>
          </cell>
          <cell r="DX690">
            <v>0</v>
          </cell>
        </row>
        <row r="691">
          <cell r="C691" t="str">
            <v>RENOUV CT13G02094</v>
          </cell>
          <cell r="D691" t="str">
            <v>COMMANDE</v>
          </cell>
          <cell r="E691" t="str">
            <v>ACTIF</v>
          </cell>
          <cell r="F691" t="str">
            <v>Contrat SG/loueur</v>
          </cell>
          <cell r="H691" t="str">
            <v>LITT</v>
          </cell>
          <cell r="I691" t="str">
            <v>FRESNES</v>
          </cell>
          <cell r="J691" t="str">
            <v>ILE DE France</v>
          </cell>
          <cell r="K691" t="str">
            <v>L65</v>
          </cell>
          <cell r="P691" t="str">
            <v>CHA</v>
          </cell>
          <cell r="Q691" t="str">
            <v>FRONTAL TRIPLEX</v>
          </cell>
          <cell r="R691" t="str">
            <v>FENWICK</v>
          </cell>
          <cell r="S691" t="str">
            <v>H30T</v>
          </cell>
          <cell r="T691" t="str">
            <v>GAZ</v>
          </cell>
          <cell r="V691" t="str">
            <v>POSITIONNEUR</v>
          </cell>
          <cell r="W691" t="str">
            <v>(CHA) DOSSERET</v>
          </cell>
          <cell r="X691">
            <v>3</v>
          </cell>
          <cell r="AB691" t="str">
            <v>5480 mm</v>
          </cell>
          <cell r="AC691">
            <v>44088</v>
          </cell>
          <cell r="AD691">
            <v>44174</v>
          </cell>
          <cell r="AE691">
            <v>44362</v>
          </cell>
          <cell r="AI691">
            <v>44286</v>
          </cell>
          <cell r="AJ691">
            <v>44256</v>
          </cell>
          <cell r="AK691">
            <v>2021</v>
          </cell>
          <cell r="AQ691" t="str">
            <v>LLD</v>
          </cell>
          <cell r="AR691" t="str">
            <v>FENWICK LEASE</v>
          </cell>
          <cell r="AS691" t="str">
            <v>FENWICK LEASE</v>
          </cell>
          <cell r="AT691" t="str">
            <v>2020LICH31</v>
          </cell>
          <cell r="AU691" t="str">
            <v>001742260-00</v>
          </cell>
          <cell r="AV691" t="str">
            <v>OUI</v>
          </cell>
          <cell r="AW691" t="str">
            <v>1ER JANVIER</v>
          </cell>
          <cell r="AY691" t="str">
            <v>CTR</v>
          </cell>
          <cell r="BA691">
            <v>84</v>
          </cell>
          <cell r="BB691" t="str">
            <v>NON</v>
          </cell>
          <cell r="BC691" t="str">
            <v>OUI</v>
          </cell>
          <cell r="BD691" t="str">
            <v>PREVENTIF ET CURATIF</v>
          </cell>
          <cell r="BE691" t="str">
            <v>NON</v>
          </cell>
          <cell r="BF691" t="str">
            <v>OUI</v>
          </cell>
          <cell r="BG691">
            <v>606.82000000000005</v>
          </cell>
          <cell r="BH691">
            <v>425.53000000000003</v>
          </cell>
          <cell r="BI691">
            <v>181.29</v>
          </cell>
          <cell r="BP691" t="str">
            <v>FORFAIT</v>
          </cell>
          <cell r="BQ691">
            <v>67</v>
          </cell>
          <cell r="BU691">
            <v>800</v>
          </cell>
          <cell r="BX691" t="str">
            <v>INT</v>
          </cell>
          <cell r="CP691" t="str">
            <v>NON</v>
          </cell>
          <cell r="DT691" t="str">
            <v/>
          </cell>
          <cell r="DX691">
            <v>0</v>
          </cell>
        </row>
        <row r="692">
          <cell r="C692" t="str">
            <v>ET17DL53365</v>
          </cell>
          <cell r="D692" t="str">
            <v>MATERIEL</v>
          </cell>
          <cell r="E692" t="str">
            <v>INACTIF</v>
          </cell>
          <cell r="F692" t="str">
            <v/>
          </cell>
          <cell r="G692" t="str">
            <v/>
          </cell>
          <cell r="H692" t="str">
            <v>LITT</v>
          </cell>
          <cell r="I692" t="str">
            <v>FRESNES</v>
          </cell>
          <cell r="J692" t="str">
            <v>ILE DE France</v>
          </cell>
          <cell r="K692" t="str">
            <v>L65</v>
          </cell>
          <cell r="L692" t="str">
            <v/>
          </cell>
          <cell r="M692" t="str">
            <v/>
          </cell>
          <cell r="O692" t="str">
            <v/>
          </cell>
          <cell r="P692" t="str">
            <v>CHA</v>
          </cell>
          <cell r="R692" t="str">
            <v>CATERPILLAR</v>
          </cell>
          <cell r="S692" t="str">
            <v>GP25N2</v>
          </cell>
          <cell r="T692" t="str">
            <v>GAZ</v>
          </cell>
          <cell r="V692" t="str">
            <v/>
          </cell>
          <cell r="W692" t="str">
            <v/>
          </cell>
          <cell r="X692">
            <v>2.5</v>
          </cell>
          <cell r="AD692">
            <v>40575</v>
          </cell>
          <cell r="AE692">
            <v>40575</v>
          </cell>
          <cell r="AG692">
            <v>40575</v>
          </cell>
          <cell r="AI692">
            <v>42400</v>
          </cell>
          <cell r="AJ692">
            <v>42370</v>
          </cell>
          <cell r="AK692">
            <v>2016</v>
          </cell>
          <cell r="AL692">
            <v>3</v>
          </cell>
          <cell r="AM692">
            <v>42218</v>
          </cell>
          <cell r="AN692">
            <v>42072</v>
          </cell>
          <cell r="AO692">
            <v>6</v>
          </cell>
          <cell r="AP692">
            <v>42425</v>
          </cell>
          <cell r="AQ692" t="str">
            <v>LLD</v>
          </cell>
          <cell r="AR692" t="str">
            <v>APROLIS</v>
          </cell>
          <cell r="AS692" t="str">
            <v>APROLIS</v>
          </cell>
          <cell r="AT692" t="str">
            <v/>
          </cell>
          <cell r="AU692" t="str">
            <v>T0079673</v>
          </cell>
          <cell r="AV692" t="str">
            <v>OUI</v>
          </cell>
          <cell r="AW692" t="str">
            <v>DATE ANNIVERSAIRE</v>
          </cell>
          <cell r="AX692">
            <v>40468.5</v>
          </cell>
          <cell r="AY692" t="str">
            <v>CTR</v>
          </cell>
          <cell r="AZ692" t="str">
            <v/>
          </cell>
          <cell r="BA692">
            <v>60</v>
          </cell>
          <cell r="BB692" t="str">
            <v>NON</v>
          </cell>
          <cell r="BC692" t="str">
            <v>OUI</v>
          </cell>
          <cell r="BD692" t="str">
            <v>OUI</v>
          </cell>
          <cell r="BE692" t="str">
            <v/>
          </cell>
          <cell r="BF692" t="str">
            <v>OUI</v>
          </cell>
          <cell r="BG692">
            <v>595</v>
          </cell>
          <cell r="BH692">
            <v>595</v>
          </cell>
          <cell r="BI692">
            <v>0</v>
          </cell>
          <cell r="BN692">
            <v>595</v>
          </cell>
          <cell r="BO692">
            <v>9.82</v>
          </cell>
          <cell r="BP692" t="str">
            <v>FORFAIT</v>
          </cell>
          <cell r="BQ692">
            <v>67</v>
          </cell>
          <cell r="BR692">
            <v>8.8805970149253728</v>
          </cell>
          <cell r="BU692">
            <v>800</v>
          </cell>
          <cell r="BX692" t="str">
            <v>INT</v>
          </cell>
          <cell r="CP692" t="str">
            <v>NON</v>
          </cell>
          <cell r="DT692" t="str">
            <v/>
          </cell>
          <cell r="DX692">
            <v>0</v>
          </cell>
        </row>
        <row r="693">
          <cell r="C693" t="str">
            <v>H2X392G02282</v>
          </cell>
          <cell r="D693" t="str">
            <v>MATERIEL</v>
          </cell>
          <cell r="E693" t="str">
            <v>ACTIF</v>
          </cell>
          <cell r="F693" t="str">
            <v/>
          </cell>
          <cell r="G693" t="str">
            <v/>
          </cell>
          <cell r="H693" t="str">
            <v>LITT</v>
          </cell>
          <cell r="I693" t="str">
            <v>FRESNES</v>
          </cell>
          <cell r="J693" t="str">
            <v>ILE DE France</v>
          </cell>
          <cell r="K693" t="str">
            <v>L65</v>
          </cell>
          <cell r="L693" t="str">
            <v/>
          </cell>
          <cell r="M693" t="str">
            <v/>
          </cell>
          <cell r="O693" t="str">
            <v/>
          </cell>
          <cell r="P693" t="str">
            <v>CHA</v>
          </cell>
          <cell r="Q693" t="str">
            <v>FRONTAL TRIPLEX</v>
          </cell>
          <cell r="R693" t="str">
            <v>FENWICK</v>
          </cell>
          <cell r="S693" t="str">
            <v>H25T</v>
          </cell>
          <cell r="T693" t="str">
            <v>GAZ</v>
          </cell>
          <cell r="V693" t="str">
            <v>POSITIONNEUR</v>
          </cell>
          <cell r="W693" t="str">
            <v>(CHA) ECLAIRAGE ROUTE</v>
          </cell>
          <cell r="X693">
            <v>2.5</v>
          </cell>
          <cell r="AB693" t="str">
            <v>5955 mm</v>
          </cell>
          <cell r="AD693">
            <v>42705</v>
          </cell>
          <cell r="AE693">
            <v>42702</v>
          </cell>
          <cell r="AG693">
            <v>42705</v>
          </cell>
          <cell r="AI693">
            <v>45260</v>
          </cell>
          <cell r="AJ693">
            <v>45231</v>
          </cell>
          <cell r="AK693">
            <v>2023</v>
          </cell>
          <cell r="AL693">
            <v>3</v>
          </cell>
          <cell r="AM693">
            <v>45078</v>
          </cell>
          <cell r="AO693">
            <v>12</v>
          </cell>
          <cell r="AQ693" t="str">
            <v>LLD</v>
          </cell>
          <cell r="AR693" t="str">
            <v>FENWICK LEASE</v>
          </cell>
          <cell r="AS693" t="str">
            <v>FENWICK LEASE</v>
          </cell>
          <cell r="AT693" t="str">
            <v>2016LI38</v>
          </cell>
          <cell r="AU693" t="str">
            <v>001400610-00</v>
          </cell>
          <cell r="AV693" t="str">
            <v>OUI</v>
          </cell>
          <cell r="AW693" t="str">
            <v>SIG</v>
          </cell>
          <cell r="AX693">
            <v>63716</v>
          </cell>
          <cell r="AY693" t="str">
            <v>CTR</v>
          </cell>
          <cell r="AZ693" t="str">
            <v/>
          </cell>
          <cell r="BA693">
            <v>84</v>
          </cell>
          <cell r="BB693" t="str">
            <v>NON</v>
          </cell>
          <cell r="BC693" t="str">
            <v>OUI</v>
          </cell>
          <cell r="BD693" t="str">
            <v>PREVENTIF ET CURATIF</v>
          </cell>
          <cell r="BE693" t="str">
            <v>NON</v>
          </cell>
          <cell r="BF693" t="str">
            <v>OUI</v>
          </cell>
          <cell r="BG693">
            <v>561.05999999999995</v>
          </cell>
          <cell r="BH693">
            <v>365.41</v>
          </cell>
          <cell r="BI693">
            <v>195.65</v>
          </cell>
          <cell r="BN693">
            <v>540.85</v>
          </cell>
          <cell r="BO693">
            <v>5.07</v>
          </cell>
          <cell r="BP693" t="str">
            <v>FORFAIT</v>
          </cell>
          <cell r="BQ693">
            <v>83</v>
          </cell>
          <cell r="BR693">
            <v>6.7597590361445778</v>
          </cell>
          <cell r="BU693">
            <v>1000</v>
          </cell>
          <cell r="BV693">
            <v>7000</v>
          </cell>
          <cell r="BW693">
            <v>2624</v>
          </cell>
          <cell r="BX693" t="str">
            <v>INT</v>
          </cell>
          <cell r="CP693" t="str">
            <v>RC</v>
          </cell>
          <cell r="DS693">
            <v>43605</v>
          </cell>
          <cell r="DT693">
            <v>43789</v>
          </cell>
          <cell r="DV693">
            <v>90.482758620689651</v>
          </cell>
          <cell r="DW693">
            <v>1085.7931034482758</v>
          </cell>
          <cell r="DX693">
            <v>7600.5517241379312</v>
          </cell>
        </row>
        <row r="694">
          <cell r="C694" t="str">
            <v>H2X393F00053</v>
          </cell>
          <cell r="D694" t="str">
            <v>MATERIEL</v>
          </cell>
          <cell r="E694" t="str">
            <v>INACTIF</v>
          </cell>
          <cell r="F694" t="str">
            <v/>
          </cell>
          <cell r="G694" t="str">
            <v/>
          </cell>
          <cell r="H694" t="str">
            <v>LITT</v>
          </cell>
          <cell r="I694" t="str">
            <v>FRESNES</v>
          </cell>
          <cell r="J694" t="str">
            <v>ILE DE France</v>
          </cell>
          <cell r="K694" t="str">
            <v>L65</v>
          </cell>
          <cell r="L694" t="str">
            <v/>
          </cell>
          <cell r="M694" t="str">
            <v/>
          </cell>
          <cell r="O694" t="str">
            <v/>
          </cell>
          <cell r="P694" t="str">
            <v>CHA</v>
          </cell>
          <cell r="R694" t="str">
            <v>FENWICK</v>
          </cell>
          <cell r="S694" t="str">
            <v>H25T</v>
          </cell>
          <cell r="T694" t="str">
            <v>GAZ</v>
          </cell>
          <cell r="V694" t="str">
            <v/>
          </cell>
          <cell r="W694" t="str">
            <v/>
          </cell>
          <cell r="X694">
            <v>2.5</v>
          </cell>
          <cell r="AD694">
            <v>42397</v>
          </cell>
          <cell r="AE694">
            <v>42397</v>
          </cell>
          <cell r="AG694">
            <v>42397</v>
          </cell>
          <cell r="AI694">
            <v>42487</v>
          </cell>
          <cell r="AJ694">
            <v>42461</v>
          </cell>
          <cell r="AK694">
            <v>2016</v>
          </cell>
          <cell r="AL694">
            <v>0</v>
          </cell>
          <cell r="AM694">
            <v>42397</v>
          </cell>
          <cell r="AO694">
            <v>0</v>
          </cell>
          <cell r="AP694">
            <v>42521</v>
          </cell>
          <cell r="AQ694" t="str">
            <v>LLD PARC</v>
          </cell>
          <cell r="AR694" t="str">
            <v>FENWICK LINDE</v>
          </cell>
          <cell r="AS694" t="str">
            <v>LOIRE OCEAN MANUTENTION</v>
          </cell>
          <cell r="AT694" t="str">
            <v/>
          </cell>
          <cell r="AU694" t="str">
            <v>001352901-00</v>
          </cell>
          <cell r="AV694" t="str">
            <v>OUI</v>
          </cell>
          <cell r="AW694" t="str">
            <v>1ER JANVIER</v>
          </cell>
          <cell r="AY694" t="str">
            <v>CTAT</v>
          </cell>
          <cell r="AZ694" t="str">
            <v/>
          </cell>
          <cell r="BA694">
            <v>3</v>
          </cell>
          <cell r="BB694" t="str">
            <v>NON</v>
          </cell>
          <cell r="BC694" t="str">
            <v>OUI</v>
          </cell>
          <cell r="BD694" t="str">
            <v>PREVENTIF ET CURATIF</v>
          </cell>
          <cell r="BE694" t="str">
            <v/>
          </cell>
          <cell r="BF694" t="str">
            <v>OUI</v>
          </cell>
          <cell r="BG694">
            <v>533.59</v>
          </cell>
          <cell r="BH694">
            <v>339.49</v>
          </cell>
          <cell r="BI694">
            <v>194.1</v>
          </cell>
          <cell r="BN694">
            <v>533.59</v>
          </cell>
          <cell r="BO694">
            <v>0</v>
          </cell>
          <cell r="BP694" t="str">
            <v>FORFAIT</v>
          </cell>
          <cell r="BQ694">
            <v>0</v>
          </cell>
          <cell r="BR694">
            <v>0</v>
          </cell>
          <cell r="BU694">
            <v>0</v>
          </cell>
          <cell r="BX694" t="str">
            <v>INT</v>
          </cell>
          <cell r="CP694" t="str">
            <v>NON</v>
          </cell>
          <cell r="DT694" t="str">
            <v/>
          </cell>
          <cell r="DX694">
            <v>0</v>
          </cell>
        </row>
        <row r="695">
          <cell r="C695" t="str">
            <v>H2X393F00938</v>
          </cell>
          <cell r="D695" t="str">
            <v>MATERIEL</v>
          </cell>
          <cell r="E695" t="str">
            <v>ACTIF</v>
          </cell>
          <cell r="F695" t="str">
            <v/>
          </cell>
          <cell r="G695" t="str">
            <v/>
          </cell>
          <cell r="H695" t="str">
            <v>LITT</v>
          </cell>
          <cell r="I695" t="str">
            <v>FRESNES</v>
          </cell>
          <cell r="J695" t="str">
            <v>ILE DE France</v>
          </cell>
          <cell r="K695" t="str">
            <v>L65</v>
          </cell>
          <cell r="L695" t="str">
            <v/>
          </cell>
          <cell r="M695" t="str">
            <v/>
          </cell>
          <cell r="O695" t="str">
            <v/>
          </cell>
          <cell r="P695" t="str">
            <v>CHA</v>
          </cell>
          <cell r="Q695" t="str">
            <v>FRONTAL TRIPLEX</v>
          </cell>
          <cell r="R695" t="str">
            <v>FENWICK</v>
          </cell>
          <cell r="S695" t="str">
            <v>H30T</v>
          </cell>
          <cell r="T695" t="str">
            <v>GAZ</v>
          </cell>
          <cell r="V695" t="str">
            <v>POSITIONNEUR</v>
          </cell>
          <cell r="X695">
            <v>3</v>
          </cell>
          <cell r="AD695">
            <v>42095</v>
          </cell>
          <cell r="AE695">
            <v>42069</v>
          </cell>
          <cell r="AG695">
            <v>42095</v>
          </cell>
          <cell r="AI695">
            <v>44651</v>
          </cell>
          <cell r="AJ695">
            <v>44621</v>
          </cell>
          <cell r="AK695">
            <v>2022</v>
          </cell>
          <cell r="AL695">
            <v>3</v>
          </cell>
          <cell r="AM695">
            <v>44471</v>
          </cell>
          <cell r="AO695">
            <v>12</v>
          </cell>
          <cell r="AQ695" t="str">
            <v>LLD</v>
          </cell>
          <cell r="AR695" t="str">
            <v>FENWICK LEASE</v>
          </cell>
          <cell r="AS695" t="str">
            <v>FENWICK LEASE</v>
          </cell>
          <cell r="AT695" t="str">
            <v>2015LI06</v>
          </cell>
          <cell r="AU695" t="str">
            <v>001281946</v>
          </cell>
          <cell r="AV695" t="str">
            <v>OUI</v>
          </cell>
          <cell r="AW695" t="str">
            <v>SIG</v>
          </cell>
          <cell r="AX695">
            <v>67018</v>
          </cell>
          <cell r="AY695" t="str">
            <v>CTR</v>
          </cell>
          <cell r="AZ695" t="str">
            <v/>
          </cell>
          <cell r="BA695">
            <v>84</v>
          </cell>
          <cell r="BB695" t="str">
            <v>NON</v>
          </cell>
          <cell r="BC695" t="str">
            <v>OUI</v>
          </cell>
          <cell r="BD695" t="str">
            <v>PREVENTIF ET CURATIF</v>
          </cell>
          <cell r="BE695" t="str">
            <v>NON</v>
          </cell>
          <cell r="BF695" t="str">
            <v>OUI</v>
          </cell>
          <cell r="BG695">
            <v>596</v>
          </cell>
          <cell r="BH695">
            <v>398</v>
          </cell>
          <cell r="BI695">
            <v>198</v>
          </cell>
          <cell r="BN695">
            <v>596</v>
          </cell>
          <cell r="BO695">
            <v>5.35</v>
          </cell>
          <cell r="BP695" t="str">
            <v>FORFAIT</v>
          </cell>
          <cell r="BQ695">
            <v>83</v>
          </cell>
          <cell r="BR695">
            <v>7.1807228915662646</v>
          </cell>
          <cell r="BU695">
            <v>1000</v>
          </cell>
          <cell r="BV695">
            <v>7000</v>
          </cell>
          <cell r="BW695">
            <v>5581</v>
          </cell>
          <cell r="BX695" t="str">
            <v>INT</v>
          </cell>
          <cell r="CP695" t="str">
            <v>RC</v>
          </cell>
          <cell r="DS695">
            <v>43606</v>
          </cell>
          <cell r="DT695">
            <v>43790</v>
          </cell>
          <cell r="DV695">
            <v>111.62</v>
          </cell>
          <cell r="DW695">
            <v>1339.44</v>
          </cell>
          <cell r="DX695">
            <v>9376.08</v>
          </cell>
        </row>
        <row r="696">
          <cell r="C696" t="str">
            <v>H2X393U01954</v>
          </cell>
          <cell r="D696" t="str">
            <v>MATERIEL</v>
          </cell>
          <cell r="E696" t="str">
            <v>INACTIF</v>
          </cell>
          <cell r="F696" t="str">
            <v/>
          </cell>
          <cell r="G696" t="str">
            <v/>
          </cell>
          <cell r="H696" t="str">
            <v>LITT</v>
          </cell>
          <cell r="I696" t="str">
            <v>FRESNES</v>
          </cell>
          <cell r="J696" t="str">
            <v>ILE DE France</v>
          </cell>
          <cell r="K696" t="str">
            <v>L65</v>
          </cell>
          <cell r="L696" t="str">
            <v/>
          </cell>
          <cell r="M696" t="str">
            <v/>
          </cell>
          <cell r="O696" t="str">
            <v/>
          </cell>
          <cell r="P696" t="str">
            <v>CHA</v>
          </cell>
          <cell r="R696" t="str">
            <v>FENWICK</v>
          </cell>
          <cell r="S696" t="str">
            <v>H25T</v>
          </cell>
          <cell r="T696" t="str">
            <v>GAZ</v>
          </cell>
          <cell r="V696" t="str">
            <v/>
          </cell>
          <cell r="W696" t="str">
            <v/>
          </cell>
          <cell r="X696">
            <v>2.5</v>
          </cell>
          <cell r="AD696">
            <v>42397</v>
          </cell>
          <cell r="AE696">
            <v>42397</v>
          </cell>
          <cell r="AG696">
            <v>42397</v>
          </cell>
          <cell r="AI696">
            <v>42487</v>
          </cell>
          <cell r="AJ696">
            <v>42461</v>
          </cell>
          <cell r="AK696">
            <v>2016</v>
          </cell>
          <cell r="AL696">
            <v>0</v>
          </cell>
          <cell r="AM696">
            <v>42397</v>
          </cell>
          <cell r="AO696">
            <v>0</v>
          </cell>
          <cell r="AP696">
            <v>42432</v>
          </cell>
          <cell r="AQ696" t="str">
            <v>LLD PARC</v>
          </cell>
          <cell r="AR696" t="str">
            <v>FENWICK LINDE</v>
          </cell>
          <cell r="AS696" t="str">
            <v>LOIRE OCEAN MANUTENTION</v>
          </cell>
          <cell r="AT696" t="str">
            <v/>
          </cell>
          <cell r="AU696" t="str">
            <v>EN ATTENTE N°</v>
          </cell>
          <cell r="AV696" t="str">
            <v>OUI</v>
          </cell>
          <cell r="AW696" t="str">
            <v>1ER JANVIER</v>
          </cell>
          <cell r="AY696" t="str">
            <v>CTAT</v>
          </cell>
          <cell r="AZ696" t="str">
            <v/>
          </cell>
          <cell r="BA696">
            <v>3</v>
          </cell>
          <cell r="BB696" t="str">
            <v>NON</v>
          </cell>
          <cell r="BC696" t="str">
            <v>OUI</v>
          </cell>
          <cell r="BD696" t="str">
            <v>PREVENTIF ET CURATIF</v>
          </cell>
          <cell r="BE696" t="str">
            <v/>
          </cell>
          <cell r="BF696" t="str">
            <v>OUI</v>
          </cell>
          <cell r="BG696">
            <v>533.59</v>
          </cell>
          <cell r="BH696">
            <v>339.49</v>
          </cell>
          <cell r="BI696">
            <v>194.1</v>
          </cell>
          <cell r="BN696">
            <v>533.59</v>
          </cell>
          <cell r="BO696">
            <v>0</v>
          </cell>
          <cell r="BP696" t="str">
            <v>FORFAIT</v>
          </cell>
          <cell r="BQ696">
            <v>0</v>
          </cell>
          <cell r="BR696">
            <v>0</v>
          </cell>
          <cell r="BU696">
            <v>0</v>
          </cell>
          <cell r="BX696" t="str">
            <v>INT</v>
          </cell>
          <cell r="CP696" t="str">
            <v>NON</v>
          </cell>
          <cell r="DT696" t="str">
            <v/>
          </cell>
          <cell r="DX696">
            <v>0</v>
          </cell>
        </row>
        <row r="697">
          <cell r="C697" t="str">
            <v>H2X386E52621</v>
          </cell>
          <cell r="D697" t="str">
            <v>MATERIEL</v>
          </cell>
          <cell r="E697" t="str">
            <v>ACTIF</v>
          </cell>
          <cell r="F697" t="str">
            <v/>
          </cell>
          <cell r="G697" t="str">
            <v>pneumatiques</v>
          </cell>
          <cell r="H697" t="str">
            <v>LITT</v>
          </cell>
          <cell r="I697" t="str">
            <v>LA ROCHELLE</v>
          </cell>
          <cell r="J697" t="str">
            <v>OUEST</v>
          </cell>
          <cell r="K697" t="str">
            <v>L47</v>
          </cell>
          <cell r="L697" t="str">
            <v>RENOUVELLEMENT</v>
          </cell>
          <cell r="M697">
            <v>2021</v>
          </cell>
          <cell r="N697" t="str">
            <v>RENOUVELLEMENT</v>
          </cell>
          <cell r="O697" t="str">
            <v/>
          </cell>
          <cell r="P697" t="str">
            <v>CHA</v>
          </cell>
          <cell r="Q697" t="str">
            <v>FRONTAL TRIPLEX</v>
          </cell>
          <cell r="R697" t="str">
            <v>FENWICK</v>
          </cell>
          <cell r="S697" t="str">
            <v>E20L</v>
          </cell>
          <cell r="T697" t="str">
            <v>ELECTRIQUE</v>
          </cell>
          <cell r="V697" t="str">
            <v>POSITIONNEUR</v>
          </cell>
          <cell r="W697" t="str">
            <v/>
          </cell>
          <cell r="X697">
            <v>2</v>
          </cell>
          <cell r="AB697" t="str">
            <v>4625 mm</v>
          </cell>
          <cell r="AD697">
            <v>43617</v>
          </cell>
          <cell r="AE697">
            <v>41851</v>
          </cell>
          <cell r="AG697">
            <v>41640</v>
          </cell>
          <cell r="AH697">
            <v>43617</v>
          </cell>
          <cell r="AI697">
            <v>44407</v>
          </cell>
          <cell r="AJ697">
            <v>44378</v>
          </cell>
          <cell r="AK697">
            <v>2021</v>
          </cell>
          <cell r="AL697">
            <v>3</v>
          </cell>
          <cell r="AM697">
            <v>44226</v>
          </cell>
          <cell r="AN697">
            <v>44084</v>
          </cell>
          <cell r="AO697">
            <v>12</v>
          </cell>
          <cell r="AQ697" t="str">
            <v>LLD</v>
          </cell>
          <cell r="AR697" t="str">
            <v>FENWICK LEASE</v>
          </cell>
          <cell r="AS697" t="str">
            <v>FENWICK LINDE</v>
          </cell>
          <cell r="AT697" t="str">
            <v/>
          </cell>
          <cell r="AU697" t="str">
            <v>001158418-00</v>
          </cell>
          <cell r="AV697" t="str">
            <v>OUI</v>
          </cell>
          <cell r="AW697" t="str">
            <v>1ER JANVIER</v>
          </cell>
          <cell r="AX697">
            <v>50260</v>
          </cell>
          <cell r="AY697" t="str">
            <v>AV1</v>
          </cell>
          <cell r="AZ697" t="str">
            <v>MUTA INTERNE</v>
          </cell>
          <cell r="BA697">
            <v>84</v>
          </cell>
          <cell r="BB697" t="str">
            <v>NON</v>
          </cell>
          <cell r="BC697" t="str">
            <v>OUI</v>
          </cell>
          <cell r="BD697" t="str">
            <v>PREVENTIF ET CURATIF</v>
          </cell>
          <cell r="BE697" t="str">
            <v>NON</v>
          </cell>
          <cell r="BF697" t="str">
            <v>OUI</v>
          </cell>
          <cell r="BG697">
            <v>442.3</v>
          </cell>
          <cell r="BH697">
            <v>355</v>
          </cell>
          <cell r="BI697">
            <v>87.3</v>
          </cell>
          <cell r="BN697">
            <v>440</v>
          </cell>
          <cell r="BO697">
            <v>2</v>
          </cell>
          <cell r="BP697" t="str">
            <v>FORFAIT</v>
          </cell>
          <cell r="BQ697">
            <v>42</v>
          </cell>
          <cell r="BR697">
            <v>10.530952380952382</v>
          </cell>
          <cell r="BU697">
            <v>500</v>
          </cell>
          <cell r="BW697">
            <v>4972</v>
          </cell>
          <cell r="BX697" t="str">
            <v>INT</v>
          </cell>
          <cell r="CP697" t="str">
            <v>RC</v>
          </cell>
          <cell r="DF697">
            <v>44408</v>
          </cell>
          <cell r="DG697">
            <v>2021</v>
          </cell>
          <cell r="DH697">
            <v>450</v>
          </cell>
          <cell r="DI697">
            <v>120</v>
          </cell>
          <cell r="DK697">
            <v>570</v>
          </cell>
          <cell r="DS697">
            <v>44229</v>
          </cell>
          <cell r="DT697">
            <v>44410</v>
          </cell>
          <cell r="DV697">
            <v>63.743589743589745</v>
          </cell>
          <cell r="DW697">
            <v>764.92307692307691</v>
          </cell>
          <cell r="DX697">
            <v>5354.4615384615381</v>
          </cell>
        </row>
        <row r="698">
          <cell r="C698" t="str">
            <v>H2X386E52621</v>
          </cell>
          <cell r="D698" t="str">
            <v>MATERIEL</v>
          </cell>
          <cell r="E698" t="str">
            <v>INACTIF</v>
          </cell>
          <cell r="F698" t="str">
            <v/>
          </cell>
          <cell r="G698" t="str">
            <v/>
          </cell>
          <cell r="H698" t="str">
            <v>LITT</v>
          </cell>
          <cell r="I698" t="str">
            <v>LA ROCHELLE</v>
          </cell>
          <cell r="J698" t="str">
            <v>OUEST</v>
          </cell>
          <cell r="K698" t="str">
            <v>L47</v>
          </cell>
          <cell r="L698" t="str">
            <v>TRANSFERT</v>
          </cell>
          <cell r="M698">
            <v>2019</v>
          </cell>
          <cell r="N698" t="str">
            <v>TRANSFERT</v>
          </cell>
          <cell r="O698" t="str">
            <v>08.DOSSIER CLOT</v>
          </cell>
          <cell r="P698" t="str">
            <v>CHA</v>
          </cell>
          <cell r="R698" t="str">
            <v>FENWICK</v>
          </cell>
          <cell r="S698" t="str">
            <v>E20</v>
          </cell>
          <cell r="T698" t="str">
            <v>ELECTRIQUE</v>
          </cell>
          <cell r="V698" t="str">
            <v/>
          </cell>
          <cell r="W698" t="str">
            <v/>
          </cell>
          <cell r="X698">
            <v>2</v>
          </cell>
          <cell r="AD698">
            <v>41852</v>
          </cell>
          <cell r="AE698">
            <v>41851</v>
          </cell>
          <cell r="AG698">
            <v>41852</v>
          </cell>
          <cell r="AI698">
            <v>43616</v>
          </cell>
          <cell r="AJ698">
            <v>43586</v>
          </cell>
          <cell r="AK698">
            <v>2019</v>
          </cell>
          <cell r="AL698">
            <v>3</v>
          </cell>
          <cell r="AM698">
            <v>43437</v>
          </cell>
          <cell r="AO698">
            <v>12</v>
          </cell>
          <cell r="AQ698" t="str">
            <v>LLD</v>
          </cell>
          <cell r="AR698" t="str">
            <v>FENWICK LEASE</v>
          </cell>
          <cell r="AS698" t="str">
            <v>FENWICK LINDE</v>
          </cell>
          <cell r="AT698" t="str">
            <v/>
          </cell>
          <cell r="AU698" t="str">
            <v>001158418-00</v>
          </cell>
          <cell r="AV698" t="str">
            <v>OUI</v>
          </cell>
          <cell r="AW698" t="str">
            <v>1ER JANVIER</v>
          </cell>
          <cell r="AX698">
            <v>50260</v>
          </cell>
          <cell r="AY698" t="str">
            <v>CTR</v>
          </cell>
          <cell r="AZ698" t="str">
            <v/>
          </cell>
          <cell r="BA698">
            <v>84</v>
          </cell>
          <cell r="BB698" t="str">
            <v>NON</v>
          </cell>
          <cell r="BC698" t="str">
            <v>OUI</v>
          </cell>
          <cell r="BD698" t="str">
            <v>PREVENTIF ET CURATIF</v>
          </cell>
          <cell r="BE698" t="str">
            <v>NON</v>
          </cell>
          <cell r="BF698" t="str">
            <v>OUI</v>
          </cell>
          <cell r="BG698">
            <v>442.3</v>
          </cell>
          <cell r="BH698">
            <v>355</v>
          </cell>
          <cell r="BI698">
            <v>87.3</v>
          </cell>
          <cell r="BN698">
            <v>440</v>
          </cell>
          <cell r="BO698">
            <v>2</v>
          </cell>
          <cell r="BP698" t="str">
            <v>FORFAIT</v>
          </cell>
          <cell r="BQ698">
            <v>42</v>
          </cell>
          <cell r="BR698">
            <v>10.530952380952382</v>
          </cell>
          <cell r="BU698">
            <v>500</v>
          </cell>
          <cell r="BW698">
            <v>4972</v>
          </cell>
          <cell r="BX698" t="str">
            <v>INT</v>
          </cell>
          <cell r="CP698" t="str">
            <v>NON</v>
          </cell>
          <cell r="DS698">
            <v>44229</v>
          </cell>
          <cell r="DT698">
            <v>44410</v>
          </cell>
          <cell r="DV698">
            <v>63.743589743589745</v>
          </cell>
          <cell r="DW698">
            <v>764.92307692307691</v>
          </cell>
          <cell r="DX698">
            <v>5354.4615384615381</v>
          </cell>
        </row>
        <row r="699">
          <cell r="C699" t="str">
            <v>H2X392B00493</v>
          </cell>
          <cell r="D699" t="str">
            <v>MATERIEL</v>
          </cell>
          <cell r="E699" t="str">
            <v>INACTIF</v>
          </cell>
          <cell r="F699" t="str">
            <v/>
          </cell>
          <cell r="G699" t="str">
            <v>Avoir réalisé sur loyer mars 2018.</v>
          </cell>
          <cell r="H699" t="str">
            <v>LITT</v>
          </cell>
          <cell r="I699" t="str">
            <v>LE HAVRE</v>
          </cell>
          <cell r="J699" t="str">
            <v>NORMANDIE NORD</v>
          </cell>
          <cell r="K699" t="str">
            <v>L42</v>
          </cell>
          <cell r="L699" t="str">
            <v>RENOUVELLEMENT</v>
          </cell>
          <cell r="M699">
            <v>2017</v>
          </cell>
          <cell r="N699" t="str">
            <v>RENOUVELLEMENT</v>
          </cell>
          <cell r="O699" t="str">
            <v>08.DOSSIER CLOT</v>
          </cell>
          <cell r="P699" t="str">
            <v>CHA</v>
          </cell>
          <cell r="R699" t="str">
            <v>FENWICK</v>
          </cell>
          <cell r="S699" t="str">
            <v>H25T</v>
          </cell>
          <cell r="T699" t="str">
            <v>GAZ</v>
          </cell>
          <cell r="V699" t="str">
            <v/>
          </cell>
          <cell r="W699" t="str">
            <v/>
          </cell>
          <cell r="X699">
            <v>2.5</v>
          </cell>
          <cell r="AD699">
            <v>42887</v>
          </cell>
          <cell r="AE699">
            <v>42948</v>
          </cell>
          <cell r="AG699">
            <v>42887</v>
          </cell>
          <cell r="AI699">
            <v>42886</v>
          </cell>
          <cell r="AJ699">
            <v>42856</v>
          </cell>
          <cell r="AK699">
            <v>2017</v>
          </cell>
          <cell r="AL699">
            <v>1</v>
          </cell>
          <cell r="AM699">
            <v>42766</v>
          </cell>
          <cell r="AN699">
            <v>42614</v>
          </cell>
          <cell r="AO699">
            <v>0</v>
          </cell>
          <cell r="AP699">
            <v>43173</v>
          </cell>
          <cell r="AQ699" t="str">
            <v>LLD</v>
          </cell>
          <cell r="AR699" t="str">
            <v>NORMANDIE MANUTENTION</v>
          </cell>
          <cell r="AS699" t="str">
            <v>NORMANDIE MANUTENTION</v>
          </cell>
          <cell r="AT699" t="str">
            <v/>
          </cell>
          <cell r="AU699" t="str">
            <v>LH005268</v>
          </cell>
          <cell r="AV699" t="str">
            <v>OUI</v>
          </cell>
          <cell r="AW699" t="str">
            <v>1ER JUIN</v>
          </cell>
          <cell r="AX699">
            <v>48457</v>
          </cell>
          <cell r="AY699" t="str">
            <v>CTR</v>
          </cell>
          <cell r="AZ699" t="str">
            <v/>
          </cell>
          <cell r="BA699">
            <v>72</v>
          </cell>
          <cell r="BB699" t="str">
            <v>NON</v>
          </cell>
          <cell r="BC699" t="str">
            <v>NON</v>
          </cell>
          <cell r="BD699" t="str">
            <v>PREVENTIF</v>
          </cell>
          <cell r="BE699" t="str">
            <v>NON</v>
          </cell>
          <cell r="BF699" t="str">
            <v>OUI</v>
          </cell>
          <cell r="BG699">
            <v>624.01</v>
          </cell>
          <cell r="BH699">
            <v>624.01</v>
          </cell>
          <cell r="BI699">
            <v>0</v>
          </cell>
          <cell r="BN699">
            <v>590.5</v>
          </cell>
          <cell r="BO699">
            <v>2.6</v>
          </cell>
          <cell r="BP699" t="str">
            <v>FORFAIT</v>
          </cell>
          <cell r="BQ699">
            <v>65</v>
          </cell>
          <cell r="BR699">
            <v>9.6001538461538463</v>
          </cell>
          <cell r="BU699">
            <v>780</v>
          </cell>
          <cell r="BX699" t="str">
            <v>INT</v>
          </cell>
          <cell r="CP699" t="str">
            <v>NON</v>
          </cell>
          <cell r="DT699" t="str">
            <v/>
          </cell>
          <cell r="DX699">
            <v>0</v>
          </cell>
        </row>
        <row r="700">
          <cell r="C700" t="str">
            <v>H2X392F00995</v>
          </cell>
          <cell r="D700" t="str">
            <v>MATERIEL</v>
          </cell>
          <cell r="E700" t="str">
            <v>ACTIF</v>
          </cell>
          <cell r="F700" t="str">
            <v/>
          </cell>
          <cell r="G700" t="str">
            <v/>
          </cell>
          <cell r="H700" t="str">
            <v>LITT</v>
          </cell>
          <cell r="I700" t="str">
            <v>LE HAVRE</v>
          </cell>
          <cell r="J700" t="str">
            <v>NORMANDIE NORD</v>
          </cell>
          <cell r="K700" t="str">
            <v>L42</v>
          </cell>
          <cell r="L700" t="str">
            <v/>
          </cell>
          <cell r="M700" t="str">
            <v/>
          </cell>
          <cell r="O700" t="str">
            <v/>
          </cell>
          <cell r="P700" t="str">
            <v>CHA</v>
          </cell>
          <cell r="Q700" t="str">
            <v>FRONTAL TRIPLEX</v>
          </cell>
          <cell r="R700" t="str">
            <v>FENWICK</v>
          </cell>
          <cell r="S700" t="str">
            <v>H25T</v>
          </cell>
          <cell r="T700" t="str">
            <v>GAZ</v>
          </cell>
          <cell r="V700" t="str">
            <v>SANS POSITIONNEUR</v>
          </cell>
          <cell r="X700">
            <v>2.5</v>
          </cell>
          <cell r="AD700">
            <v>42186</v>
          </cell>
          <cell r="AE700">
            <v>42194</v>
          </cell>
          <cell r="AG700">
            <v>42186</v>
          </cell>
          <cell r="AI700">
            <v>44742</v>
          </cell>
          <cell r="AJ700">
            <v>44713</v>
          </cell>
          <cell r="AK700">
            <v>2022</v>
          </cell>
          <cell r="AL700">
            <v>3</v>
          </cell>
          <cell r="AM700">
            <v>44560</v>
          </cell>
          <cell r="AO700">
            <v>12</v>
          </cell>
          <cell r="AQ700" t="str">
            <v>LLD</v>
          </cell>
          <cell r="AR700" t="str">
            <v>FENWICK LEASE</v>
          </cell>
          <cell r="AS700" t="str">
            <v>FENWICK LEASE</v>
          </cell>
          <cell r="AT700" t="str">
            <v>2015LI18</v>
          </cell>
          <cell r="AU700" t="str">
            <v>001291835-00</v>
          </cell>
          <cell r="AV700" t="str">
            <v>OUI</v>
          </cell>
          <cell r="AW700" t="str">
            <v>DATE ANNIVERSAIRE</v>
          </cell>
          <cell r="AX700">
            <v>57176</v>
          </cell>
          <cell r="AY700" t="str">
            <v>CTR</v>
          </cell>
          <cell r="AZ700" t="str">
            <v/>
          </cell>
          <cell r="BA700">
            <v>84</v>
          </cell>
          <cell r="BB700" t="str">
            <v>NON</v>
          </cell>
          <cell r="BC700" t="str">
            <v>OUI</v>
          </cell>
          <cell r="BD700" t="str">
            <v>PREVENTIF ET CURATIF</v>
          </cell>
          <cell r="BE700" t="str">
            <v>NON</v>
          </cell>
          <cell r="BF700" t="str">
            <v>OUI</v>
          </cell>
          <cell r="BG700">
            <v>538.19000000000005</v>
          </cell>
          <cell r="BH700">
            <v>344.09</v>
          </cell>
          <cell r="BI700">
            <v>194.1</v>
          </cell>
          <cell r="BN700">
            <v>538.19000000000005</v>
          </cell>
          <cell r="BO700">
            <v>4.62</v>
          </cell>
          <cell r="BP700" t="str">
            <v>FORFAIT</v>
          </cell>
          <cell r="BQ700">
            <v>67</v>
          </cell>
          <cell r="BR700">
            <v>8.0326865671641805</v>
          </cell>
          <cell r="BU700">
            <v>800</v>
          </cell>
          <cell r="BV700">
            <v>5600</v>
          </cell>
          <cell r="BW700">
            <v>1950</v>
          </cell>
          <cell r="BX700" t="str">
            <v>INT</v>
          </cell>
          <cell r="CP700" t="str">
            <v>RC</v>
          </cell>
          <cell r="DS700">
            <v>44201</v>
          </cell>
          <cell r="DT700">
            <v>44382</v>
          </cell>
          <cell r="DV700">
            <v>29.545454545454547</v>
          </cell>
          <cell r="DW700">
            <v>354.54545454545456</v>
          </cell>
          <cell r="DX700">
            <v>2481.818181818182</v>
          </cell>
        </row>
        <row r="701">
          <cell r="C701" t="str">
            <v>H2X393J00092</v>
          </cell>
          <cell r="D701" t="str">
            <v>MATERIEL</v>
          </cell>
          <cell r="E701" t="str">
            <v>ACTIF</v>
          </cell>
          <cell r="F701" t="str">
            <v/>
          </cell>
          <cell r="G701" t="str">
            <v/>
          </cell>
          <cell r="H701" t="str">
            <v>LITT</v>
          </cell>
          <cell r="I701" t="str">
            <v>LE HAVRE</v>
          </cell>
          <cell r="J701" t="str">
            <v>NORMANDIE NORD</v>
          </cell>
          <cell r="K701" t="str">
            <v>L42</v>
          </cell>
          <cell r="L701" t="str">
            <v/>
          </cell>
          <cell r="M701" t="str">
            <v/>
          </cell>
          <cell r="O701" t="str">
            <v/>
          </cell>
          <cell r="P701" t="str">
            <v>CHA</v>
          </cell>
          <cell r="Q701" t="str">
            <v>FRONTAL TRIPLEX</v>
          </cell>
          <cell r="R701" t="str">
            <v>FENWICK</v>
          </cell>
          <cell r="S701" t="str">
            <v>H30T</v>
          </cell>
          <cell r="T701" t="str">
            <v>GAZ</v>
          </cell>
          <cell r="V701" t="str">
            <v>POSITIONNEUR</v>
          </cell>
          <cell r="X701">
            <v>3</v>
          </cell>
          <cell r="AD701">
            <v>43191</v>
          </cell>
          <cell r="AE701">
            <v>43173</v>
          </cell>
          <cell r="AG701">
            <v>43191</v>
          </cell>
          <cell r="AI701">
            <v>45747</v>
          </cell>
          <cell r="AJ701">
            <v>45717</v>
          </cell>
          <cell r="AK701">
            <v>2025</v>
          </cell>
          <cell r="AL701">
            <v>3</v>
          </cell>
          <cell r="AM701">
            <v>45567</v>
          </cell>
          <cell r="AO701">
            <v>12</v>
          </cell>
          <cell r="AQ701" t="str">
            <v>LLD</v>
          </cell>
          <cell r="AR701" t="str">
            <v>FENWICK LEASE</v>
          </cell>
          <cell r="AS701" t="str">
            <v>FENWICK LEASE</v>
          </cell>
          <cell r="AT701" t="str">
            <v>2017LICH15</v>
          </cell>
          <cell r="AU701" t="str">
            <v>001489054-00</v>
          </cell>
          <cell r="AV701" t="str">
            <v>OUI</v>
          </cell>
          <cell r="AW701" t="str">
            <v>SIG</v>
          </cell>
          <cell r="AX701">
            <v>69757</v>
          </cell>
          <cell r="AY701" t="str">
            <v>CTR</v>
          </cell>
          <cell r="AZ701" t="str">
            <v/>
          </cell>
          <cell r="BA701">
            <v>84</v>
          </cell>
          <cell r="BB701" t="str">
            <v>NON</v>
          </cell>
          <cell r="BC701" t="str">
            <v>OUI</v>
          </cell>
          <cell r="BD701" t="str">
            <v>PREVENTIF ET CURATIF</v>
          </cell>
          <cell r="BE701" t="str">
            <v>NON</v>
          </cell>
          <cell r="BF701" t="str">
            <v>OUI</v>
          </cell>
          <cell r="BG701">
            <v>566.70000000000005</v>
          </cell>
          <cell r="BH701">
            <v>389.68</v>
          </cell>
          <cell r="BI701">
            <v>177.02</v>
          </cell>
          <cell r="BN701">
            <v>566.70000000000005</v>
          </cell>
          <cell r="BO701">
            <v>4.59</v>
          </cell>
          <cell r="BP701" t="str">
            <v>FORFAIT</v>
          </cell>
          <cell r="BQ701">
            <v>67</v>
          </cell>
          <cell r="BR701">
            <v>8.4582089552238813</v>
          </cell>
          <cell r="BU701">
            <v>800</v>
          </cell>
          <cell r="BV701">
            <v>5600</v>
          </cell>
          <cell r="BW701">
            <v>1144</v>
          </cell>
          <cell r="BX701" t="str">
            <v>INT</v>
          </cell>
          <cell r="CP701" t="str">
            <v>RC</v>
          </cell>
          <cell r="DS701">
            <v>44201</v>
          </cell>
          <cell r="DT701">
            <v>44382</v>
          </cell>
          <cell r="DV701">
            <v>34.666666666666664</v>
          </cell>
          <cell r="DW701">
            <v>416</v>
          </cell>
          <cell r="DX701">
            <v>2912</v>
          </cell>
        </row>
        <row r="702">
          <cell r="C702" t="str">
            <v>H2X393J00092</v>
          </cell>
          <cell r="D702" t="str">
            <v>COMMANDE</v>
          </cell>
          <cell r="E702" t="str">
            <v>INACTIF</v>
          </cell>
          <cell r="F702" t="str">
            <v/>
          </cell>
          <cell r="G702" t="str">
            <v/>
          </cell>
          <cell r="H702" t="str">
            <v>LITT</v>
          </cell>
          <cell r="I702" t="str">
            <v>LE HAVRE</v>
          </cell>
          <cell r="J702" t="str">
            <v>NORMANDIE NORD</v>
          </cell>
          <cell r="K702" t="str">
            <v>L42</v>
          </cell>
          <cell r="L702" t="str">
            <v/>
          </cell>
          <cell r="M702" t="str">
            <v/>
          </cell>
          <cell r="O702" t="str">
            <v/>
          </cell>
          <cell r="P702" t="str">
            <v>CHA</v>
          </cell>
          <cell r="Q702" t="str">
            <v>FRONTAL TRIPLEX</v>
          </cell>
          <cell r="R702" t="str">
            <v>FENWICK</v>
          </cell>
          <cell r="S702" t="str">
            <v>H30T</v>
          </cell>
          <cell r="T702" t="str">
            <v>GAZ</v>
          </cell>
          <cell r="V702" t="str">
            <v>POSITIONNEUR</v>
          </cell>
          <cell r="X702">
            <v>3</v>
          </cell>
          <cell r="AD702">
            <v>42948</v>
          </cell>
          <cell r="AE702">
            <v>43173</v>
          </cell>
          <cell r="AG702">
            <v>42948</v>
          </cell>
          <cell r="AI702">
            <v>45747</v>
          </cell>
          <cell r="AJ702">
            <v>45717</v>
          </cell>
          <cell r="AK702">
            <v>2025</v>
          </cell>
          <cell r="AL702">
            <v>3</v>
          </cell>
          <cell r="AM702">
            <v>45567</v>
          </cell>
          <cell r="AO702">
            <v>12</v>
          </cell>
          <cell r="AQ702" t="str">
            <v>LLD</v>
          </cell>
          <cell r="AR702" t="str">
            <v>FENWICK LEASE</v>
          </cell>
          <cell r="AS702" t="str">
            <v>FENWICK LEASE</v>
          </cell>
          <cell r="AT702" t="str">
            <v>2017LICH15</v>
          </cell>
          <cell r="AU702" t="str">
            <v>001489054-00</v>
          </cell>
          <cell r="AV702" t="str">
            <v>OUI</v>
          </cell>
          <cell r="AW702" t="str">
            <v>SIG</v>
          </cell>
          <cell r="AX702">
            <v>69757</v>
          </cell>
          <cell r="AY702" t="str">
            <v>CTR</v>
          </cell>
          <cell r="AZ702" t="str">
            <v/>
          </cell>
          <cell r="BA702">
            <v>84</v>
          </cell>
          <cell r="BB702" t="str">
            <v>NON</v>
          </cell>
          <cell r="BC702" t="str">
            <v>OUI</v>
          </cell>
          <cell r="BD702" t="str">
            <v>PREVENTIF ET CURATIF</v>
          </cell>
          <cell r="BE702" t="str">
            <v>NON</v>
          </cell>
          <cell r="BF702" t="str">
            <v>OUI</v>
          </cell>
          <cell r="BG702">
            <v>566.70000000000005</v>
          </cell>
          <cell r="BH702">
            <v>389.68</v>
          </cell>
          <cell r="BI702">
            <v>177.02</v>
          </cell>
          <cell r="BN702">
            <v>566.70000000000005</v>
          </cell>
          <cell r="BO702">
            <v>4.59</v>
          </cell>
          <cell r="BP702" t="str">
            <v>FORFAIT</v>
          </cell>
          <cell r="BQ702">
            <v>67</v>
          </cell>
          <cell r="BR702">
            <v>8.4582089552238813</v>
          </cell>
          <cell r="BU702">
            <v>800</v>
          </cell>
          <cell r="BW702">
            <v>1144</v>
          </cell>
          <cell r="BX702" t="str">
            <v>INT</v>
          </cell>
          <cell r="CP702" t="str">
            <v>NON</v>
          </cell>
          <cell r="DS702">
            <v>44201</v>
          </cell>
          <cell r="DT702">
            <v>44382</v>
          </cell>
          <cell r="DV702">
            <v>34.666666666666664</v>
          </cell>
          <cell r="DW702">
            <v>416</v>
          </cell>
          <cell r="DX702">
            <v>2912</v>
          </cell>
        </row>
        <row r="703">
          <cell r="C703" t="str">
            <v>CT13G02095</v>
          </cell>
          <cell r="D703" t="str">
            <v>MATERIEL</v>
          </cell>
          <cell r="E703" t="str">
            <v>INACTIF</v>
          </cell>
          <cell r="H703" t="str">
            <v>LITT</v>
          </cell>
          <cell r="I703" t="str">
            <v>LE KREMLIN BICETRE</v>
          </cell>
          <cell r="J703" t="str">
            <v>ILE DE France</v>
          </cell>
          <cell r="K703" t="str">
            <v>L62</v>
          </cell>
          <cell r="L703" t="str">
            <v>RENOUVELLEMENT</v>
          </cell>
          <cell r="M703">
            <v>2021</v>
          </cell>
          <cell r="N703" t="str">
            <v>RENOUVELLEMENT</v>
          </cell>
          <cell r="O703" t="str">
            <v>07.COMMANDE EN COURS</v>
          </cell>
          <cell r="P703" t="str">
            <v>CHA</v>
          </cell>
          <cell r="R703" t="str">
            <v>CATERPILLAR</v>
          </cell>
          <cell r="S703" t="str">
            <v>GP30N</v>
          </cell>
          <cell r="T703" t="str">
            <v>GAZ</v>
          </cell>
          <cell r="V703" t="str">
            <v/>
          </cell>
          <cell r="W703" t="str">
            <v/>
          </cell>
          <cell r="X703">
            <v>3</v>
          </cell>
          <cell r="AD703">
            <v>41699</v>
          </cell>
          <cell r="AE703">
            <v>41698</v>
          </cell>
          <cell r="AG703">
            <v>41699</v>
          </cell>
          <cell r="AI703">
            <v>44255</v>
          </cell>
          <cell r="AJ703">
            <v>44228</v>
          </cell>
          <cell r="AK703">
            <v>2021</v>
          </cell>
          <cell r="AL703">
            <v>3</v>
          </cell>
          <cell r="AM703">
            <v>44073</v>
          </cell>
          <cell r="AN703">
            <v>44019</v>
          </cell>
          <cell r="AO703">
            <v>6</v>
          </cell>
          <cell r="AP703">
            <v>44255</v>
          </cell>
          <cell r="AQ703" t="str">
            <v>LLD</v>
          </cell>
          <cell r="AR703" t="str">
            <v>APROLIS</v>
          </cell>
          <cell r="AS703" t="str">
            <v>APROLIS</v>
          </cell>
          <cell r="AT703" t="str">
            <v/>
          </cell>
          <cell r="AU703" t="str">
            <v>w0086954</v>
          </cell>
          <cell r="AV703" t="str">
            <v>OUI</v>
          </cell>
          <cell r="AW703" t="str">
            <v>1ER MARS</v>
          </cell>
          <cell r="AX703">
            <v>47843.1</v>
          </cell>
          <cell r="AY703" t="str">
            <v>CTR</v>
          </cell>
          <cell r="AZ703" t="str">
            <v/>
          </cell>
          <cell r="BA703">
            <v>84</v>
          </cell>
          <cell r="BB703" t="str">
            <v>NON</v>
          </cell>
          <cell r="BC703" t="str">
            <v>OUI</v>
          </cell>
          <cell r="BD703" t="str">
            <v>PREVENTIF</v>
          </cell>
          <cell r="BE703" t="str">
            <v>NON</v>
          </cell>
          <cell r="BF703" t="str">
            <v>OUI</v>
          </cell>
          <cell r="BG703">
            <v>610.62</v>
          </cell>
          <cell r="BH703">
            <v>610.62</v>
          </cell>
          <cell r="BI703">
            <v>0</v>
          </cell>
          <cell r="BN703">
            <v>585.5</v>
          </cell>
          <cell r="BO703">
            <v>9.6</v>
          </cell>
          <cell r="BP703" t="str">
            <v>FORFAIT</v>
          </cell>
          <cell r="BQ703">
            <v>67</v>
          </cell>
          <cell r="BR703">
            <v>9.1137313432835825</v>
          </cell>
          <cell r="BU703">
            <v>800</v>
          </cell>
          <cell r="BX703" t="str">
            <v>INT</v>
          </cell>
          <cell r="CP703" t="str">
            <v>NON</v>
          </cell>
          <cell r="DF703">
            <v>44286</v>
          </cell>
          <cell r="DG703">
            <v>2021</v>
          </cell>
          <cell r="DH703">
            <v>419.24</v>
          </cell>
          <cell r="DI703">
            <v>181.29</v>
          </cell>
          <cell r="DK703">
            <v>600.53</v>
          </cell>
          <cell r="DT703" t="str">
            <v/>
          </cell>
          <cell r="DX703">
            <v>0</v>
          </cell>
        </row>
        <row r="704">
          <cell r="C704" t="str">
            <v>RENOUV CT13G02095</v>
          </cell>
          <cell r="D704" t="str">
            <v>ENGAGEMENT</v>
          </cell>
          <cell r="E704" t="str">
            <v>INACTIF</v>
          </cell>
          <cell r="H704" t="str">
            <v>LITT</v>
          </cell>
          <cell r="I704" t="str">
            <v>LE KREMLIN BICETRE</v>
          </cell>
          <cell r="J704" t="str">
            <v>ILE DE France</v>
          </cell>
          <cell r="K704" t="str">
            <v>L62</v>
          </cell>
          <cell r="L704" t="str">
            <v>RENOUVELLEMENT</v>
          </cell>
          <cell r="M704">
            <v>2021</v>
          </cell>
          <cell r="N704" t="str">
            <v>RENOUVELLEMENT</v>
          </cell>
          <cell r="P704" t="str">
            <v>CHA</v>
          </cell>
          <cell r="R704" t="str">
            <v>FENWICK LEASE</v>
          </cell>
          <cell r="S704" t="str">
            <v>H30T</v>
          </cell>
          <cell r="T704" t="str">
            <v>GAZ</v>
          </cell>
          <cell r="V704" t="str">
            <v>POSITIONNEUR</v>
          </cell>
          <cell r="W704" t="str">
            <v>(CHA) DOSSERET</v>
          </cell>
          <cell r="X704">
            <v>3</v>
          </cell>
          <cell r="AC704">
            <v>44089</v>
          </cell>
          <cell r="AI704">
            <v>44286</v>
          </cell>
          <cell r="AJ704">
            <v>44256</v>
          </cell>
          <cell r="AK704">
            <v>2021</v>
          </cell>
          <cell r="AQ704" t="str">
            <v>LLD</v>
          </cell>
          <cell r="AR704" t="str">
            <v>APROLIS</v>
          </cell>
          <cell r="AS704" t="str">
            <v>APROLIS</v>
          </cell>
          <cell r="AT704" t="str">
            <v>2020LICH32</v>
          </cell>
          <cell r="AY704" t="str">
            <v>CTR</v>
          </cell>
          <cell r="AZ704" t="str">
            <v/>
          </cell>
          <cell r="BA704">
            <v>84</v>
          </cell>
          <cell r="BB704" t="str">
            <v>NON</v>
          </cell>
          <cell r="BC704" t="str">
            <v>OUI</v>
          </cell>
          <cell r="BD704" t="str">
            <v>PREVENTIF</v>
          </cell>
          <cell r="BE704" t="str">
            <v>NON</v>
          </cell>
          <cell r="BF704" t="str">
            <v>OUI</v>
          </cell>
          <cell r="BG704">
            <v>575</v>
          </cell>
          <cell r="BH704">
            <v>390</v>
          </cell>
          <cell r="BI704">
            <v>185</v>
          </cell>
          <cell r="BU704">
            <v>800</v>
          </cell>
          <cell r="BX704" t="str">
            <v>INT</v>
          </cell>
          <cell r="CP704" t="str">
            <v>NON</v>
          </cell>
          <cell r="DT704" t="str">
            <v/>
          </cell>
          <cell r="DX704">
            <v>0</v>
          </cell>
        </row>
        <row r="705">
          <cell r="C705" t="str">
            <v>RENOUV CT13G02095</v>
          </cell>
          <cell r="D705" t="str">
            <v>COMMANDE</v>
          </cell>
          <cell r="E705" t="str">
            <v>ACTIF</v>
          </cell>
          <cell r="F705" t="str">
            <v>Contrat SG/loueur</v>
          </cell>
          <cell r="G705" t="str">
            <v xml:space="preserve">fourche  125 </v>
          </cell>
          <cell r="H705" t="str">
            <v>LITT</v>
          </cell>
          <cell r="I705" t="str">
            <v>LE KREMLIN BICETRE</v>
          </cell>
          <cell r="J705" t="str">
            <v>ILE DE France</v>
          </cell>
          <cell r="K705" t="str">
            <v>L62</v>
          </cell>
          <cell r="L705" t="str">
            <v>RENOUVELLEMENT</v>
          </cell>
          <cell r="M705">
            <v>2021</v>
          </cell>
          <cell r="N705" t="str">
            <v>RENOUVELLEMENT</v>
          </cell>
          <cell r="O705" t="str">
            <v>07.COMMANDE EN COURS</v>
          </cell>
          <cell r="P705" t="str">
            <v>CHA</v>
          </cell>
          <cell r="Q705" t="str">
            <v>FRONTAL TRIPLEX</v>
          </cell>
          <cell r="R705" t="str">
            <v>FENWICK</v>
          </cell>
          <cell r="S705" t="str">
            <v>H30T</v>
          </cell>
          <cell r="T705" t="str">
            <v>GAZ</v>
          </cell>
          <cell r="V705" t="str">
            <v>POSITIONNEUR</v>
          </cell>
          <cell r="W705" t="str">
            <v>(CHA) DOSSERET</v>
          </cell>
          <cell r="X705">
            <v>3</v>
          </cell>
          <cell r="AB705" t="str">
            <v>5 450 mm</v>
          </cell>
          <cell r="AC705">
            <v>44089</v>
          </cell>
          <cell r="AD705">
            <v>44166</v>
          </cell>
          <cell r="AE705">
            <v>44362</v>
          </cell>
          <cell r="AI705">
            <v>44286</v>
          </cell>
          <cell r="AJ705">
            <v>44256</v>
          </cell>
          <cell r="AK705">
            <v>2021</v>
          </cell>
          <cell r="AQ705" t="str">
            <v>LLD</v>
          </cell>
          <cell r="AR705" t="str">
            <v>FENWICK LEASE</v>
          </cell>
          <cell r="AS705" t="str">
            <v>FENWICK LEASE</v>
          </cell>
          <cell r="AT705" t="str">
            <v>2020LICH32</v>
          </cell>
          <cell r="AU705" t="str">
            <v>001742262-00</v>
          </cell>
          <cell r="AV705" t="str">
            <v>OUI</v>
          </cell>
          <cell r="AW705" t="str">
            <v>1ER JANVIER</v>
          </cell>
          <cell r="AY705" t="str">
            <v>CTR</v>
          </cell>
          <cell r="AZ705" t="str">
            <v/>
          </cell>
          <cell r="BA705">
            <v>84</v>
          </cell>
          <cell r="BB705" t="str">
            <v>NON</v>
          </cell>
          <cell r="BC705" t="str">
            <v>OUI</v>
          </cell>
          <cell r="BD705" t="str">
            <v>PREVENTIF ET CURATIF</v>
          </cell>
          <cell r="BE705" t="str">
            <v>NON</v>
          </cell>
          <cell r="BF705" t="str">
            <v>OUI</v>
          </cell>
          <cell r="BG705">
            <v>607.55000000000007</v>
          </cell>
          <cell r="BH705">
            <v>426.26000000000005</v>
          </cell>
          <cell r="BI705">
            <v>181.29</v>
          </cell>
          <cell r="BU705">
            <v>800</v>
          </cell>
          <cell r="BX705" t="str">
            <v>INT</v>
          </cell>
          <cell r="CP705" t="str">
            <v>NON</v>
          </cell>
          <cell r="DT705" t="str">
            <v/>
          </cell>
          <cell r="DX705">
            <v>0</v>
          </cell>
        </row>
        <row r="706">
          <cell r="C706" t="str">
            <v>H2X394W01784</v>
          </cell>
          <cell r="D706" t="str">
            <v>MATERIEL</v>
          </cell>
          <cell r="E706" t="str">
            <v>ACTIF</v>
          </cell>
          <cell r="G706" t="str">
            <v>CHARIOT DE PARC</v>
          </cell>
          <cell r="H706" t="str">
            <v>LITT</v>
          </cell>
          <cell r="I706" t="str">
            <v>LE KREMLIN BICETRE</v>
          </cell>
          <cell r="J706" t="str">
            <v>ILE DE France</v>
          </cell>
          <cell r="K706" t="str">
            <v>L62</v>
          </cell>
          <cell r="M706">
            <v>2021</v>
          </cell>
          <cell r="P706" t="str">
            <v>CHA</v>
          </cell>
          <cell r="R706" t="str">
            <v>FENWICK LEASE</v>
          </cell>
          <cell r="S706" t="str">
            <v>H40T</v>
          </cell>
          <cell r="T706" t="str">
            <v>GAZ</v>
          </cell>
          <cell r="V706" t="str">
            <v>POSITIONNEUR</v>
          </cell>
          <cell r="X706">
            <v>4</v>
          </cell>
          <cell r="AB706" t="str">
            <v>4670 mm</v>
          </cell>
          <cell r="AC706">
            <v>44089</v>
          </cell>
          <cell r="AD706">
            <v>44166</v>
          </cell>
          <cell r="AE706">
            <v>44253</v>
          </cell>
          <cell r="AG706">
            <v>44256</v>
          </cell>
          <cell r="AI706">
            <v>44362</v>
          </cell>
          <cell r="AJ706">
            <v>44348</v>
          </cell>
          <cell r="AK706">
            <v>2021</v>
          </cell>
          <cell r="AQ706" t="str">
            <v>LLD PARC</v>
          </cell>
          <cell r="AR706" t="str">
            <v>FENWICK LEASE</v>
          </cell>
          <cell r="AS706" t="str">
            <v>FENWICK LEASE</v>
          </cell>
          <cell r="AT706" t="str">
            <v>2020LICH32</v>
          </cell>
          <cell r="AU706" t="str">
            <v>001742262-00</v>
          </cell>
          <cell r="AX706">
            <v>77929</v>
          </cell>
          <cell r="AY706" t="str">
            <v>CTAT</v>
          </cell>
          <cell r="BA706">
            <v>6</v>
          </cell>
          <cell r="BB706" t="str">
            <v>NON</v>
          </cell>
          <cell r="BC706" t="str">
            <v>OUI</v>
          </cell>
          <cell r="BD706" t="str">
            <v>PREVENTIF ET CURATIF</v>
          </cell>
          <cell r="BE706" t="str">
            <v>NON</v>
          </cell>
          <cell r="BF706" t="str">
            <v>OUI</v>
          </cell>
          <cell r="BG706">
            <v>607.55000000000007</v>
          </cell>
          <cell r="BH706">
            <v>426.26000000000005</v>
          </cell>
          <cell r="BI706">
            <v>181.29</v>
          </cell>
          <cell r="BU706">
            <v>800</v>
          </cell>
          <cell r="BW706">
            <v>1</v>
          </cell>
          <cell r="CP706" t="str">
            <v>RC</v>
          </cell>
          <cell r="DX706">
            <v>0</v>
          </cell>
        </row>
        <row r="707">
          <cell r="C707" t="str">
            <v>ET17DL53018</v>
          </cell>
          <cell r="D707" t="str">
            <v>MATERIEL</v>
          </cell>
          <cell r="E707" t="str">
            <v>INACTIF</v>
          </cell>
          <cell r="F707" t="str">
            <v/>
          </cell>
          <cell r="G707" t="str">
            <v/>
          </cell>
          <cell r="H707" t="str">
            <v>LITT</v>
          </cell>
          <cell r="I707" t="str">
            <v>LE KREMLIN BICETRE</v>
          </cell>
          <cell r="J707" t="str">
            <v>ILE DE France</v>
          </cell>
          <cell r="K707" t="str">
            <v>L62</v>
          </cell>
          <cell r="L707" t="str">
            <v/>
          </cell>
          <cell r="M707" t="str">
            <v/>
          </cell>
          <cell r="O707" t="str">
            <v/>
          </cell>
          <cell r="P707" t="str">
            <v>CHA</v>
          </cell>
          <cell r="R707" t="str">
            <v>CATERPILLAR</v>
          </cell>
          <cell r="S707" t="str">
            <v>GP25N</v>
          </cell>
          <cell r="T707" t="str">
            <v>GAZ</v>
          </cell>
          <cell r="V707" t="str">
            <v/>
          </cell>
          <cell r="W707" t="str">
            <v/>
          </cell>
          <cell r="X707">
            <v>2.5</v>
          </cell>
          <cell r="AD707">
            <v>40269</v>
          </cell>
          <cell r="AE707">
            <v>40269</v>
          </cell>
          <cell r="AG707">
            <v>40269</v>
          </cell>
          <cell r="AI707">
            <v>42094</v>
          </cell>
          <cell r="AJ707">
            <v>42064</v>
          </cell>
          <cell r="AK707">
            <v>2015</v>
          </cell>
          <cell r="AL707">
            <v>3</v>
          </cell>
          <cell r="AM707">
            <v>41914</v>
          </cell>
          <cell r="AN707">
            <v>41785</v>
          </cell>
          <cell r="AO707">
            <v>6</v>
          </cell>
          <cell r="AP707">
            <v>42661</v>
          </cell>
          <cell r="AQ707" t="str">
            <v>LLD</v>
          </cell>
          <cell r="AR707" t="str">
            <v>FENWICK LEASE</v>
          </cell>
          <cell r="AS707" t="str">
            <v>FENWICK LEASE</v>
          </cell>
          <cell r="AT707" t="str">
            <v>2020LICH33</v>
          </cell>
          <cell r="AY707" t="str">
            <v>CTR</v>
          </cell>
          <cell r="AZ707" t="str">
            <v/>
          </cell>
          <cell r="BA707">
            <v>84</v>
          </cell>
          <cell r="BB707" t="str">
            <v>NON</v>
          </cell>
          <cell r="BC707" t="str">
            <v>OUI</v>
          </cell>
          <cell r="BD707" t="str">
            <v>PREVENTIF ET CURATIF</v>
          </cell>
          <cell r="BE707" t="str">
            <v>NON</v>
          </cell>
          <cell r="BF707" t="str">
            <v>OUI</v>
          </cell>
          <cell r="BG707">
            <v>607.55000000000007</v>
          </cell>
          <cell r="BH707">
            <v>426.26000000000005</v>
          </cell>
          <cell r="BI707">
            <v>181.29</v>
          </cell>
          <cell r="BU707">
            <v>800</v>
          </cell>
          <cell r="BX707" t="str">
            <v>INT</v>
          </cell>
          <cell r="CP707" t="str">
            <v>NON</v>
          </cell>
          <cell r="DT707" t="str">
            <v/>
          </cell>
          <cell r="DX707">
            <v>0</v>
          </cell>
        </row>
        <row r="708">
          <cell r="C708" t="str">
            <v>G1X113L00374</v>
          </cell>
          <cell r="D708" t="str">
            <v>MATERIEL</v>
          </cell>
          <cell r="E708" t="str">
            <v>INACTIF</v>
          </cell>
          <cell r="F708" t="str">
            <v/>
          </cell>
          <cell r="G708" t="str">
            <v/>
          </cell>
          <cell r="H708" t="str">
            <v>LITT</v>
          </cell>
          <cell r="I708" t="str">
            <v>LE KREMLIN BICETRE</v>
          </cell>
          <cell r="J708" t="str">
            <v>ILE DE France</v>
          </cell>
          <cell r="K708" t="str">
            <v>L62</v>
          </cell>
          <cell r="L708" t="str">
            <v/>
          </cell>
          <cell r="M708" t="str">
            <v/>
          </cell>
          <cell r="O708" t="str">
            <v/>
          </cell>
          <cell r="P708" t="str">
            <v>CHA</v>
          </cell>
          <cell r="R708" t="str">
            <v>FENWICK</v>
          </cell>
          <cell r="S708" t="str">
            <v>R14</v>
          </cell>
          <cell r="T708" t="str">
            <v>ELECTRIQUE</v>
          </cell>
          <cell r="V708" t="str">
            <v/>
          </cell>
          <cell r="W708" t="str">
            <v/>
          </cell>
          <cell r="X708">
            <v>2</v>
          </cell>
          <cell r="AD708">
            <v>42587</v>
          </cell>
          <cell r="AE708">
            <v>42587</v>
          </cell>
          <cell r="AG708">
            <v>42587</v>
          </cell>
          <cell r="AI708">
            <v>42928</v>
          </cell>
          <cell r="AJ708">
            <v>42917</v>
          </cell>
          <cell r="AK708">
            <v>2017</v>
          </cell>
          <cell r="AL708">
            <v>0</v>
          </cell>
          <cell r="AM708">
            <v>42838</v>
          </cell>
          <cell r="AO708">
            <v>0</v>
          </cell>
          <cell r="AP708">
            <v>42928</v>
          </cell>
          <cell r="AQ708" t="str">
            <v>LLD PARC</v>
          </cell>
          <cell r="AR708" t="str">
            <v>FENWICK LINDE</v>
          </cell>
          <cell r="AS708" t="str">
            <v>FENWICK IDF</v>
          </cell>
          <cell r="AT708" t="str">
            <v/>
          </cell>
          <cell r="AU708">
            <v>1020128739</v>
          </cell>
          <cell r="AV708" t="str">
            <v>NON</v>
          </cell>
          <cell r="AW708" t="str">
            <v>NON</v>
          </cell>
          <cell r="AY708" t="str">
            <v>CTAT</v>
          </cell>
          <cell r="AZ708" t="str">
            <v/>
          </cell>
          <cell r="BA708">
            <v>6</v>
          </cell>
          <cell r="BB708" t="str">
            <v>NON</v>
          </cell>
          <cell r="BC708" t="str">
            <v>OUI</v>
          </cell>
          <cell r="BD708" t="str">
            <v>PREVENTIF ET CURATIF</v>
          </cell>
          <cell r="BE708" t="str">
            <v>NON</v>
          </cell>
          <cell r="BF708" t="str">
            <v>OUI</v>
          </cell>
          <cell r="BG708">
            <v>667.89</v>
          </cell>
          <cell r="BH708">
            <v>486.94</v>
          </cell>
          <cell r="BI708">
            <v>180.95</v>
          </cell>
          <cell r="BN708">
            <v>939</v>
          </cell>
          <cell r="BO708">
            <v>10</v>
          </cell>
          <cell r="BP708" t="str">
            <v>FORFAIT</v>
          </cell>
          <cell r="BQ708">
            <v>67</v>
          </cell>
          <cell r="BR708">
            <v>9.9685074626865671</v>
          </cell>
          <cell r="BU708">
            <v>800</v>
          </cell>
          <cell r="BX708" t="str">
            <v>INT</v>
          </cell>
          <cell r="CP708" t="str">
            <v>NON</v>
          </cell>
          <cell r="DT708" t="str">
            <v/>
          </cell>
          <cell r="DX708">
            <v>0</v>
          </cell>
        </row>
        <row r="709">
          <cell r="C709" t="str">
            <v>H21120D00075</v>
          </cell>
          <cell r="D709" t="str">
            <v>MATERIEL</v>
          </cell>
          <cell r="E709" t="str">
            <v>INACTIF</v>
          </cell>
          <cell r="F709" t="str">
            <v/>
          </cell>
          <cell r="G709" t="str">
            <v/>
          </cell>
          <cell r="H709" t="str">
            <v>LITT</v>
          </cell>
          <cell r="I709" t="str">
            <v>LE KREMLIN BICETRE</v>
          </cell>
          <cell r="J709" t="str">
            <v>ILE DE France</v>
          </cell>
          <cell r="K709" t="str">
            <v>L62</v>
          </cell>
          <cell r="L709" t="str">
            <v/>
          </cell>
          <cell r="M709" t="str">
            <v/>
          </cell>
          <cell r="O709" t="str">
            <v/>
          </cell>
          <cell r="P709" t="str">
            <v>CHA</v>
          </cell>
          <cell r="R709" t="str">
            <v>FENWICK</v>
          </cell>
          <cell r="S709" t="str">
            <v>R14</v>
          </cell>
          <cell r="T709" t="str">
            <v>ELECTRIQUE</v>
          </cell>
          <cell r="V709" t="str">
            <v/>
          </cell>
          <cell r="W709" t="str">
            <v/>
          </cell>
          <cell r="X709">
            <v>2</v>
          </cell>
          <cell r="AD709">
            <v>42654</v>
          </cell>
          <cell r="AE709">
            <v>42654</v>
          </cell>
          <cell r="AG709">
            <v>42654</v>
          </cell>
          <cell r="AI709">
            <v>42761</v>
          </cell>
          <cell r="AJ709">
            <v>42736</v>
          </cell>
          <cell r="AK709">
            <v>2017</v>
          </cell>
          <cell r="AL709">
            <v>0</v>
          </cell>
          <cell r="AM709">
            <v>42671</v>
          </cell>
          <cell r="AO709">
            <v>0</v>
          </cell>
          <cell r="AP709">
            <v>42761</v>
          </cell>
          <cell r="AQ709" t="str">
            <v>LLD PARC</v>
          </cell>
          <cell r="AR709" t="str">
            <v>FENWICK LINDE</v>
          </cell>
          <cell r="AS709" t="str">
            <v>LOIRE OCEAN MANUTENTION</v>
          </cell>
          <cell r="AT709" t="str">
            <v/>
          </cell>
          <cell r="AU709" t="str">
            <v>NA0011764</v>
          </cell>
          <cell r="AV709" t="str">
            <v>NON</v>
          </cell>
          <cell r="AW709" t="str">
            <v>NON</v>
          </cell>
          <cell r="AY709" t="str">
            <v>CTAT</v>
          </cell>
          <cell r="AZ709" t="str">
            <v/>
          </cell>
          <cell r="BA709">
            <v>6</v>
          </cell>
          <cell r="BB709" t="str">
            <v>NON</v>
          </cell>
          <cell r="BC709" t="str">
            <v>OUI</v>
          </cell>
          <cell r="BD709" t="str">
            <v>PREVENTIF ET CURATIF</v>
          </cell>
          <cell r="BE709" t="str">
            <v>NON</v>
          </cell>
          <cell r="BF709" t="str">
            <v>OUI</v>
          </cell>
          <cell r="BG709">
            <v>997</v>
          </cell>
          <cell r="BH709">
            <v>997</v>
          </cell>
          <cell r="BI709">
            <v>0</v>
          </cell>
          <cell r="BN709">
            <v>997</v>
          </cell>
          <cell r="BO709">
            <v>10</v>
          </cell>
          <cell r="BP709" t="str">
            <v>FORFAIT</v>
          </cell>
          <cell r="BQ709">
            <v>34</v>
          </cell>
          <cell r="BR709">
            <v>29.323529411764707</v>
          </cell>
          <cell r="BU709">
            <v>408</v>
          </cell>
          <cell r="BX709" t="str">
            <v>INT</v>
          </cell>
          <cell r="CP709" t="str">
            <v>NON</v>
          </cell>
          <cell r="DT709" t="str">
            <v/>
          </cell>
          <cell r="DX709">
            <v>0</v>
          </cell>
        </row>
        <row r="710">
          <cell r="C710" t="str">
            <v>H2X386H04064</v>
          </cell>
          <cell r="D710" t="str">
            <v>MATERIEL</v>
          </cell>
          <cell r="E710" t="str">
            <v>ACTIF</v>
          </cell>
          <cell r="F710" t="str">
            <v/>
          </cell>
          <cell r="G710" t="str">
            <v/>
          </cell>
          <cell r="H710" t="str">
            <v>LITT</v>
          </cell>
          <cell r="I710" t="str">
            <v>LE KREMLIN BICETRE</v>
          </cell>
          <cell r="J710" t="str">
            <v>ILE DE France</v>
          </cell>
          <cell r="K710" t="str">
            <v>L62</v>
          </cell>
          <cell r="L710" t="str">
            <v/>
          </cell>
          <cell r="M710" t="str">
            <v/>
          </cell>
          <cell r="O710" t="str">
            <v/>
          </cell>
          <cell r="P710" t="str">
            <v>CHA</v>
          </cell>
          <cell r="Q710" t="str">
            <v>FRONTAL TRIPLEX</v>
          </cell>
          <cell r="R710" t="str">
            <v>FENWICK</v>
          </cell>
          <cell r="S710" t="str">
            <v>E16</v>
          </cell>
          <cell r="T710" t="str">
            <v>ELECTRIQUE</v>
          </cell>
          <cell r="V710" t="str">
            <v>POSITIONNEUR</v>
          </cell>
          <cell r="W710" t="str">
            <v/>
          </cell>
          <cell r="X710">
            <v>1.5</v>
          </cell>
          <cell r="AB710" t="str">
            <v>4325 mm</v>
          </cell>
          <cell r="AD710">
            <v>42948</v>
          </cell>
          <cell r="AE710">
            <v>42922</v>
          </cell>
          <cell r="AG710">
            <v>42948</v>
          </cell>
          <cell r="AI710">
            <v>45504</v>
          </cell>
          <cell r="AJ710">
            <v>45474</v>
          </cell>
          <cell r="AK710">
            <v>2024</v>
          </cell>
          <cell r="AL710">
            <v>3</v>
          </cell>
          <cell r="AM710">
            <v>45323</v>
          </cell>
          <cell r="AO710">
            <v>12</v>
          </cell>
          <cell r="AQ710" t="str">
            <v>LLD</v>
          </cell>
          <cell r="AR710" t="str">
            <v>FENWICK LEASE</v>
          </cell>
          <cell r="AS710" t="str">
            <v>FENWICK LEASE</v>
          </cell>
          <cell r="AT710" t="str">
            <v>2016LICH43</v>
          </cell>
          <cell r="AU710" t="str">
            <v>0014334270-00</v>
          </cell>
          <cell r="AV710" t="str">
            <v>OUI</v>
          </cell>
          <cell r="AW710" t="str">
            <v>SIG</v>
          </cell>
          <cell r="AX710">
            <v>55178</v>
          </cell>
          <cell r="AY710" t="str">
            <v>CTR</v>
          </cell>
          <cell r="AZ710" t="str">
            <v/>
          </cell>
          <cell r="BA710">
            <v>84</v>
          </cell>
          <cell r="BB710" t="str">
            <v>NON</v>
          </cell>
          <cell r="BC710" t="str">
            <v>OUI</v>
          </cell>
          <cell r="BD710" t="str">
            <v>PREVENTIF ET CURATIF</v>
          </cell>
          <cell r="BE710" t="str">
            <v>NON</v>
          </cell>
          <cell r="BF710" t="str">
            <v>OUI</v>
          </cell>
          <cell r="BG710">
            <v>474.74</v>
          </cell>
          <cell r="BH710">
            <v>349.48</v>
          </cell>
          <cell r="BI710">
            <v>125.26</v>
          </cell>
          <cell r="BN710">
            <v>474.74</v>
          </cell>
          <cell r="BO710">
            <v>3.25</v>
          </cell>
          <cell r="BP710" t="str">
            <v>FORFAIT</v>
          </cell>
          <cell r="BQ710">
            <v>67</v>
          </cell>
          <cell r="BR710">
            <v>7.0856716417910448</v>
          </cell>
          <cell r="BU710">
            <v>800</v>
          </cell>
          <cell r="BV710">
            <v>5600</v>
          </cell>
          <cell r="BW710">
            <v>1085</v>
          </cell>
          <cell r="BX710" t="str">
            <v>INT</v>
          </cell>
          <cell r="CP710" t="str">
            <v>RC</v>
          </cell>
          <cell r="DS710">
            <v>44215</v>
          </cell>
          <cell r="DT710">
            <v>44396</v>
          </cell>
          <cell r="DV710">
            <v>25.833333333333332</v>
          </cell>
          <cell r="DW710">
            <v>310</v>
          </cell>
          <cell r="DX710">
            <v>2170</v>
          </cell>
        </row>
        <row r="711">
          <cell r="C711" t="str">
            <v>P21120H00131</v>
          </cell>
          <cell r="D711" t="str">
            <v>MATERIEL</v>
          </cell>
          <cell r="E711" t="str">
            <v>ACTIF</v>
          </cell>
          <cell r="F711" t="str">
            <v/>
          </cell>
          <cell r="G711" t="str">
            <v/>
          </cell>
          <cell r="H711" t="str">
            <v>LITT</v>
          </cell>
          <cell r="I711" t="str">
            <v>LE KREMLIN BICETRE</v>
          </cell>
          <cell r="J711" t="str">
            <v>ILE DE France</v>
          </cell>
          <cell r="K711" t="str">
            <v>L62</v>
          </cell>
          <cell r="L711" t="str">
            <v/>
          </cell>
          <cell r="M711" t="str">
            <v/>
          </cell>
          <cell r="O711" t="str">
            <v/>
          </cell>
          <cell r="P711" t="str">
            <v>CHA</v>
          </cell>
          <cell r="Q711" t="str">
            <v>RETRACTABLE</v>
          </cell>
          <cell r="R711" t="str">
            <v>FENWICK</v>
          </cell>
          <cell r="S711" t="str">
            <v>R16</v>
          </cell>
          <cell r="T711" t="str">
            <v>ELECTRIQUE</v>
          </cell>
          <cell r="V711" t="str">
            <v>POSITIONNEUR</v>
          </cell>
          <cell r="W711" t="str">
            <v/>
          </cell>
          <cell r="X711">
            <v>1.5</v>
          </cell>
          <cell r="AB711" t="str">
            <v>6960 mm</v>
          </cell>
          <cell r="AD711">
            <v>42795</v>
          </cell>
          <cell r="AE711">
            <v>42773</v>
          </cell>
          <cell r="AG711">
            <v>42795</v>
          </cell>
          <cell r="AI711">
            <v>45350</v>
          </cell>
          <cell r="AJ711">
            <v>45323</v>
          </cell>
          <cell r="AK711">
            <v>2024</v>
          </cell>
          <cell r="AL711">
            <v>0</v>
          </cell>
          <cell r="AM711">
            <v>45260</v>
          </cell>
          <cell r="AO711">
            <v>0</v>
          </cell>
          <cell r="AQ711" t="str">
            <v>LLD</v>
          </cell>
          <cell r="AR711" t="str">
            <v>FENWICK LEASE</v>
          </cell>
          <cell r="AS711" t="str">
            <v>FENWICK LEASE</v>
          </cell>
          <cell r="AT711" t="str">
            <v>2016LICH42</v>
          </cell>
          <cell r="AU711" t="str">
            <v>001414898-00</v>
          </cell>
          <cell r="AV711" t="str">
            <v>OUI</v>
          </cell>
          <cell r="AW711" t="str">
            <v>SIG</v>
          </cell>
          <cell r="AX711">
            <v>64557</v>
          </cell>
          <cell r="AY711" t="str">
            <v>CTR</v>
          </cell>
          <cell r="AZ711" t="str">
            <v/>
          </cell>
          <cell r="BA711">
            <v>84</v>
          </cell>
          <cell r="BB711" t="str">
            <v>NON</v>
          </cell>
          <cell r="BC711" t="str">
            <v>OUI</v>
          </cell>
          <cell r="BD711" t="str">
            <v>PREVENTIF ET CURATIF</v>
          </cell>
          <cell r="BE711" t="str">
            <v>NON</v>
          </cell>
          <cell r="BF711" t="str">
            <v>OUI</v>
          </cell>
          <cell r="BG711">
            <v>661.89</v>
          </cell>
          <cell r="BH711">
            <v>486.94</v>
          </cell>
          <cell r="BI711">
            <v>174.95</v>
          </cell>
          <cell r="BN711">
            <v>661.89</v>
          </cell>
          <cell r="BO711">
            <v>4.54</v>
          </cell>
          <cell r="BP711" t="str">
            <v>FORFAIT</v>
          </cell>
          <cell r="BQ711">
            <v>67</v>
          </cell>
          <cell r="BR711">
            <v>9.8789552238805971</v>
          </cell>
          <cell r="BU711">
            <v>800</v>
          </cell>
          <cell r="BV711">
            <v>5600</v>
          </cell>
          <cell r="BW711">
            <v>597</v>
          </cell>
          <cell r="BX711" t="str">
            <v>INT</v>
          </cell>
          <cell r="CP711" t="str">
            <v>RC</v>
          </cell>
          <cell r="DS711">
            <v>44215</v>
          </cell>
          <cell r="DT711">
            <v>44396</v>
          </cell>
          <cell r="DV711">
            <v>12.4375</v>
          </cell>
          <cell r="DW711">
            <v>149.25</v>
          </cell>
          <cell r="DX711">
            <v>1044.75</v>
          </cell>
        </row>
        <row r="712">
          <cell r="C712">
            <v>701587</v>
          </cell>
          <cell r="D712" t="str">
            <v>MATERIEL</v>
          </cell>
          <cell r="E712" t="str">
            <v>INACTIF</v>
          </cell>
          <cell r="F712" t="str">
            <v/>
          </cell>
          <cell r="G712" t="str">
            <v/>
          </cell>
          <cell r="H712" t="str">
            <v>LITT</v>
          </cell>
          <cell r="I712" t="str">
            <v>LILLE</v>
          </cell>
          <cell r="J712" t="str">
            <v>NORMANDIE NORD</v>
          </cell>
          <cell r="K712" t="str">
            <v>L76</v>
          </cell>
          <cell r="L712" t="str">
            <v/>
          </cell>
          <cell r="M712" t="str">
            <v/>
          </cell>
          <cell r="O712" t="str">
            <v/>
          </cell>
          <cell r="P712" t="str">
            <v>CHA</v>
          </cell>
          <cell r="R712" t="str">
            <v>NISSAN</v>
          </cell>
          <cell r="S712" t="str">
            <v/>
          </cell>
          <cell r="V712" t="str">
            <v/>
          </cell>
          <cell r="W712" t="str">
            <v/>
          </cell>
          <cell r="X712">
            <v>0</v>
          </cell>
          <cell r="AD712">
            <v>37076</v>
          </cell>
          <cell r="AE712">
            <v>37076</v>
          </cell>
          <cell r="AG712">
            <v>37076</v>
          </cell>
          <cell r="AI712">
            <v>38904</v>
          </cell>
          <cell r="AJ712">
            <v>38899</v>
          </cell>
          <cell r="AK712">
            <v>2006</v>
          </cell>
          <cell r="AL712" t="str">
            <v/>
          </cell>
          <cell r="AM712">
            <v>38814</v>
          </cell>
          <cell r="AO712" t="str">
            <v/>
          </cell>
          <cell r="AP712">
            <v>38904</v>
          </cell>
          <cell r="AQ712" t="str">
            <v>LLD</v>
          </cell>
          <cell r="AR712" t="str">
            <v>MANULOC</v>
          </cell>
          <cell r="AS712" t="str">
            <v>MANULOC</v>
          </cell>
          <cell r="AT712" t="str">
            <v/>
          </cell>
          <cell r="AU712" t="str">
            <v>DEAE1L511</v>
          </cell>
          <cell r="AV712" t="str">
            <v/>
          </cell>
          <cell r="AW712" t="str">
            <v/>
          </cell>
          <cell r="AY712" t="str">
            <v>CTR</v>
          </cell>
          <cell r="AZ712" t="str">
            <v/>
          </cell>
          <cell r="BA712" t="str">
            <v/>
          </cell>
          <cell r="BB712" t="str">
            <v>NON</v>
          </cell>
          <cell r="BC712" t="str">
            <v/>
          </cell>
          <cell r="BD712" t="str">
            <v/>
          </cell>
          <cell r="BE712" t="str">
            <v/>
          </cell>
          <cell r="BF712" t="str">
            <v>A REMPLIR</v>
          </cell>
          <cell r="BG712">
            <v>779.84</v>
          </cell>
          <cell r="BH712">
            <v>779.84</v>
          </cell>
          <cell r="BI712">
            <v>0</v>
          </cell>
          <cell r="BN712">
            <v>0</v>
          </cell>
          <cell r="BO712">
            <v>0</v>
          </cell>
          <cell r="BP712" t="str">
            <v>FORFAIT</v>
          </cell>
          <cell r="BQ712">
            <v>0</v>
          </cell>
          <cell r="BR712">
            <v>0</v>
          </cell>
          <cell r="BU712">
            <v>0</v>
          </cell>
          <cell r="BX712" t="str">
            <v>INT</v>
          </cell>
          <cell r="CP712" t="str">
            <v>NON</v>
          </cell>
          <cell r="DT712" t="str">
            <v/>
          </cell>
          <cell r="DX712">
            <v>0</v>
          </cell>
        </row>
        <row r="713">
          <cell r="C713">
            <v>701598</v>
          </cell>
          <cell r="D713" t="str">
            <v>MATERIEL</v>
          </cell>
          <cell r="E713" t="str">
            <v>INACTIF</v>
          </cell>
          <cell r="F713" t="str">
            <v/>
          </cell>
          <cell r="G713" t="str">
            <v/>
          </cell>
          <cell r="H713" t="str">
            <v>LITT</v>
          </cell>
          <cell r="I713" t="str">
            <v>LILLE</v>
          </cell>
          <cell r="J713" t="str">
            <v>NORMANDIE NORD</v>
          </cell>
          <cell r="K713" t="str">
            <v>L76</v>
          </cell>
          <cell r="L713" t="str">
            <v/>
          </cell>
          <cell r="M713" t="str">
            <v/>
          </cell>
          <cell r="O713" t="str">
            <v/>
          </cell>
          <cell r="P713" t="str">
            <v>CHA</v>
          </cell>
          <cell r="R713" t="str">
            <v>NISSAN</v>
          </cell>
          <cell r="S713" t="str">
            <v/>
          </cell>
          <cell r="V713" t="str">
            <v/>
          </cell>
          <cell r="W713" t="str">
            <v/>
          </cell>
          <cell r="X713">
            <v>0</v>
          </cell>
          <cell r="AD713">
            <v>37078</v>
          </cell>
          <cell r="AE713">
            <v>37078</v>
          </cell>
          <cell r="AG713">
            <v>37078</v>
          </cell>
          <cell r="AI713">
            <v>38904</v>
          </cell>
          <cell r="AJ713">
            <v>38899</v>
          </cell>
          <cell r="AK713">
            <v>2006</v>
          </cell>
          <cell r="AL713" t="str">
            <v/>
          </cell>
          <cell r="AM713">
            <v>38814</v>
          </cell>
          <cell r="AO713" t="str">
            <v/>
          </cell>
          <cell r="AP713">
            <v>38904</v>
          </cell>
          <cell r="AQ713" t="str">
            <v>LLD</v>
          </cell>
          <cell r="AR713" t="str">
            <v>MANULOC</v>
          </cell>
          <cell r="AS713" t="str">
            <v>MANULOC</v>
          </cell>
          <cell r="AT713" t="str">
            <v/>
          </cell>
          <cell r="AU713" t="str">
            <v>DEAE1L511</v>
          </cell>
          <cell r="AV713" t="str">
            <v/>
          </cell>
          <cell r="AW713" t="str">
            <v/>
          </cell>
          <cell r="AY713" t="str">
            <v>CTR</v>
          </cell>
          <cell r="AZ713" t="str">
            <v/>
          </cell>
          <cell r="BA713" t="str">
            <v/>
          </cell>
          <cell r="BB713" t="str">
            <v>NON</v>
          </cell>
          <cell r="BC713" t="str">
            <v/>
          </cell>
          <cell r="BD713" t="str">
            <v/>
          </cell>
          <cell r="BE713" t="str">
            <v/>
          </cell>
          <cell r="BF713" t="str">
            <v>A REMPLIR</v>
          </cell>
          <cell r="BG713">
            <v>779.84</v>
          </cell>
          <cell r="BH713">
            <v>779.84</v>
          </cell>
          <cell r="BI713">
            <v>0</v>
          </cell>
          <cell r="BN713">
            <v>0</v>
          </cell>
          <cell r="BO713">
            <v>0</v>
          </cell>
          <cell r="BP713" t="str">
            <v>FORFAIT</v>
          </cell>
          <cell r="BQ713">
            <v>0</v>
          </cell>
          <cell r="BR713">
            <v>0</v>
          </cell>
          <cell r="BU713">
            <v>0</v>
          </cell>
          <cell r="BX713" t="str">
            <v>INT</v>
          </cell>
          <cell r="CP713" t="str">
            <v>NON</v>
          </cell>
          <cell r="DT713" t="str">
            <v/>
          </cell>
          <cell r="DX713">
            <v>0</v>
          </cell>
        </row>
        <row r="714">
          <cell r="C714">
            <v>701599</v>
          </cell>
          <cell r="D714" t="str">
            <v>MATERIEL</v>
          </cell>
          <cell r="E714" t="str">
            <v>INACTIF</v>
          </cell>
          <cell r="F714" t="str">
            <v/>
          </cell>
          <cell r="G714" t="str">
            <v/>
          </cell>
          <cell r="H714" t="str">
            <v>LITT</v>
          </cell>
          <cell r="I714" t="str">
            <v>LILLE</v>
          </cell>
          <cell r="J714" t="str">
            <v>NORMANDIE NORD</v>
          </cell>
          <cell r="K714" t="str">
            <v>L76</v>
          </cell>
          <cell r="L714" t="str">
            <v/>
          </cell>
          <cell r="M714" t="str">
            <v/>
          </cell>
          <cell r="O714" t="str">
            <v/>
          </cell>
          <cell r="P714" t="str">
            <v>CHA</v>
          </cell>
          <cell r="R714" t="str">
            <v>NISSAN</v>
          </cell>
          <cell r="S714" t="str">
            <v/>
          </cell>
          <cell r="V714" t="str">
            <v/>
          </cell>
          <cell r="W714" t="str">
            <v/>
          </cell>
          <cell r="X714">
            <v>0</v>
          </cell>
          <cell r="AD714">
            <v>37077</v>
          </cell>
          <cell r="AE714">
            <v>37077</v>
          </cell>
          <cell r="AG714">
            <v>37077</v>
          </cell>
          <cell r="AI714">
            <v>38904</v>
          </cell>
          <cell r="AJ714">
            <v>38899</v>
          </cell>
          <cell r="AK714">
            <v>2006</v>
          </cell>
          <cell r="AL714" t="str">
            <v/>
          </cell>
          <cell r="AM714">
            <v>38814</v>
          </cell>
          <cell r="AO714" t="str">
            <v/>
          </cell>
          <cell r="AP714">
            <v>38904</v>
          </cell>
          <cell r="AQ714" t="str">
            <v>LLD</v>
          </cell>
          <cell r="AR714" t="str">
            <v>MANULOC</v>
          </cell>
          <cell r="AS714" t="str">
            <v>MANULOC</v>
          </cell>
          <cell r="AT714" t="str">
            <v/>
          </cell>
          <cell r="AU714" t="str">
            <v>DEAE1L511</v>
          </cell>
          <cell r="AV714" t="str">
            <v/>
          </cell>
          <cell r="AW714" t="str">
            <v/>
          </cell>
          <cell r="AY714" t="str">
            <v>CTR</v>
          </cell>
          <cell r="AZ714" t="str">
            <v/>
          </cell>
          <cell r="BA714" t="str">
            <v/>
          </cell>
          <cell r="BB714" t="str">
            <v>NON</v>
          </cell>
          <cell r="BC714" t="str">
            <v/>
          </cell>
          <cell r="BD714" t="str">
            <v/>
          </cell>
          <cell r="BE714" t="str">
            <v/>
          </cell>
          <cell r="BF714" t="str">
            <v>A REMPLIR</v>
          </cell>
          <cell r="BG714">
            <v>779.84</v>
          </cell>
          <cell r="BH714">
            <v>779.84</v>
          </cell>
          <cell r="BI714">
            <v>0</v>
          </cell>
          <cell r="BN714">
            <v>0</v>
          </cell>
          <cell r="BO714">
            <v>0</v>
          </cell>
          <cell r="BP714" t="str">
            <v>FORFAIT</v>
          </cell>
          <cell r="BQ714">
            <v>0</v>
          </cell>
          <cell r="BR714">
            <v>0</v>
          </cell>
          <cell r="BU714">
            <v>0</v>
          </cell>
          <cell r="BX714" t="str">
            <v>INT</v>
          </cell>
          <cell r="CP714" t="str">
            <v>NON</v>
          </cell>
          <cell r="DT714" t="str">
            <v/>
          </cell>
          <cell r="DX714">
            <v>0</v>
          </cell>
        </row>
        <row r="715">
          <cell r="C715">
            <v>11013410670</v>
          </cell>
          <cell r="D715" t="str">
            <v>MATERIEL</v>
          </cell>
          <cell r="E715" t="str">
            <v>ACTIF</v>
          </cell>
          <cell r="F715" t="str">
            <v/>
          </cell>
          <cell r="G715" t="str">
            <v/>
          </cell>
          <cell r="H715" t="str">
            <v>LITT</v>
          </cell>
          <cell r="I715" t="str">
            <v>LILLE</v>
          </cell>
          <cell r="J715" t="str">
            <v>NORMANDIE NORD</v>
          </cell>
          <cell r="K715" t="str">
            <v>L76</v>
          </cell>
          <cell r="L715" t="str">
            <v/>
          </cell>
          <cell r="M715" t="str">
            <v/>
          </cell>
          <cell r="O715" t="str">
            <v/>
          </cell>
          <cell r="P715" t="str">
            <v>BAL</v>
          </cell>
          <cell r="R715" t="str">
            <v>DIMANET</v>
          </cell>
          <cell r="S715" t="str">
            <v>PB110E</v>
          </cell>
          <cell r="T715" t="str">
            <v>ELECTRIQUE</v>
          </cell>
          <cell r="W715" t="str">
            <v/>
          </cell>
          <cell r="AD715">
            <v>43220</v>
          </cell>
          <cell r="AE715">
            <v>43220</v>
          </cell>
          <cell r="AG715">
            <v>43220</v>
          </cell>
          <cell r="AI715">
            <v>73050</v>
          </cell>
          <cell r="AJ715">
            <v>73020</v>
          </cell>
          <cell r="AK715">
            <v>2099</v>
          </cell>
          <cell r="AN715" t="str">
            <v/>
          </cell>
          <cell r="AO715">
            <v>0</v>
          </cell>
          <cell r="AQ715" t="str">
            <v>PROPRIETE</v>
          </cell>
          <cell r="AR715" t="str">
            <v>PROPRIETE</v>
          </cell>
          <cell r="AS715" t="str">
            <v>PROPRIETE</v>
          </cell>
          <cell r="AT715" t="str">
            <v/>
          </cell>
          <cell r="AU715" t="str">
            <v>PROPRIETE</v>
          </cell>
          <cell r="AV715" t="str">
            <v>NON</v>
          </cell>
          <cell r="AW715" t="str">
            <v>NON</v>
          </cell>
          <cell r="AX715">
            <v>6670</v>
          </cell>
          <cell r="AY715" t="str">
            <v>CTR</v>
          </cell>
          <cell r="AZ715" t="str">
            <v/>
          </cell>
          <cell r="BA715">
            <v>0</v>
          </cell>
          <cell r="BB715" t="str">
            <v>NON</v>
          </cell>
          <cell r="BC715" t="str">
            <v>NON</v>
          </cell>
          <cell r="BD715" t="str">
            <v>NON</v>
          </cell>
          <cell r="BE715" t="str">
            <v>NON</v>
          </cell>
          <cell r="BF715" t="str">
            <v>NON</v>
          </cell>
          <cell r="BG715">
            <v>0</v>
          </cell>
          <cell r="BH715">
            <v>0</v>
          </cell>
          <cell r="BI715">
            <v>0</v>
          </cell>
          <cell r="BN715">
            <v>0</v>
          </cell>
          <cell r="BO715">
            <v>0</v>
          </cell>
          <cell r="BP715" t="str">
            <v>REEL</v>
          </cell>
          <cell r="BQ715">
            <v>0</v>
          </cell>
          <cell r="BR715">
            <v>0</v>
          </cell>
          <cell r="BU715">
            <v>0</v>
          </cell>
          <cell r="BW715">
            <v>1</v>
          </cell>
          <cell r="BX715" t="str">
            <v>INT</v>
          </cell>
          <cell r="CP715" t="str">
            <v>RC</v>
          </cell>
          <cell r="DT715" t="str">
            <v/>
          </cell>
          <cell r="DX715">
            <v>0</v>
          </cell>
        </row>
        <row r="716">
          <cell r="C716" t="str">
            <v>188175CES</v>
          </cell>
          <cell r="D716" t="str">
            <v>MATERIEL</v>
          </cell>
          <cell r="E716" t="str">
            <v>INACTIF</v>
          </cell>
          <cell r="F716" t="str">
            <v/>
          </cell>
          <cell r="G716" t="str">
            <v/>
          </cell>
          <cell r="H716" t="str">
            <v>LITT</v>
          </cell>
          <cell r="I716" t="str">
            <v>LILLE</v>
          </cell>
          <cell r="J716" t="str">
            <v>NORMANDIE NORD</v>
          </cell>
          <cell r="K716" t="str">
            <v>L76</v>
          </cell>
          <cell r="L716" t="str">
            <v/>
          </cell>
          <cell r="M716" t="str">
            <v/>
          </cell>
          <cell r="O716" t="str">
            <v/>
          </cell>
          <cell r="P716" t="str">
            <v>CHA</v>
          </cell>
          <cell r="R716" t="str">
            <v>BT</v>
          </cell>
          <cell r="S716" t="str">
            <v>C4E250V</v>
          </cell>
          <cell r="T716" t="str">
            <v>ELECTRIQUE</v>
          </cell>
          <cell r="V716" t="str">
            <v/>
          </cell>
          <cell r="W716" t="str">
            <v/>
          </cell>
          <cell r="X716">
            <v>0</v>
          </cell>
          <cell r="AD716">
            <v>37075</v>
          </cell>
          <cell r="AE716">
            <v>37075</v>
          </cell>
          <cell r="AG716">
            <v>37075</v>
          </cell>
          <cell r="AI716">
            <v>38750</v>
          </cell>
          <cell r="AJ716">
            <v>38749</v>
          </cell>
          <cell r="AK716">
            <v>2006</v>
          </cell>
          <cell r="AL716">
            <v>0</v>
          </cell>
          <cell r="AM716">
            <v>38660</v>
          </cell>
          <cell r="AO716">
            <v>0</v>
          </cell>
          <cell r="AP716">
            <v>38870</v>
          </cell>
          <cell r="AQ716" t="str">
            <v>LCD</v>
          </cell>
          <cell r="AR716" t="str">
            <v>BT</v>
          </cell>
          <cell r="AS716" t="str">
            <v>BT</v>
          </cell>
          <cell r="AT716" t="str">
            <v/>
          </cell>
          <cell r="AU716" t="str">
            <v>C616308</v>
          </cell>
          <cell r="AV716" t="str">
            <v/>
          </cell>
          <cell r="AW716" t="str">
            <v/>
          </cell>
          <cell r="AY716" t="str">
            <v>CTR</v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  <cell r="BD716" t="str">
            <v/>
          </cell>
          <cell r="BE716" t="str">
            <v/>
          </cell>
          <cell r="BF716" t="str">
            <v>A REMPLIR</v>
          </cell>
          <cell r="BG716">
            <v>752.95</v>
          </cell>
          <cell r="BH716">
            <v>752.95</v>
          </cell>
          <cell r="BI716">
            <v>0</v>
          </cell>
          <cell r="BN716">
            <v>0</v>
          </cell>
          <cell r="BO716">
            <v>0</v>
          </cell>
          <cell r="BP716" t="str">
            <v>FORFAIT</v>
          </cell>
          <cell r="BQ716">
            <v>0</v>
          </cell>
          <cell r="BR716">
            <v>0</v>
          </cell>
          <cell r="BU716">
            <v>0</v>
          </cell>
          <cell r="BX716" t="str">
            <v>INT</v>
          </cell>
          <cell r="CP716" t="str">
            <v>NON</v>
          </cell>
          <cell r="DT716" t="str">
            <v/>
          </cell>
          <cell r="DX716">
            <v>0</v>
          </cell>
        </row>
        <row r="717">
          <cell r="C717" t="str">
            <v>FN415896</v>
          </cell>
          <cell r="D717" t="str">
            <v>MATERIEL</v>
          </cell>
          <cell r="E717" t="str">
            <v>INACTIF</v>
          </cell>
          <cell r="F717" t="str">
            <v/>
          </cell>
          <cell r="G717" t="str">
            <v/>
          </cell>
          <cell r="H717" t="str">
            <v>LITT</v>
          </cell>
          <cell r="I717" t="str">
            <v>LILLE</v>
          </cell>
          <cell r="J717" t="str">
            <v>NORMANDIE NORD</v>
          </cell>
          <cell r="K717" t="str">
            <v>L76</v>
          </cell>
          <cell r="L717" t="str">
            <v/>
          </cell>
          <cell r="M717" t="str">
            <v/>
          </cell>
          <cell r="O717" t="str">
            <v/>
          </cell>
          <cell r="P717" t="str">
            <v>CHA</v>
          </cell>
          <cell r="R717" t="str">
            <v>JUNGHEINRICH</v>
          </cell>
          <cell r="S717" t="str">
            <v>EFG320 400ZZ</v>
          </cell>
          <cell r="T717" t="str">
            <v>ELECTRIQUE</v>
          </cell>
          <cell r="V717" t="str">
            <v/>
          </cell>
          <cell r="W717" t="str">
            <v/>
          </cell>
          <cell r="X717">
            <v>2</v>
          </cell>
          <cell r="AD717">
            <v>40595</v>
          </cell>
          <cell r="AE717">
            <v>40595</v>
          </cell>
          <cell r="AG717">
            <v>40595</v>
          </cell>
          <cell r="AI717">
            <v>42786</v>
          </cell>
          <cell r="AJ717">
            <v>42767</v>
          </cell>
          <cell r="AK717">
            <v>2017</v>
          </cell>
          <cell r="AL717">
            <v>3</v>
          </cell>
          <cell r="AM717">
            <v>42604</v>
          </cell>
          <cell r="AO717">
            <v>0</v>
          </cell>
          <cell r="AP717">
            <v>42660</v>
          </cell>
          <cell r="AQ717" t="str">
            <v>LLD</v>
          </cell>
          <cell r="AR717" t="str">
            <v>JUNGHEINRICH</v>
          </cell>
          <cell r="AS717" t="str">
            <v>JUNGHEINRICH</v>
          </cell>
          <cell r="AT717" t="str">
            <v/>
          </cell>
          <cell r="AU717">
            <v>2550023498</v>
          </cell>
          <cell r="AV717" t="str">
            <v>OUI</v>
          </cell>
          <cell r="AW717" t="str">
            <v>1ER JANVIER</v>
          </cell>
          <cell r="AX717">
            <v>20965</v>
          </cell>
          <cell r="AY717" t="str">
            <v>CTR</v>
          </cell>
          <cell r="AZ717" t="str">
            <v/>
          </cell>
          <cell r="BA717">
            <v>72</v>
          </cell>
          <cell r="BB717" t="str">
            <v>NON</v>
          </cell>
          <cell r="BC717" t="str">
            <v>NON</v>
          </cell>
          <cell r="BD717" t="str">
            <v>PREVENTIF ET CURATIF</v>
          </cell>
          <cell r="BE717" t="str">
            <v>NON</v>
          </cell>
          <cell r="BF717" t="str">
            <v>OUI</v>
          </cell>
          <cell r="BG717">
            <v>494.73</v>
          </cell>
          <cell r="BH717">
            <v>330</v>
          </cell>
          <cell r="BI717">
            <v>164.73</v>
          </cell>
          <cell r="BN717">
            <v>447</v>
          </cell>
          <cell r="BO717">
            <v>2.2799999999999998</v>
          </cell>
          <cell r="BP717" t="str">
            <v>FORFAIT</v>
          </cell>
          <cell r="BQ717">
            <v>83</v>
          </cell>
          <cell r="BR717">
            <v>5.9606024096385548</v>
          </cell>
          <cell r="BU717">
            <v>996</v>
          </cell>
          <cell r="BX717" t="str">
            <v>INT</v>
          </cell>
          <cell r="CP717" t="str">
            <v>NON</v>
          </cell>
          <cell r="DT717" t="str">
            <v/>
          </cell>
          <cell r="DX717">
            <v>0</v>
          </cell>
        </row>
        <row r="718">
          <cell r="C718" t="str">
            <v>FN415960</v>
          </cell>
          <cell r="D718" t="str">
            <v>MATERIEL</v>
          </cell>
          <cell r="E718" t="str">
            <v>INACTIF</v>
          </cell>
          <cell r="F718" t="str">
            <v/>
          </cell>
          <cell r="G718" t="str">
            <v/>
          </cell>
          <cell r="H718" t="str">
            <v>LITT</v>
          </cell>
          <cell r="I718" t="str">
            <v>LILLE</v>
          </cell>
          <cell r="J718" t="str">
            <v>NORMANDIE NORD</v>
          </cell>
          <cell r="K718" t="str">
            <v>L76</v>
          </cell>
          <cell r="L718" t="str">
            <v/>
          </cell>
          <cell r="M718" t="str">
            <v/>
          </cell>
          <cell r="O718" t="str">
            <v/>
          </cell>
          <cell r="P718" t="str">
            <v>CHA</v>
          </cell>
          <cell r="R718" t="str">
            <v>JUNGHEINRICH</v>
          </cell>
          <cell r="S718" t="str">
            <v>EFG320 400ZZ</v>
          </cell>
          <cell r="T718" t="str">
            <v>ELECTRIQUE</v>
          </cell>
          <cell r="V718" t="str">
            <v/>
          </cell>
          <cell r="W718" t="str">
            <v/>
          </cell>
          <cell r="X718">
            <v>2</v>
          </cell>
          <cell r="AD718">
            <v>40702</v>
          </cell>
          <cell r="AE718">
            <v>40702</v>
          </cell>
          <cell r="AG718">
            <v>40702</v>
          </cell>
          <cell r="AI718">
            <v>42893</v>
          </cell>
          <cell r="AJ718">
            <v>42887</v>
          </cell>
          <cell r="AK718">
            <v>2017</v>
          </cell>
          <cell r="AL718">
            <v>3</v>
          </cell>
          <cell r="AM718">
            <v>42711</v>
          </cell>
          <cell r="AO718">
            <v>0</v>
          </cell>
          <cell r="AP718">
            <v>42660</v>
          </cell>
          <cell r="AQ718" t="str">
            <v>LLD</v>
          </cell>
          <cell r="AR718" t="str">
            <v>JUNGHEINRICH</v>
          </cell>
          <cell r="AS718" t="str">
            <v>JUNGHEINRICH</v>
          </cell>
          <cell r="AT718" t="str">
            <v/>
          </cell>
          <cell r="AU718">
            <v>2550024785</v>
          </cell>
          <cell r="AV718" t="str">
            <v>OUI</v>
          </cell>
          <cell r="AW718" t="str">
            <v>1ER JANVIER</v>
          </cell>
          <cell r="AX718">
            <v>22965</v>
          </cell>
          <cell r="AY718" t="str">
            <v>CTR</v>
          </cell>
          <cell r="AZ718" t="str">
            <v/>
          </cell>
          <cell r="BA718">
            <v>72</v>
          </cell>
          <cell r="BB718" t="str">
            <v>NON</v>
          </cell>
          <cell r="BC718" t="str">
            <v>NON</v>
          </cell>
          <cell r="BD718" t="str">
            <v>PREVENTIF ET CURATIF</v>
          </cell>
          <cell r="BE718" t="str">
            <v>NON</v>
          </cell>
          <cell r="BF718" t="str">
            <v>OUI</v>
          </cell>
          <cell r="BG718">
            <v>494.73</v>
          </cell>
          <cell r="BH718">
            <v>330</v>
          </cell>
          <cell r="BI718">
            <v>164.73</v>
          </cell>
          <cell r="BN718">
            <v>447</v>
          </cell>
          <cell r="BO718">
            <v>2.2799999999999998</v>
          </cell>
          <cell r="BP718" t="str">
            <v>FORFAIT</v>
          </cell>
          <cell r="BQ718">
            <v>83</v>
          </cell>
          <cell r="BR718">
            <v>5.9606024096385548</v>
          </cell>
          <cell r="BU718">
            <v>996</v>
          </cell>
          <cell r="BX718" t="str">
            <v>INT</v>
          </cell>
          <cell r="CP718" t="str">
            <v>NON</v>
          </cell>
          <cell r="DT718" t="str">
            <v/>
          </cell>
          <cell r="DX718">
            <v>0</v>
          </cell>
        </row>
        <row r="719">
          <cell r="C719" t="str">
            <v>FN415961</v>
          </cell>
          <cell r="D719" t="str">
            <v>MATERIEL</v>
          </cell>
          <cell r="E719" t="str">
            <v>INACTIF</v>
          </cell>
          <cell r="F719" t="str">
            <v/>
          </cell>
          <cell r="G719" t="str">
            <v/>
          </cell>
          <cell r="H719" t="str">
            <v>LITT</v>
          </cell>
          <cell r="I719" t="str">
            <v>LILLE</v>
          </cell>
          <cell r="J719" t="str">
            <v>NORMANDIE NORD</v>
          </cell>
          <cell r="K719" t="str">
            <v>L76</v>
          </cell>
          <cell r="L719" t="str">
            <v/>
          </cell>
          <cell r="M719" t="str">
            <v/>
          </cell>
          <cell r="O719" t="str">
            <v/>
          </cell>
          <cell r="P719" t="str">
            <v>CHA</v>
          </cell>
          <cell r="R719" t="str">
            <v>JUNGHEINRICH</v>
          </cell>
          <cell r="S719" t="str">
            <v>EFG320 400ZZ</v>
          </cell>
          <cell r="T719" t="str">
            <v>ELECTRIQUE</v>
          </cell>
          <cell r="V719" t="str">
            <v/>
          </cell>
          <cell r="W719" t="str">
            <v/>
          </cell>
          <cell r="X719">
            <v>2</v>
          </cell>
          <cell r="AD719">
            <v>40702</v>
          </cell>
          <cell r="AE719">
            <v>40702</v>
          </cell>
          <cell r="AG719">
            <v>40702</v>
          </cell>
          <cell r="AI719">
            <v>42893</v>
          </cell>
          <cell r="AJ719">
            <v>42887</v>
          </cell>
          <cell r="AK719">
            <v>2017</v>
          </cell>
          <cell r="AL719">
            <v>3</v>
          </cell>
          <cell r="AM719">
            <v>42711</v>
          </cell>
          <cell r="AO719">
            <v>0</v>
          </cell>
          <cell r="AP719">
            <v>42660</v>
          </cell>
          <cell r="AQ719" t="str">
            <v>LLD</v>
          </cell>
          <cell r="AR719" t="str">
            <v>JUNGHEINRICH</v>
          </cell>
          <cell r="AS719" t="str">
            <v>JUNGHEINRICH</v>
          </cell>
          <cell r="AT719" t="str">
            <v/>
          </cell>
          <cell r="AU719">
            <v>255024786</v>
          </cell>
          <cell r="AV719" t="str">
            <v>OUI</v>
          </cell>
          <cell r="AW719" t="str">
            <v>1ER JANVIER</v>
          </cell>
          <cell r="AX719">
            <v>22965</v>
          </cell>
          <cell r="AY719" t="str">
            <v>CTR</v>
          </cell>
          <cell r="AZ719" t="str">
            <v/>
          </cell>
          <cell r="BA719">
            <v>72</v>
          </cell>
          <cell r="BB719" t="str">
            <v>NON</v>
          </cell>
          <cell r="BC719" t="str">
            <v>NON</v>
          </cell>
          <cell r="BD719" t="str">
            <v>PREVENTIF ET CURATIF</v>
          </cell>
          <cell r="BE719" t="str">
            <v>NON</v>
          </cell>
          <cell r="BF719" t="str">
            <v>OUI</v>
          </cell>
          <cell r="BG719">
            <v>494.73</v>
          </cell>
          <cell r="BH719">
            <v>330</v>
          </cell>
          <cell r="BI719">
            <v>164.73</v>
          </cell>
          <cell r="BN719">
            <v>447</v>
          </cell>
          <cell r="BO719">
            <v>2.2799999999999998</v>
          </cell>
          <cell r="BP719" t="str">
            <v>FORFAIT</v>
          </cell>
          <cell r="BQ719">
            <v>83</v>
          </cell>
          <cell r="BR719">
            <v>5.9606024096385548</v>
          </cell>
          <cell r="BU719">
            <v>996</v>
          </cell>
          <cell r="BX719" t="str">
            <v>INT</v>
          </cell>
          <cell r="CP719" t="str">
            <v>NON</v>
          </cell>
          <cell r="DT719" t="str">
            <v/>
          </cell>
          <cell r="DX719">
            <v>0</v>
          </cell>
        </row>
        <row r="720">
          <cell r="C720" t="str">
            <v>FN415962</v>
          </cell>
          <cell r="D720" t="str">
            <v>MATERIEL</v>
          </cell>
          <cell r="E720" t="str">
            <v>INACTIF</v>
          </cell>
          <cell r="F720" t="str">
            <v/>
          </cell>
          <cell r="G720" t="str">
            <v/>
          </cell>
          <cell r="H720" t="str">
            <v>LITT</v>
          </cell>
          <cell r="I720" t="str">
            <v>LILLE</v>
          </cell>
          <cell r="J720" t="str">
            <v>NORMANDIE NORD</v>
          </cell>
          <cell r="K720" t="str">
            <v>L76</v>
          </cell>
          <cell r="L720" t="str">
            <v/>
          </cell>
          <cell r="M720" t="str">
            <v/>
          </cell>
          <cell r="O720" t="str">
            <v/>
          </cell>
          <cell r="P720" t="str">
            <v>CHA</v>
          </cell>
          <cell r="R720" t="str">
            <v>JUNGHEINRICH</v>
          </cell>
          <cell r="S720" t="str">
            <v>EFG425K 470DZ</v>
          </cell>
          <cell r="T720" t="str">
            <v>ELECTRIQUE</v>
          </cell>
          <cell r="V720" t="str">
            <v/>
          </cell>
          <cell r="W720" t="str">
            <v/>
          </cell>
          <cell r="X720">
            <v>2.5</v>
          </cell>
          <cell r="AD720">
            <v>40725</v>
          </cell>
          <cell r="AE720">
            <v>40690</v>
          </cell>
          <cell r="AG720">
            <v>40725</v>
          </cell>
          <cell r="AI720">
            <v>42916</v>
          </cell>
          <cell r="AJ720">
            <v>42887</v>
          </cell>
          <cell r="AK720">
            <v>2017</v>
          </cell>
          <cell r="AL720">
            <v>3</v>
          </cell>
          <cell r="AM720">
            <v>42734</v>
          </cell>
          <cell r="AN720">
            <v>42614</v>
          </cell>
          <cell r="AO720">
            <v>0</v>
          </cell>
          <cell r="AQ720" t="str">
            <v>LLD</v>
          </cell>
          <cell r="AR720" t="str">
            <v>JUNGHEINRICH</v>
          </cell>
          <cell r="AS720" t="str">
            <v>JUNGHEINRICH</v>
          </cell>
          <cell r="AT720" t="str">
            <v/>
          </cell>
          <cell r="AU720">
            <v>2550024783</v>
          </cell>
          <cell r="AV720" t="str">
            <v>OUI</v>
          </cell>
          <cell r="AW720" t="str">
            <v>1ER JANVIER</v>
          </cell>
          <cell r="AX720">
            <v>28410</v>
          </cell>
          <cell r="AY720" t="str">
            <v>CTR</v>
          </cell>
          <cell r="AZ720" t="str">
            <v/>
          </cell>
          <cell r="BA720">
            <v>72</v>
          </cell>
          <cell r="BB720" t="str">
            <v>NON</v>
          </cell>
          <cell r="BC720" t="str">
            <v>NON</v>
          </cell>
          <cell r="BD720" t="str">
            <v>PREVENTIF ET CURATIF</v>
          </cell>
          <cell r="BE720" t="str">
            <v>NON</v>
          </cell>
          <cell r="BF720" t="str">
            <v>OUI</v>
          </cell>
          <cell r="BG720">
            <v>630.21</v>
          </cell>
          <cell r="BH720">
            <v>423</v>
          </cell>
          <cell r="BI720">
            <v>207.21</v>
          </cell>
          <cell r="BN720">
            <v>589</v>
          </cell>
          <cell r="BO720">
            <v>2.4300000000000002</v>
          </cell>
          <cell r="BP720" t="str">
            <v>FORFAIT</v>
          </cell>
          <cell r="BQ720">
            <v>83</v>
          </cell>
          <cell r="BR720">
            <v>7.5928915662650605</v>
          </cell>
          <cell r="BU720">
            <v>996</v>
          </cell>
          <cell r="BX720" t="str">
            <v>INT</v>
          </cell>
          <cell r="CP720" t="str">
            <v>NON</v>
          </cell>
          <cell r="DT720" t="str">
            <v/>
          </cell>
          <cell r="DX720">
            <v>0</v>
          </cell>
        </row>
        <row r="721">
          <cell r="C721" t="str">
            <v>FN415962</v>
          </cell>
          <cell r="D721" t="str">
            <v>MATERIEL</v>
          </cell>
          <cell r="E721" t="str">
            <v>INACTIF</v>
          </cell>
          <cell r="F721" t="str">
            <v/>
          </cell>
          <cell r="G721" t="str">
            <v/>
          </cell>
          <cell r="H721" t="str">
            <v>LITT</v>
          </cell>
          <cell r="I721" t="str">
            <v>LILLE</v>
          </cell>
          <cell r="J721" t="str">
            <v>NORMANDIE NORD</v>
          </cell>
          <cell r="K721" t="str">
            <v>L76</v>
          </cell>
          <cell r="L721" t="str">
            <v>RENOUVELLEMENT</v>
          </cell>
          <cell r="M721">
            <v>2017</v>
          </cell>
          <cell r="N721" t="str">
            <v>RENOUVELLEMENT</v>
          </cell>
          <cell r="O721" t="str">
            <v>08.DOSSIER CLOT</v>
          </cell>
          <cell r="P721" t="str">
            <v>CHA</v>
          </cell>
          <cell r="R721" t="str">
            <v>JUNGHEINRICH</v>
          </cell>
          <cell r="S721" t="str">
            <v>EFG425K 470DZ</v>
          </cell>
          <cell r="T721" t="str">
            <v>ELECTRIQUE</v>
          </cell>
          <cell r="V721" t="str">
            <v/>
          </cell>
          <cell r="W721" t="str">
            <v/>
          </cell>
          <cell r="X721">
            <v>2.5</v>
          </cell>
          <cell r="AD721">
            <v>42917</v>
          </cell>
          <cell r="AE721">
            <v>40690</v>
          </cell>
          <cell r="AG721">
            <v>42917</v>
          </cell>
          <cell r="AI721">
            <v>43063</v>
          </cell>
          <cell r="AJ721">
            <v>43040</v>
          </cell>
          <cell r="AK721">
            <v>2017</v>
          </cell>
          <cell r="AL721">
            <v>3</v>
          </cell>
          <cell r="AM721">
            <v>42881</v>
          </cell>
          <cell r="AN721">
            <v>42614</v>
          </cell>
          <cell r="AO721">
            <v>0</v>
          </cell>
          <cell r="AP721">
            <v>43063</v>
          </cell>
          <cell r="AQ721" t="str">
            <v>LLD</v>
          </cell>
          <cell r="AR721" t="str">
            <v>JUNGHEINRICH</v>
          </cell>
          <cell r="AS721" t="str">
            <v>JUNGHEINRICH</v>
          </cell>
          <cell r="AT721" t="str">
            <v/>
          </cell>
          <cell r="AU721">
            <v>2550024783</v>
          </cell>
          <cell r="AV721" t="str">
            <v>OUI</v>
          </cell>
          <cell r="AW721" t="str">
            <v>1ER JANVIER</v>
          </cell>
          <cell r="AX721">
            <v>28410</v>
          </cell>
          <cell r="AY721" t="str">
            <v>AV1</v>
          </cell>
          <cell r="AZ721" t="str">
            <v>PROLONGATION</v>
          </cell>
          <cell r="BA721">
            <v>75</v>
          </cell>
          <cell r="BB721" t="str">
            <v>NON</v>
          </cell>
          <cell r="BC721" t="str">
            <v>NON</v>
          </cell>
          <cell r="BD721" t="str">
            <v>PREVENTIF ET CURATIF</v>
          </cell>
          <cell r="BE721" t="str">
            <v>NON</v>
          </cell>
          <cell r="BF721" t="str">
            <v>OUI</v>
          </cell>
          <cell r="BG721">
            <v>630.21</v>
          </cell>
          <cell r="BH721">
            <v>423</v>
          </cell>
          <cell r="BI721">
            <v>207.21</v>
          </cell>
          <cell r="BN721">
            <v>589</v>
          </cell>
          <cell r="BO721">
            <v>2.4300000000000002</v>
          </cell>
          <cell r="BP721" t="str">
            <v>FORFAIT</v>
          </cell>
          <cell r="BQ721">
            <v>83</v>
          </cell>
          <cell r="BR721">
            <v>7.5928915662650605</v>
          </cell>
          <cell r="BU721">
            <v>996</v>
          </cell>
          <cell r="BX721" t="str">
            <v>INT</v>
          </cell>
          <cell r="CP721" t="str">
            <v>NON</v>
          </cell>
          <cell r="DT721" t="str">
            <v/>
          </cell>
          <cell r="DX721">
            <v>0</v>
          </cell>
        </row>
        <row r="722">
          <cell r="C722" t="str">
            <v>FN415963</v>
          </cell>
          <cell r="D722" t="str">
            <v>MATERIEL</v>
          </cell>
          <cell r="E722" t="str">
            <v>INACTIF</v>
          </cell>
          <cell r="F722" t="str">
            <v/>
          </cell>
          <cell r="G722" t="str">
            <v/>
          </cell>
          <cell r="H722" t="str">
            <v>LITT</v>
          </cell>
          <cell r="I722" t="str">
            <v>LILLE</v>
          </cell>
          <cell r="J722" t="str">
            <v>NORMANDIE NORD</v>
          </cell>
          <cell r="K722" t="str">
            <v>L76</v>
          </cell>
          <cell r="L722" t="str">
            <v/>
          </cell>
          <cell r="M722" t="str">
            <v/>
          </cell>
          <cell r="O722" t="str">
            <v/>
          </cell>
          <cell r="P722" t="str">
            <v>CHA</v>
          </cell>
          <cell r="R722" t="str">
            <v>JUNGHEINRICH</v>
          </cell>
          <cell r="S722" t="str">
            <v>EFG425K 470DZ</v>
          </cell>
          <cell r="T722" t="str">
            <v>ELECTRIQUE</v>
          </cell>
          <cell r="V722" t="str">
            <v/>
          </cell>
          <cell r="W722" t="str">
            <v/>
          </cell>
          <cell r="X722">
            <v>2.5</v>
          </cell>
          <cell r="AD722">
            <v>40725</v>
          </cell>
          <cell r="AE722">
            <v>40690</v>
          </cell>
          <cell r="AG722">
            <v>40725</v>
          </cell>
          <cell r="AI722">
            <v>42916</v>
          </cell>
          <cell r="AJ722">
            <v>42887</v>
          </cell>
          <cell r="AK722">
            <v>2017</v>
          </cell>
          <cell r="AL722">
            <v>3</v>
          </cell>
          <cell r="AM722">
            <v>42734</v>
          </cell>
          <cell r="AN722">
            <v>42614</v>
          </cell>
          <cell r="AO722">
            <v>0</v>
          </cell>
          <cell r="AQ722" t="str">
            <v>LLD</v>
          </cell>
          <cell r="AR722" t="str">
            <v>JUNGHEINRICH</v>
          </cell>
          <cell r="AS722" t="str">
            <v>JUNGHEINRICH</v>
          </cell>
          <cell r="AT722" t="str">
            <v/>
          </cell>
          <cell r="AU722">
            <v>2550024784</v>
          </cell>
          <cell r="AV722" t="str">
            <v>OUI</v>
          </cell>
          <cell r="AW722" t="str">
            <v>1ER JANVIER</v>
          </cell>
          <cell r="AX722">
            <v>28410</v>
          </cell>
          <cell r="AY722" t="str">
            <v>CTR</v>
          </cell>
          <cell r="AZ722" t="str">
            <v/>
          </cell>
          <cell r="BA722">
            <v>72</v>
          </cell>
          <cell r="BB722" t="str">
            <v>NON</v>
          </cell>
          <cell r="BC722" t="str">
            <v>NON</v>
          </cell>
          <cell r="BD722" t="str">
            <v>PREVENTIF ET CURATIF</v>
          </cell>
          <cell r="BE722" t="str">
            <v>NON</v>
          </cell>
          <cell r="BF722" t="str">
            <v>OUI</v>
          </cell>
          <cell r="BG722">
            <v>630.21</v>
          </cell>
          <cell r="BH722">
            <v>423</v>
          </cell>
          <cell r="BI722">
            <v>207.21</v>
          </cell>
          <cell r="BN722">
            <v>589</v>
          </cell>
          <cell r="BO722">
            <v>2.4300000000000002</v>
          </cell>
          <cell r="BP722" t="str">
            <v>FORFAIT</v>
          </cell>
          <cell r="BQ722">
            <v>83</v>
          </cell>
          <cell r="BR722">
            <v>7.5928915662650605</v>
          </cell>
          <cell r="BU722">
            <v>996</v>
          </cell>
          <cell r="BX722" t="str">
            <v>INT</v>
          </cell>
          <cell r="CP722" t="str">
            <v>NON</v>
          </cell>
          <cell r="DT722" t="str">
            <v/>
          </cell>
          <cell r="DX722">
            <v>0</v>
          </cell>
        </row>
        <row r="723">
          <cell r="C723" t="str">
            <v>FN415963</v>
          </cell>
          <cell r="D723" t="str">
            <v>MATERIEL</v>
          </cell>
          <cell r="E723" t="str">
            <v>INACTIF</v>
          </cell>
          <cell r="F723" t="str">
            <v/>
          </cell>
          <cell r="G723" t="str">
            <v/>
          </cell>
          <cell r="H723" t="str">
            <v>LITT</v>
          </cell>
          <cell r="I723" t="str">
            <v>LILLE</v>
          </cell>
          <cell r="J723" t="str">
            <v>NORMANDIE NORD</v>
          </cell>
          <cell r="K723" t="str">
            <v>L76</v>
          </cell>
          <cell r="L723" t="str">
            <v>RENOUVELLEMENT</v>
          </cell>
          <cell r="M723">
            <v>2017</v>
          </cell>
          <cell r="N723" t="str">
            <v>RENOUVELLEMENT</v>
          </cell>
          <cell r="O723" t="str">
            <v>08.DOSSIER CLOT</v>
          </cell>
          <cell r="P723" t="str">
            <v>CHA</v>
          </cell>
          <cell r="R723" t="str">
            <v>JUNGHEINRICH</v>
          </cell>
          <cell r="S723" t="str">
            <v>EFG425K 470DZ</v>
          </cell>
          <cell r="T723" t="str">
            <v>ELECTRIQUE</v>
          </cell>
          <cell r="V723" t="str">
            <v/>
          </cell>
          <cell r="W723" t="str">
            <v/>
          </cell>
          <cell r="X723">
            <v>2.5</v>
          </cell>
          <cell r="AD723">
            <v>42917</v>
          </cell>
          <cell r="AE723">
            <v>40690</v>
          </cell>
          <cell r="AG723">
            <v>42917</v>
          </cell>
          <cell r="AI723">
            <v>43063</v>
          </cell>
          <cell r="AJ723">
            <v>43040</v>
          </cell>
          <cell r="AK723">
            <v>2017</v>
          </cell>
          <cell r="AL723">
            <v>3</v>
          </cell>
          <cell r="AM723">
            <v>42881</v>
          </cell>
          <cell r="AN723">
            <v>42614</v>
          </cell>
          <cell r="AO723">
            <v>0</v>
          </cell>
          <cell r="AP723">
            <v>43063</v>
          </cell>
          <cell r="AQ723" t="str">
            <v>LLD</v>
          </cell>
          <cell r="AR723" t="str">
            <v>JUNGHEINRICH</v>
          </cell>
          <cell r="AS723" t="str">
            <v>JUNGHEINRICH</v>
          </cell>
          <cell r="AT723" t="str">
            <v/>
          </cell>
          <cell r="AU723">
            <v>2550024784</v>
          </cell>
          <cell r="AV723" t="str">
            <v>OUI</v>
          </cell>
          <cell r="AW723" t="str">
            <v>1ER JANVIER</v>
          </cell>
          <cell r="AX723">
            <v>28410</v>
          </cell>
          <cell r="AY723" t="str">
            <v>AV1</v>
          </cell>
          <cell r="AZ723" t="str">
            <v>PROLONGATION</v>
          </cell>
          <cell r="BA723">
            <v>75</v>
          </cell>
          <cell r="BB723" t="str">
            <v>NON</v>
          </cell>
          <cell r="BC723" t="str">
            <v>NON</v>
          </cell>
          <cell r="BD723" t="str">
            <v>PREVENTIF ET CURATIF</v>
          </cell>
          <cell r="BE723" t="str">
            <v>NON</v>
          </cell>
          <cell r="BF723" t="str">
            <v>OUI</v>
          </cell>
          <cell r="BG723">
            <v>630.21</v>
          </cell>
          <cell r="BH723">
            <v>423</v>
          </cell>
          <cell r="BI723">
            <v>207.21</v>
          </cell>
          <cell r="BN723">
            <v>589</v>
          </cell>
          <cell r="BO723">
            <v>2.4300000000000002</v>
          </cell>
          <cell r="BP723" t="str">
            <v>FORFAIT</v>
          </cell>
          <cell r="BQ723">
            <v>83</v>
          </cell>
          <cell r="BR723">
            <v>7.5928915662650605</v>
          </cell>
          <cell r="BU723">
            <v>996</v>
          </cell>
          <cell r="BX723" t="str">
            <v>INT</v>
          </cell>
          <cell r="CP723" t="str">
            <v>NON</v>
          </cell>
          <cell r="DT723" t="str">
            <v/>
          </cell>
          <cell r="DX723">
            <v>0</v>
          </cell>
        </row>
        <row r="724">
          <cell r="C724" t="str">
            <v>FN522803</v>
          </cell>
          <cell r="D724" t="str">
            <v>MATERIEL</v>
          </cell>
          <cell r="E724" t="str">
            <v>ACTIF</v>
          </cell>
          <cell r="F724" t="str">
            <v/>
          </cell>
          <cell r="G724" t="str">
            <v/>
          </cell>
          <cell r="H724" t="str">
            <v>LITT</v>
          </cell>
          <cell r="I724" t="str">
            <v>LILLE</v>
          </cell>
          <cell r="J724" t="str">
            <v>NORMANDIE NORD</v>
          </cell>
          <cell r="K724" t="str">
            <v>L76</v>
          </cell>
          <cell r="L724" t="str">
            <v/>
          </cell>
          <cell r="M724" t="str">
            <v/>
          </cell>
          <cell r="O724" t="str">
            <v/>
          </cell>
          <cell r="P724" t="str">
            <v>CHA</v>
          </cell>
          <cell r="Q724" t="str">
            <v>FRONTAL TRIPLEX</v>
          </cell>
          <cell r="R724" t="str">
            <v>JUNGHEINRICH</v>
          </cell>
          <cell r="S724" t="str">
            <v>EFG320</v>
          </cell>
          <cell r="T724" t="str">
            <v>ELECTRIQUE</v>
          </cell>
          <cell r="V724" t="str">
            <v/>
          </cell>
          <cell r="W724" t="str">
            <v/>
          </cell>
          <cell r="X724">
            <v>2</v>
          </cell>
          <cell r="AD724">
            <v>42675</v>
          </cell>
          <cell r="AE724">
            <v>42647</v>
          </cell>
          <cell r="AG724">
            <v>42675</v>
          </cell>
          <cell r="AI724">
            <v>45230</v>
          </cell>
          <cell r="AJ724">
            <v>45200</v>
          </cell>
          <cell r="AK724">
            <v>2023</v>
          </cell>
          <cell r="AL724">
            <v>3</v>
          </cell>
          <cell r="AM724">
            <v>45048</v>
          </cell>
          <cell r="AO724">
            <v>12</v>
          </cell>
          <cell r="AQ724" t="str">
            <v>LLD</v>
          </cell>
          <cell r="AR724" t="str">
            <v>JUNGHEINRICH</v>
          </cell>
          <cell r="AS724" t="str">
            <v>JUNGHEINRICH</v>
          </cell>
          <cell r="AT724" t="str">
            <v/>
          </cell>
          <cell r="AU724">
            <v>2550053659</v>
          </cell>
          <cell r="AV724" t="str">
            <v>OUI</v>
          </cell>
          <cell r="AW724" t="str">
            <v>1ER JANVIER</v>
          </cell>
          <cell r="AX724">
            <v>25000</v>
          </cell>
          <cell r="AY724" t="str">
            <v>CTR</v>
          </cell>
          <cell r="AZ724" t="str">
            <v/>
          </cell>
          <cell r="BA724">
            <v>84</v>
          </cell>
          <cell r="BB724" t="str">
            <v>NON</v>
          </cell>
          <cell r="BC724" t="str">
            <v>NON</v>
          </cell>
          <cell r="BD724" t="str">
            <v>PREVENTIF ET CURATIF</v>
          </cell>
          <cell r="BE724" t="str">
            <v>NON</v>
          </cell>
          <cell r="BF724" t="str">
            <v>OUI</v>
          </cell>
          <cell r="BG724">
            <v>511.52</v>
          </cell>
          <cell r="BH724">
            <v>330</v>
          </cell>
          <cell r="BI724">
            <v>181.52</v>
          </cell>
          <cell r="BN724">
            <v>491</v>
          </cell>
          <cell r="BO724">
            <v>0</v>
          </cell>
          <cell r="BP724" t="str">
            <v>FORFAIT</v>
          </cell>
          <cell r="BQ724">
            <v>83</v>
          </cell>
          <cell r="BR724">
            <v>6.1628915662650599</v>
          </cell>
          <cell r="BU724">
            <v>1000</v>
          </cell>
          <cell r="BX724" t="str">
            <v>INT</v>
          </cell>
          <cell r="CP724" t="str">
            <v>RC</v>
          </cell>
          <cell r="DT724" t="str">
            <v/>
          </cell>
          <cell r="DX724">
            <v>0</v>
          </cell>
          <cell r="DY724">
            <v>52</v>
          </cell>
          <cell r="DZ724">
            <v>52</v>
          </cell>
        </row>
        <row r="725">
          <cell r="C725" t="str">
            <v>FN522804</v>
          </cell>
          <cell r="D725" t="str">
            <v>MATERIEL</v>
          </cell>
          <cell r="E725" t="str">
            <v>ACTIF</v>
          </cell>
          <cell r="F725" t="str">
            <v/>
          </cell>
          <cell r="G725" t="str">
            <v/>
          </cell>
          <cell r="H725" t="str">
            <v>LITT</v>
          </cell>
          <cell r="I725" t="str">
            <v>LILLE</v>
          </cell>
          <cell r="J725" t="str">
            <v>NORMANDIE NORD</v>
          </cell>
          <cell r="K725" t="str">
            <v>L76</v>
          </cell>
          <cell r="L725" t="str">
            <v/>
          </cell>
          <cell r="M725" t="str">
            <v/>
          </cell>
          <cell r="O725" t="str">
            <v/>
          </cell>
          <cell r="P725" t="str">
            <v>CHA</v>
          </cell>
          <cell r="Q725" t="str">
            <v>FRONTAL TRIPLEX</v>
          </cell>
          <cell r="R725" t="str">
            <v>JUNGHEINRICH</v>
          </cell>
          <cell r="S725" t="str">
            <v>EFG320</v>
          </cell>
          <cell r="T725" t="str">
            <v>ELECTRIQUE</v>
          </cell>
          <cell r="V725" t="str">
            <v/>
          </cell>
          <cell r="W725" t="str">
            <v/>
          </cell>
          <cell r="X725">
            <v>2</v>
          </cell>
          <cell r="AD725">
            <v>42675</v>
          </cell>
          <cell r="AE725">
            <v>42647</v>
          </cell>
          <cell r="AG725">
            <v>42675</v>
          </cell>
          <cell r="AI725">
            <v>45230</v>
          </cell>
          <cell r="AJ725">
            <v>45200</v>
          </cell>
          <cell r="AK725">
            <v>2023</v>
          </cell>
          <cell r="AL725">
            <v>3</v>
          </cell>
          <cell r="AM725">
            <v>45048</v>
          </cell>
          <cell r="AO725">
            <v>12</v>
          </cell>
          <cell r="AQ725" t="str">
            <v>LLD</v>
          </cell>
          <cell r="AR725" t="str">
            <v>JUNGHEINRICH</v>
          </cell>
          <cell r="AS725" t="str">
            <v>JUNGHEINRICH</v>
          </cell>
          <cell r="AT725" t="str">
            <v/>
          </cell>
          <cell r="AU725">
            <v>2550053660</v>
          </cell>
          <cell r="AV725" t="str">
            <v>OUI</v>
          </cell>
          <cell r="AW725" t="str">
            <v>1ER JANVIER</v>
          </cell>
          <cell r="AX725">
            <v>25000</v>
          </cell>
          <cell r="AY725" t="str">
            <v>CTR</v>
          </cell>
          <cell r="AZ725" t="str">
            <v/>
          </cell>
          <cell r="BA725">
            <v>84</v>
          </cell>
          <cell r="BB725" t="str">
            <v>NON</v>
          </cell>
          <cell r="BC725" t="str">
            <v>NON</v>
          </cell>
          <cell r="BD725" t="str">
            <v>PREVENTIF ET CURATIF</v>
          </cell>
          <cell r="BE725" t="str">
            <v>NON</v>
          </cell>
          <cell r="BF725" t="str">
            <v>OUI</v>
          </cell>
          <cell r="BG725">
            <v>511.52</v>
          </cell>
          <cell r="BH725">
            <v>330</v>
          </cell>
          <cell r="BI725">
            <v>181.52</v>
          </cell>
          <cell r="BN725">
            <v>491</v>
          </cell>
          <cell r="BO725">
            <v>0</v>
          </cell>
          <cell r="BP725" t="str">
            <v>FORFAIT</v>
          </cell>
          <cell r="BQ725">
            <v>83</v>
          </cell>
          <cell r="BR725">
            <v>6.1628915662650599</v>
          </cell>
          <cell r="BU725">
            <v>1000</v>
          </cell>
          <cell r="BX725" t="str">
            <v>INT</v>
          </cell>
          <cell r="CP725" t="str">
            <v>RC</v>
          </cell>
          <cell r="DT725" t="str">
            <v/>
          </cell>
          <cell r="DX725">
            <v>0</v>
          </cell>
          <cell r="DY725">
            <v>52</v>
          </cell>
          <cell r="DZ725">
            <v>52</v>
          </cell>
        </row>
        <row r="726">
          <cell r="C726" t="str">
            <v>FN522805</v>
          </cell>
          <cell r="D726" t="str">
            <v>MATERIEL</v>
          </cell>
          <cell r="E726" t="str">
            <v>ACTIF</v>
          </cell>
          <cell r="F726" t="str">
            <v/>
          </cell>
          <cell r="G726" t="str">
            <v/>
          </cell>
          <cell r="H726" t="str">
            <v>LITT</v>
          </cell>
          <cell r="I726" t="str">
            <v>LILLE</v>
          </cell>
          <cell r="J726" t="str">
            <v>NORMANDIE NORD</v>
          </cell>
          <cell r="K726" t="str">
            <v>L76</v>
          </cell>
          <cell r="L726" t="str">
            <v/>
          </cell>
          <cell r="M726" t="str">
            <v/>
          </cell>
          <cell r="O726" t="str">
            <v/>
          </cell>
          <cell r="P726" t="str">
            <v>CHA</v>
          </cell>
          <cell r="Q726" t="str">
            <v>FRONTAL TRIPLEX</v>
          </cell>
          <cell r="R726" t="str">
            <v>JUNGHEINRICH</v>
          </cell>
          <cell r="S726" t="str">
            <v>EFG320</v>
          </cell>
          <cell r="T726" t="str">
            <v>ELECTRIQUE</v>
          </cell>
          <cell r="V726" t="str">
            <v/>
          </cell>
          <cell r="W726" t="str">
            <v/>
          </cell>
          <cell r="X726">
            <v>2</v>
          </cell>
          <cell r="AD726">
            <v>42675</v>
          </cell>
          <cell r="AE726">
            <v>42647</v>
          </cell>
          <cell r="AG726">
            <v>42675</v>
          </cell>
          <cell r="AI726">
            <v>45230</v>
          </cell>
          <cell r="AJ726">
            <v>45200</v>
          </cell>
          <cell r="AK726">
            <v>2023</v>
          </cell>
          <cell r="AL726">
            <v>3</v>
          </cell>
          <cell r="AM726">
            <v>45048</v>
          </cell>
          <cell r="AO726">
            <v>12</v>
          </cell>
          <cell r="AQ726" t="str">
            <v>LLD</v>
          </cell>
          <cell r="AR726" t="str">
            <v>JUNGHEINRICH</v>
          </cell>
          <cell r="AS726" t="str">
            <v>JUNGHEINRICH</v>
          </cell>
          <cell r="AT726" t="str">
            <v/>
          </cell>
          <cell r="AU726">
            <v>2550053661</v>
          </cell>
          <cell r="AV726" t="str">
            <v>OUI</v>
          </cell>
          <cell r="AW726" t="str">
            <v>1ER JANVIER</v>
          </cell>
          <cell r="AX726">
            <v>25000</v>
          </cell>
          <cell r="AY726" t="str">
            <v>CTR</v>
          </cell>
          <cell r="AZ726" t="str">
            <v/>
          </cell>
          <cell r="BA726">
            <v>84</v>
          </cell>
          <cell r="BB726" t="str">
            <v>NON</v>
          </cell>
          <cell r="BC726" t="str">
            <v>NON</v>
          </cell>
          <cell r="BD726" t="str">
            <v>PREVENTIF ET CURATIF</v>
          </cell>
          <cell r="BE726" t="str">
            <v>NON</v>
          </cell>
          <cell r="BF726" t="str">
            <v>OUI</v>
          </cell>
          <cell r="BG726">
            <v>511.52</v>
          </cell>
          <cell r="BH726">
            <v>330</v>
          </cell>
          <cell r="BI726">
            <v>181.52</v>
          </cell>
          <cell r="BN726">
            <v>491</v>
          </cell>
          <cell r="BO726">
            <v>0</v>
          </cell>
          <cell r="BP726" t="str">
            <v>FORFAIT</v>
          </cell>
          <cell r="BQ726">
            <v>83</v>
          </cell>
          <cell r="BR726">
            <v>6.1628915662650599</v>
          </cell>
          <cell r="BU726">
            <v>1000</v>
          </cell>
          <cell r="BX726" t="str">
            <v>INT</v>
          </cell>
          <cell r="CP726" t="str">
            <v>RC</v>
          </cell>
          <cell r="DT726" t="str">
            <v/>
          </cell>
          <cell r="DX726">
            <v>0</v>
          </cell>
          <cell r="DY726">
            <v>52</v>
          </cell>
          <cell r="DZ726">
            <v>52</v>
          </cell>
        </row>
        <row r="727">
          <cell r="C727" t="str">
            <v>FN557953</v>
          </cell>
          <cell r="D727" t="str">
            <v>MATERIEL</v>
          </cell>
          <cell r="E727" t="str">
            <v>ACTIF</v>
          </cell>
          <cell r="F727" t="str">
            <v/>
          </cell>
          <cell r="G727" t="str">
            <v/>
          </cell>
          <cell r="H727" t="str">
            <v>LITT</v>
          </cell>
          <cell r="I727" t="str">
            <v>LILLE</v>
          </cell>
          <cell r="J727" t="str">
            <v>NORMANDIE NORD</v>
          </cell>
          <cell r="K727" t="str">
            <v>L76</v>
          </cell>
          <cell r="L727" t="str">
            <v/>
          </cell>
          <cell r="M727" t="str">
            <v/>
          </cell>
          <cell r="O727" t="str">
            <v/>
          </cell>
          <cell r="P727" t="str">
            <v>CHA</v>
          </cell>
          <cell r="Q727" t="str">
            <v>FRONTAL STANDARD</v>
          </cell>
          <cell r="R727" t="str">
            <v>JUNGHEINRICH</v>
          </cell>
          <cell r="S727" t="str">
            <v>EFG425K 470DZ</v>
          </cell>
          <cell r="T727" t="str">
            <v>ELECTRIQUE</v>
          </cell>
          <cell r="V727" t="str">
            <v/>
          </cell>
          <cell r="W727" t="str">
            <v/>
          </cell>
          <cell r="X727">
            <v>2.5</v>
          </cell>
          <cell r="AB727" t="str">
            <v>4700 mm</v>
          </cell>
          <cell r="AD727">
            <v>43061</v>
          </cell>
          <cell r="AE727">
            <v>43061</v>
          </cell>
          <cell r="AG727">
            <v>43061</v>
          </cell>
          <cell r="AI727">
            <v>45617</v>
          </cell>
          <cell r="AJ727">
            <v>45597</v>
          </cell>
          <cell r="AK727">
            <v>2024</v>
          </cell>
          <cell r="AL727">
            <v>3</v>
          </cell>
          <cell r="AM727">
            <v>45435</v>
          </cell>
          <cell r="AO727">
            <v>12</v>
          </cell>
          <cell r="AQ727" t="str">
            <v>LLD</v>
          </cell>
          <cell r="AR727" t="str">
            <v>JUNGHEINRICH</v>
          </cell>
          <cell r="AS727" t="str">
            <v>JUNGHEINRICH</v>
          </cell>
          <cell r="AT727" t="str">
            <v>2017LICH18</v>
          </cell>
          <cell r="AU727">
            <v>2551003587</v>
          </cell>
          <cell r="AV727" t="str">
            <v>OUI</v>
          </cell>
          <cell r="AW727" t="str">
            <v>DATE ANNIVERSAIRE</v>
          </cell>
          <cell r="AX727">
            <v>28410</v>
          </cell>
          <cell r="AY727" t="str">
            <v>CTR</v>
          </cell>
          <cell r="AZ727" t="str">
            <v/>
          </cell>
          <cell r="BA727">
            <v>84</v>
          </cell>
          <cell r="BB727" t="str">
            <v>NON</v>
          </cell>
          <cell r="BC727" t="str">
            <v>OUI</v>
          </cell>
          <cell r="BD727" t="str">
            <v>PREVENTIF ET CURATIF</v>
          </cell>
          <cell r="BE727" t="str">
            <v>NON</v>
          </cell>
          <cell r="BF727" t="str">
            <v>OUI</v>
          </cell>
          <cell r="BG727">
            <v>562.39</v>
          </cell>
          <cell r="BH727">
            <v>347</v>
          </cell>
          <cell r="BI727">
            <v>215.39</v>
          </cell>
          <cell r="BN727">
            <v>550</v>
          </cell>
          <cell r="BO727">
            <v>2.68</v>
          </cell>
          <cell r="BP727" t="str">
            <v>FORFAIT</v>
          </cell>
          <cell r="BQ727">
            <v>83</v>
          </cell>
          <cell r="BR727">
            <v>6.7757831325301199</v>
          </cell>
          <cell r="BT727">
            <v>0</v>
          </cell>
          <cell r="BU727">
            <v>1000</v>
          </cell>
          <cell r="BX727" t="str">
            <v>INT</v>
          </cell>
          <cell r="CP727" t="str">
            <v>RC</v>
          </cell>
          <cell r="DT727" t="str">
            <v/>
          </cell>
          <cell r="DX727">
            <v>0</v>
          </cell>
          <cell r="DY727">
            <v>40</v>
          </cell>
          <cell r="DZ727">
            <v>40</v>
          </cell>
        </row>
        <row r="728">
          <cell r="C728" t="str">
            <v>FN557954</v>
          </cell>
          <cell r="D728" t="str">
            <v>MATERIEL</v>
          </cell>
          <cell r="E728" t="str">
            <v>ACTIF</v>
          </cell>
          <cell r="F728" t="str">
            <v/>
          </cell>
          <cell r="G728" t="str">
            <v/>
          </cell>
          <cell r="H728" t="str">
            <v>LITT</v>
          </cell>
          <cell r="I728" t="str">
            <v>LILLE</v>
          </cell>
          <cell r="J728" t="str">
            <v>NORMANDIE NORD</v>
          </cell>
          <cell r="K728" t="str">
            <v>L76</v>
          </cell>
          <cell r="L728" t="str">
            <v/>
          </cell>
          <cell r="M728" t="str">
            <v/>
          </cell>
          <cell r="O728" t="str">
            <v/>
          </cell>
          <cell r="P728" t="str">
            <v>CHA</v>
          </cell>
          <cell r="Q728" t="str">
            <v>FRONTAL STANDARD</v>
          </cell>
          <cell r="R728" t="str">
            <v>JUNGHEINRICH</v>
          </cell>
          <cell r="S728" t="str">
            <v>EFG425K 470DZ</v>
          </cell>
          <cell r="T728" t="str">
            <v>ELECTRIQUE</v>
          </cell>
          <cell r="V728" t="str">
            <v/>
          </cell>
          <cell r="W728" t="str">
            <v/>
          </cell>
          <cell r="X728">
            <v>2.5</v>
          </cell>
          <cell r="AD728">
            <v>43061</v>
          </cell>
          <cell r="AE728">
            <v>43061</v>
          </cell>
          <cell r="AG728">
            <v>43061</v>
          </cell>
          <cell r="AI728">
            <v>45617</v>
          </cell>
          <cell r="AJ728">
            <v>45597</v>
          </cell>
          <cell r="AK728">
            <v>2024</v>
          </cell>
          <cell r="AL728">
            <v>3</v>
          </cell>
          <cell r="AM728">
            <v>45435</v>
          </cell>
          <cell r="AO728">
            <v>12</v>
          </cell>
          <cell r="AQ728" t="str">
            <v>LLD</v>
          </cell>
          <cell r="AR728" t="str">
            <v>JUNGHEINRICH</v>
          </cell>
          <cell r="AS728" t="str">
            <v>JUNGHEINRICH</v>
          </cell>
          <cell r="AT728" t="str">
            <v>2017LICH17</v>
          </cell>
          <cell r="AU728" t="str">
            <v>2551003587</v>
          </cell>
          <cell r="AV728" t="str">
            <v>OUI</v>
          </cell>
          <cell r="AW728" t="str">
            <v>DATE ANNIVERSAIRE</v>
          </cell>
          <cell r="AX728">
            <v>28410</v>
          </cell>
          <cell r="AY728" t="str">
            <v>CTR</v>
          </cell>
          <cell r="AZ728" t="str">
            <v/>
          </cell>
          <cell r="BA728">
            <v>84</v>
          </cell>
          <cell r="BB728" t="str">
            <v>NON</v>
          </cell>
          <cell r="BC728" t="str">
            <v>OUI</v>
          </cell>
          <cell r="BD728" t="str">
            <v>PREVENTIF ET CURATIF</v>
          </cell>
          <cell r="BE728" t="str">
            <v>NON</v>
          </cell>
          <cell r="BF728" t="str">
            <v>OUI</v>
          </cell>
          <cell r="BG728">
            <v>562.39</v>
          </cell>
          <cell r="BH728">
            <v>347</v>
          </cell>
          <cell r="BI728">
            <v>215.39</v>
          </cell>
          <cell r="BN728">
            <v>550</v>
          </cell>
          <cell r="BO728">
            <v>2.68</v>
          </cell>
          <cell r="BP728" t="str">
            <v>FORFAIT</v>
          </cell>
          <cell r="BQ728">
            <v>83</v>
          </cell>
          <cell r="BR728">
            <v>6.7757831325301199</v>
          </cell>
          <cell r="BU728">
            <v>1000</v>
          </cell>
          <cell r="BX728" t="str">
            <v>INT</v>
          </cell>
          <cell r="CP728" t="str">
            <v>RC</v>
          </cell>
          <cell r="DT728" t="str">
            <v/>
          </cell>
          <cell r="DX728">
            <v>0</v>
          </cell>
          <cell r="DY728">
            <v>84</v>
          </cell>
          <cell r="DZ728">
            <v>0</v>
          </cell>
        </row>
        <row r="729">
          <cell r="C729" t="str">
            <v>G1X336U51167</v>
          </cell>
          <cell r="D729" t="str">
            <v>MATERIEL</v>
          </cell>
          <cell r="E729" t="str">
            <v>INACTIF</v>
          </cell>
          <cell r="F729" t="str">
            <v/>
          </cell>
          <cell r="G729" t="str">
            <v/>
          </cell>
          <cell r="H729" t="str">
            <v>LITT</v>
          </cell>
          <cell r="I729" t="str">
            <v>LILLE</v>
          </cell>
          <cell r="J729" t="str">
            <v>NORMANDIE NORD</v>
          </cell>
          <cell r="K729" t="str">
            <v>L76</v>
          </cell>
          <cell r="L729" t="str">
            <v/>
          </cell>
          <cell r="M729" t="str">
            <v/>
          </cell>
          <cell r="O729" t="str">
            <v/>
          </cell>
          <cell r="P729" t="str">
            <v>CHA</v>
          </cell>
          <cell r="R729" t="str">
            <v>FENWICK</v>
          </cell>
          <cell r="S729" t="str">
            <v>E25S</v>
          </cell>
          <cell r="T729" t="str">
            <v>GAZ</v>
          </cell>
          <cell r="V729" t="str">
            <v/>
          </cell>
          <cell r="W729" t="str">
            <v/>
          </cell>
          <cell r="X729">
            <v>2.5</v>
          </cell>
          <cell r="AD729">
            <v>42917</v>
          </cell>
          <cell r="AE729">
            <v>42915</v>
          </cell>
          <cell r="AG729">
            <v>42917</v>
          </cell>
          <cell r="AI729">
            <v>44073</v>
          </cell>
          <cell r="AJ729">
            <v>44044</v>
          </cell>
          <cell r="AK729">
            <v>2020</v>
          </cell>
          <cell r="AL729">
            <v>0</v>
          </cell>
          <cell r="AM729">
            <v>42827</v>
          </cell>
          <cell r="AO729">
            <v>0</v>
          </cell>
          <cell r="AP729">
            <v>42917</v>
          </cell>
          <cell r="AQ729" t="str">
            <v>LCD</v>
          </cell>
          <cell r="AR729" t="str">
            <v>FENWICK LINDE</v>
          </cell>
          <cell r="AS729" t="str">
            <v>FENWICK LINDE ELANCOURT</v>
          </cell>
          <cell r="AT729" t="str">
            <v>2017LICH18</v>
          </cell>
          <cell r="AU729" t="str">
            <v>1020146249</v>
          </cell>
          <cell r="AV729" t="str">
            <v>NON</v>
          </cell>
          <cell r="AW729" t="str">
            <v>NON</v>
          </cell>
          <cell r="AY729" t="str">
            <v>CTAT</v>
          </cell>
          <cell r="AZ729" t="str">
            <v/>
          </cell>
          <cell r="BA729">
            <v>3</v>
          </cell>
          <cell r="BB729" t="str">
            <v>NON</v>
          </cell>
          <cell r="BC729" t="str">
            <v>OUI</v>
          </cell>
          <cell r="BD729" t="str">
            <v>OUI</v>
          </cell>
          <cell r="BE729" t="str">
            <v>OUI</v>
          </cell>
          <cell r="BF729" t="str">
            <v>OUI</v>
          </cell>
          <cell r="BG729">
            <v>937</v>
          </cell>
          <cell r="BH729">
            <v>937</v>
          </cell>
          <cell r="BI729">
            <v>0</v>
          </cell>
          <cell r="BN729">
            <v>937</v>
          </cell>
          <cell r="BO729">
            <v>12</v>
          </cell>
          <cell r="BP729" t="str">
            <v>FORFAIT</v>
          </cell>
          <cell r="BQ729">
            <v>125</v>
          </cell>
          <cell r="BR729">
            <v>7.4960000000000004</v>
          </cell>
          <cell r="BU729">
            <v>1500</v>
          </cell>
          <cell r="BX729" t="str">
            <v>INT</v>
          </cell>
          <cell r="CP729" t="str">
            <v>NON</v>
          </cell>
          <cell r="DT729" t="str">
            <v/>
          </cell>
          <cell r="DX729">
            <v>0</v>
          </cell>
        </row>
        <row r="730">
          <cell r="C730" t="str">
            <v>NON DEFINIE</v>
          </cell>
          <cell r="D730" t="str">
            <v>ENGAGEMENT</v>
          </cell>
          <cell r="E730" t="str">
            <v>ACTIF</v>
          </cell>
          <cell r="F730" t="str">
            <v/>
          </cell>
          <cell r="G730" t="str">
            <v/>
          </cell>
          <cell r="H730" t="str">
            <v>LITT</v>
          </cell>
          <cell r="I730" t="str">
            <v>LILLE</v>
          </cell>
          <cell r="J730" t="str">
            <v>NORMANDIE NORD</v>
          </cell>
          <cell r="K730" t="str">
            <v>L76</v>
          </cell>
          <cell r="L730" t="str">
            <v>NON INSCRIT</v>
          </cell>
          <cell r="M730">
            <v>2021</v>
          </cell>
          <cell r="N730" t="str">
            <v>SUPPLEMENTAIRE</v>
          </cell>
          <cell r="O730" t="str">
            <v/>
          </cell>
          <cell r="P730" t="str">
            <v>CHA</v>
          </cell>
          <cell r="Q730" t="str">
            <v>FRONTAL TRIPLEX</v>
          </cell>
          <cell r="R730" t="str">
            <v>JUNGHEINRICH</v>
          </cell>
          <cell r="S730" t="str">
            <v>EFG320</v>
          </cell>
          <cell r="T730" t="str">
            <v>ELECTRIQUE</v>
          </cell>
          <cell r="V730" t="str">
            <v/>
          </cell>
          <cell r="W730" t="str">
            <v/>
          </cell>
          <cell r="X730">
            <v>2</v>
          </cell>
          <cell r="AC730">
            <v>44286</v>
          </cell>
          <cell r="AG730">
            <v>44286</v>
          </cell>
          <cell r="AI730">
            <v>44407</v>
          </cell>
          <cell r="AJ730">
            <v>44378</v>
          </cell>
          <cell r="AK730">
            <v>2021</v>
          </cell>
          <cell r="AQ730" t="str">
            <v>LLD</v>
          </cell>
          <cell r="AR730" t="str">
            <v>JUNGHEINRICH</v>
          </cell>
          <cell r="AS730" t="str">
            <v>JUNGHEINRICH</v>
          </cell>
          <cell r="AT730" t="str">
            <v/>
          </cell>
          <cell r="AV730" t="str">
            <v>OUI</v>
          </cell>
          <cell r="AW730" t="str">
            <v>1ER JANVIER</v>
          </cell>
          <cell r="AY730" t="str">
            <v>CTR</v>
          </cell>
          <cell r="AZ730" t="str">
            <v/>
          </cell>
          <cell r="BA730">
            <v>84</v>
          </cell>
          <cell r="BB730" t="str">
            <v>NON</v>
          </cell>
          <cell r="BC730" t="str">
            <v>NON</v>
          </cell>
          <cell r="BD730" t="str">
            <v>PREVENTIF ET CURATIF</v>
          </cell>
          <cell r="BE730" t="str">
            <v>NON</v>
          </cell>
          <cell r="BF730" t="str">
            <v>OUI</v>
          </cell>
          <cell r="BG730">
            <v>511.52</v>
          </cell>
          <cell r="BH730">
            <v>330</v>
          </cell>
          <cell r="BI730">
            <v>181.52</v>
          </cell>
          <cell r="BN730">
            <v>491</v>
          </cell>
          <cell r="BO730">
            <v>0</v>
          </cell>
          <cell r="BP730" t="str">
            <v>FORFAIT</v>
          </cell>
          <cell r="BQ730">
            <v>83</v>
          </cell>
          <cell r="BR730">
            <v>6.1628915662650599</v>
          </cell>
          <cell r="BU730">
            <v>1000</v>
          </cell>
          <cell r="BX730" t="str">
            <v>INT</v>
          </cell>
          <cell r="CP730" t="str">
            <v>RC</v>
          </cell>
          <cell r="DT730" t="str">
            <v/>
          </cell>
          <cell r="DX730">
            <v>0</v>
          </cell>
          <cell r="DY730">
            <v>52</v>
          </cell>
          <cell r="DZ730">
            <v>52</v>
          </cell>
        </row>
        <row r="731">
          <cell r="C731">
            <v>18423</v>
          </cell>
          <cell r="D731" t="str">
            <v>MATERIEL</v>
          </cell>
          <cell r="E731" t="str">
            <v>INACTIF</v>
          </cell>
          <cell r="F731" t="str">
            <v/>
          </cell>
          <cell r="G731" t="str">
            <v/>
          </cell>
          <cell r="H731" t="str">
            <v>LITT</v>
          </cell>
          <cell r="I731" t="str">
            <v>LYON LIMAS</v>
          </cell>
          <cell r="J731" t="str">
            <v>SUD EST</v>
          </cell>
          <cell r="K731" t="str">
            <v>L80</v>
          </cell>
          <cell r="L731" t="str">
            <v/>
          </cell>
          <cell r="M731" t="str">
            <v/>
          </cell>
          <cell r="O731" t="str">
            <v/>
          </cell>
          <cell r="P731" t="str">
            <v>CHA</v>
          </cell>
          <cell r="R731" t="str">
            <v>TOYOTA</v>
          </cell>
          <cell r="S731" t="str">
            <v>427FGF25</v>
          </cell>
          <cell r="T731" t="str">
            <v>GAZ</v>
          </cell>
          <cell r="V731" t="str">
            <v/>
          </cell>
          <cell r="W731" t="str">
            <v/>
          </cell>
          <cell r="X731">
            <v>2.5</v>
          </cell>
          <cell r="AD731">
            <v>40695</v>
          </cell>
          <cell r="AE731">
            <v>40695</v>
          </cell>
          <cell r="AG731">
            <v>40695</v>
          </cell>
          <cell r="AI731">
            <v>41425</v>
          </cell>
          <cell r="AJ731">
            <v>41395</v>
          </cell>
          <cell r="AK731">
            <v>2013</v>
          </cell>
          <cell r="AL731">
            <v>3</v>
          </cell>
          <cell r="AM731">
            <v>41246</v>
          </cell>
          <cell r="AN731">
            <v>40973</v>
          </cell>
          <cell r="AO731">
            <v>3</v>
          </cell>
          <cell r="AP731">
            <v>41425</v>
          </cell>
          <cell r="AQ731" t="str">
            <v>LLD</v>
          </cell>
          <cell r="AR731" t="str">
            <v>CORBAS MANUTENTION</v>
          </cell>
          <cell r="AS731" t="str">
            <v>CORBAS MANUTENTION</v>
          </cell>
          <cell r="AT731" t="str">
            <v/>
          </cell>
          <cell r="AU731" t="str">
            <v>10-1050</v>
          </cell>
          <cell r="AV731" t="str">
            <v>OUI</v>
          </cell>
          <cell r="AW731" t="str">
            <v>DATE ANNIVERSAIRE</v>
          </cell>
          <cell r="AY731" t="str">
            <v>CTR</v>
          </cell>
          <cell r="AZ731" t="str">
            <v/>
          </cell>
          <cell r="BA731">
            <v>24</v>
          </cell>
          <cell r="BB731" t="str">
            <v>NON</v>
          </cell>
          <cell r="BC731" t="str">
            <v>INCLUS</v>
          </cell>
          <cell r="BD731" t="str">
            <v/>
          </cell>
          <cell r="BE731" t="str">
            <v/>
          </cell>
          <cell r="BF731" t="str">
            <v>OUI</v>
          </cell>
          <cell r="BG731">
            <v>356</v>
          </cell>
          <cell r="BH731">
            <v>356</v>
          </cell>
          <cell r="BI731">
            <v>0</v>
          </cell>
          <cell r="BN731">
            <v>523</v>
          </cell>
          <cell r="BO731">
            <v>3</v>
          </cell>
          <cell r="BP731" t="str">
            <v>FORFAIT</v>
          </cell>
          <cell r="BQ731">
            <v>67</v>
          </cell>
          <cell r="BR731">
            <v>5.3134328358208958</v>
          </cell>
          <cell r="BU731">
            <v>800</v>
          </cell>
          <cell r="BX731" t="str">
            <v>INT</v>
          </cell>
          <cell r="CP731" t="str">
            <v>NON</v>
          </cell>
          <cell r="DT731" t="str">
            <v/>
          </cell>
          <cell r="DX731">
            <v>0</v>
          </cell>
        </row>
        <row r="732">
          <cell r="C732">
            <v>31675</v>
          </cell>
          <cell r="D732" t="str">
            <v>MATERIEL</v>
          </cell>
          <cell r="E732" t="str">
            <v>INACTIF</v>
          </cell>
          <cell r="G732" t="str">
            <v xml:space="preserve"> </v>
          </cell>
          <cell r="H732" t="str">
            <v>LITT</v>
          </cell>
          <cell r="I732" t="str">
            <v>LYON LIMAS</v>
          </cell>
          <cell r="J732" t="str">
            <v>SUD EST</v>
          </cell>
          <cell r="K732" t="str">
            <v>L80</v>
          </cell>
          <cell r="L732" t="str">
            <v>RENOUVELLEMENT</v>
          </cell>
          <cell r="M732">
            <v>2020</v>
          </cell>
          <cell r="N732" t="str">
            <v>PROLONGATION</v>
          </cell>
          <cell r="O732" t="str">
            <v>08.DOSSIER CLOT</v>
          </cell>
          <cell r="P732" t="str">
            <v>CHA</v>
          </cell>
          <cell r="Q732" t="str">
            <v>FRONTAL DUPLEX</v>
          </cell>
          <cell r="R732" t="str">
            <v>TOYOTA</v>
          </cell>
          <cell r="S732" t="str">
            <v>028FGF25</v>
          </cell>
          <cell r="T732" t="str">
            <v>GAZ</v>
          </cell>
          <cell r="W732" t="str">
            <v>(CHA) ECARTEUR</v>
          </cell>
          <cell r="X732">
            <v>2.5</v>
          </cell>
          <cell r="AD732">
            <v>41326</v>
          </cell>
          <cell r="AE732">
            <v>41326</v>
          </cell>
          <cell r="AG732">
            <v>41326</v>
          </cell>
          <cell r="AI732">
            <v>43881</v>
          </cell>
          <cell r="AJ732">
            <v>43862</v>
          </cell>
          <cell r="AK732">
            <v>2020</v>
          </cell>
          <cell r="AL732">
            <v>3</v>
          </cell>
          <cell r="AM732">
            <v>43699</v>
          </cell>
          <cell r="AN732">
            <v>43677</v>
          </cell>
          <cell r="AO732">
            <v>3</v>
          </cell>
          <cell r="AP732">
            <v>43890</v>
          </cell>
          <cell r="AQ732" t="str">
            <v>LLD</v>
          </cell>
          <cell r="AR732" t="str">
            <v>AURAMA</v>
          </cell>
          <cell r="AS732" t="str">
            <v>CORBAS MANUTENTION</v>
          </cell>
          <cell r="AT732" t="str">
            <v/>
          </cell>
          <cell r="AU732" t="str">
            <v>N12-0946</v>
          </cell>
          <cell r="AV732" t="str">
            <v>OUI</v>
          </cell>
          <cell r="AW732" t="str">
            <v>1ER JANVIER</v>
          </cell>
          <cell r="AX732">
            <v>33198</v>
          </cell>
          <cell r="AY732" t="str">
            <v>CTR</v>
          </cell>
          <cell r="AZ732" t="str">
            <v/>
          </cell>
          <cell r="BA732">
            <v>84</v>
          </cell>
          <cell r="BB732" t="str">
            <v>NON</v>
          </cell>
          <cell r="BC732" t="str">
            <v>NON</v>
          </cell>
          <cell r="BD732" t="str">
            <v>PREVENTIF ET CURATIF</v>
          </cell>
          <cell r="BE732" t="str">
            <v>NON</v>
          </cell>
          <cell r="BF732" t="str">
            <v>OUI</v>
          </cell>
          <cell r="BG732">
            <v>535.24</v>
          </cell>
          <cell r="BH732">
            <v>384</v>
          </cell>
          <cell r="BI732">
            <v>151.24</v>
          </cell>
          <cell r="BN732">
            <v>523</v>
          </cell>
          <cell r="BO732">
            <v>2.5</v>
          </cell>
          <cell r="BP732" t="str">
            <v>FORFAIT</v>
          </cell>
          <cell r="BQ732">
            <v>67</v>
          </cell>
          <cell r="BR732">
            <v>7.9886567164179105</v>
          </cell>
          <cell r="BU732">
            <v>800</v>
          </cell>
          <cell r="BX732" t="str">
            <v>INT</v>
          </cell>
          <cell r="CP732" t="str">
            <v>RC</v>
          </cell>
          <cell r="DT732" t="str">
            <v/>
          </cell>
          <cell r="DX732">
            <v>0</v>
          </cell>
        </row>
        <row r="733">
          <cell r="C733" t="str">
            <v>RENOUV 31675</v>
          </cell>
          <cell r="D733" t="str">
            <v>COMMANDE</v>
          </cell>
          <cell r="E733" t="str">
            <v>INACTIF</v>
          </cell>
          <cell r="H733" t="str">
            <v>LITT</v>
          </cell>
          <cell r="I733" t="str">
            <v>LYON LIMAS</v>
          </cell>
          <cell r="J733" t="str">
            <v>SUD EST</v>
          </cell>
          <cell r="K733" t="str">
            <v>L80</v>
          </cell>
          <cell r="L733" t="str">
            <v/>
          </cell>
          <cell r="M733" t="str">
            <v/>
          </cell>
          <cell r="O733" t="str">
            <v/>
          </cell>
          <cell r="P733" t="str">
            <v>CHA</v>
          </cell>
          <cell r="Q733" t="str">
            <v>FRONTAL STANDARD</v>
          </cell>
          <cell r="R733" t="str">
            <v>FENWICK</v>
          </cell>
          <cell r="S733" t="str">
            <v>H30T</v>
          </cell>
          <cell r="T733" t="str">
            <v>GAZ</v>
          </cell>
          <cell r="V733" t="str">
            <v>POSITIONNEUR VIEW</v>
          </cell>
          <cell r="W733" t="str">
            <v>(CHA) DOSSERET</v>
          </cell>
          <cell r="X733">
            <v>3</v>
          </cell>
          <cell r="AB733" t="str">
            <v>4 450 mm</v>
          </cell>
          <cell r="AC733">
            <v>43720</v>
          </cell>
          <cell r="AD733">
            <v>43858</v>
          </cell>
          <cell r="AE733">
            <v>44137</v>
          </cell>
          <cell r="AG733">
            <v>43858</v>
          </cell>
          <cell r="AI733">
            <v>44166</v>
          </cell>
          <cell r="AJ733">
            <v>44166</v>
          </cell>
          <cell r="AK733">
            <v>2020</v>
          </cell>
          <cell r="AL733" t="str">
            <v/>
          </cell>
          <cell r="AO733" t="str">
            <v/>
          </cell>
          <cell r="AQ733" t="str">
            <v>LLD</v>
          </cell>
          <cell r="AR733" t="str">
            <v>FENWICK LEASE</v>
          </cell>
          <cell r="AS733" t="str">
            <v>FENWICK LEASE</v>
          </cell>
          <cell r="AT733" t="str">
            <v>2020LICH17</v>
          </cell>
          <cell r="AU733" t="str">
            <v>001693058-00</v>
          </cell>
          <cell r="AV733" t="str">
            <v/>
          </cell>
          <cell r="AW733" t="str">
            <v/>
          </cell>
          <cell r="AX733" t="str">
            <v/>
          </cell>
          <cell r="AY733" t="str">
            <v>CTR</v>
          </cell>
          <cell r="AZ733" t="str">
            <v/>
          </cell>
          <cell r="BA733">
            <v>84</v>
          </cell>
          <cell r="BB733" t="str">
            <v>NON</v>
          </cell>
          <cell r="BC733" t="str">
            <v>OUI</v>
          </cell>
          <cell r="BD733" t="str">
            <v>PREVENTIF ET CURATIF</v>
          </cell>
          <cell r="BE733" t="str">
            <v>NON</v>
          </cell>
          <cell r="BF733" t="str">
            <v>OUI</v>
          </cell>
          <cell r="BG733">
            <v>564.47</v>
          </cell>
          <cell r="BH733">
            <v>384.09</v>
          </cell>
          <cell r="BI733">
            <v>180.38</v>
          </cell>
          <cell r="BN733">
            <v>0</v>
          </cell>
          <cell r="BO733">
            <v>0</v>
          </cell>
          <cell r="BP733" t="str">
            <v>FORFAIT</v>
          </cell>
          <cell r="BQ733">
            <v>67</v>
          </cell>
          <cell r="BR733">
            <v>8.4249253731343288</v>
          </cell>
          <cell r="BU733">
            <v>800</v>
          </cell>
          <cell r="BX733" t="str">
            <v>INT</v>
          </cell>
          <cell r="CP733" t="str">
            <v>NON</v>
          </cell>
          <cell r="DT733" t="str">
            <v/>
          </cell>
          <cell r="DX733">
            <v>0</v>
          </cell>
        </row>
        <row r="734">
          <cell r="C734" t="str">
            <v>H21202X02781</v>
          </cell>
          <cell r="D734" t="str">
            <v>MATERIEL</v>
          </cell>
          <cell r="E734" t="str">
            <v>ACTIF</v>
          </cell>
          <cell r="G734" t="str">
            <v>PB CONSO GAZ / pb batterie full sce !</v>
          </cell>
          <cell r="H734" t="str">
            <v>LITT</v>
          </cell>
          <cell r="I734" t="str">
            <v>LYON LIMAS</v>
          </cell>
          <cell r="J734" t="str">
            <v>SUD EST</v>
          </cell>
          <cell r="K734" t="str">
            <v>L80</v>
          </cell>
          <cell r="P734" t="str">
            <v>CHA</v>
          </cell>
          <cell r="Q734" t="str">
            <v>FRONTAL STANDARD</v>
          </cell>
          <cell r="R734" t="str">
            <v>FENWICK</v>
          </cell>
          <cell r="S734" t="str">
            <v>H30T</v>
          </cell>
          <cell r="T734" t="str">
            <v>GAZ</v>
          </cell>
          <cell r="V734" t="str">
            <v>POSITIONNEUR VIEW</v>
          </cell>
          <cell r="W734" t="str">
            <v>(CHA) DOSSERET</v>
          </cell>
          <cell r="X734">
            <v>3</v>
          </cell>
          <cell r="AB734" t="str">
            <v>4 450 mm</v>
          </cell>
          <cell r="AC734">
            <v>43720</v>
          </cell>
          <cell r="AD734">
            <v>43858</v>
          </cell>
          <cell r="AE734">
            <v>44145</v>
          </cell>
          <cell r="AF734">
            <v>44145</v>
          </cell>
          <cell r="AG734">
            <v>44145</v>
          </cell>
          <cell r="AI734">
            <v>46691</v>
          </cell>
          <cell r="AJ734">
            <v>46661</v>
          </cell>
          <cell r="AK734">
            <v>2027</v>
          </cell>
          <cell r="AL734">
            <v>3</v>
          </cell>
          <cell r="AM734">
            <v>46509</v>
          </cell>
          <cell r="AO734">
            <v>12</v>
          </cell>
          <cell r="AQ734" t="str">
            <v>LLD</v>
          </cell>
          <cell r="AR734" t="str">
            <v>FENWICK LEASE</v>
          </cell>
          <cell r="AS734" t="str">
            <v>FENWICK LEASE</v>
          </cell>
          <cell r="AT734" t="str">
            <v>2020LICH17</v>
          </cell>
          <cell r="AU734" t="str">
            <v>001693058-00</v>
          </cell>
          <cell r="AV734" t="str">
            <v>OUI</v>
          </cell>
          <cell r="AW734" t="str">
            <v>1ER JANVIER</v>
          </cell>
          <cell r="AX734">
            <v>75439</v>
          </cell>
          <cell r="AY734" t="str">
            <v>CTR</v>
          </cell>
          <cell r="BA734">
            <v>84</v>
          </cell>
          <cell r="BB734" t="str">
            <v>NON</v>
          </cell>
          <cell r="BC734" t="str">
            <v>OUI</v>
          </cell>
          <cell r="BD734" t="str">
            <v>PREVENTIF ET CURATIF</v>
          </cell>
          <cell r="BE734" t="str">
            <v>NON</v>
          </cell>
          <cell r="BF734" t="str">
            <v>OUI</v>
          </cell>
          <cell r="BG734">
            <v>564.47</v>
          </cell>
          <cell r="BH734">
            <v>384.09</v>
          </cell>
          <cell r="BI734">
            <v>180.38</v>
          </cell>
          <cell r="BO734">
            <v>0</v>
          </cell>
          <cell r="BP734" t="str">
            <v>FORFAIT</v>
          </cell>
          <cell r="BQ734">
            <v>67</v>
          </cell>
          <cell r="BR734">
            <v>8.4249253731343288</v>
          </cell>
          <cell r="BU734">
            <v>800</v>
          </cell>
          <cell r="BV734">
            <v>5600</v>
          </cell>
          <cell r="BW734">
            <v>1</v>
          </cell>
          <cell r="BX734" t="str">
            <v>INT</v>
          </cell>
          <cell r="CP734" t="str">
            <v>RC</v>
          </cell>
          <cell r="CQ734" t="str">
            <v>H30T</v>
          </cell>
          <cell r="DS734">
            <v>44137</v>
          </cell>
          <cell r="DT734">
            <v>44318</v>
          </cell>
          <cell r="DV734">
            <v>0</v>
          </cell>
          <cell r="DW734">
            <v>0</v>
          </cell>
          <cell r="DX734">
            <v>0</v>
          </cell>
        </row>
        <row r="735">
          <cell r="C735" t="str">
            <v>RENOUV 31675</v>
          </cell>
          <cell r="D735" t="str">
            <v>ENGAGEMENT</v>
          </cell>
          <cell r="E735" t="str">
            <v>INACTIF</v>
          </cell>
          <cell r="H735" t="str">
            <v>LITT</v>
          </cell>
          <cell r="I735" t="str">
            <v>LYON LIMAS</v>
          </cell>
          <cell r="J735" t="str">
            <v>SUD EST</v>
          </cell>
          <cell r="K735" t="str">
            <v>L80</v>
          </cell>
          <cell r="P735" t="str">
            <v>CHA</v>
          </cell>
          <cell r="Q735" t="str">
            <v>FRONTAL STANDARD</v>
          </cell>
          <cell r="R735" t="str">
            <v>FENWICK</v>
          </cell>
          <cell r="S735" t="str">
            <v>H30T</v>
          </cell>
          <cell r="T735" t="str">
            <v>GAZ</v>
          </cell>
          <cell r="W735" t="str">
            <v>(CHA)POSITIONNEUR VIEW</v>
          </cell>
          <cell r="X735">
            <v>3</v>
          </cell>
          <cell r="AC735">
            <v>43720</v>
          </cell>
          <cell r="AD735">
            <v>43858</v>
          </cell>
          <cell r="AE735">
            <v>44116</v>
          </cell>
          <cell r="AI735">
            <v>44116</v>
          </cell>
          <cell r="AJ735">
            <v>44105</v>
          </cell>
          <cell r="AK735">
            <v>2020</v>
          </cell>
          <cell r="AQ735" t="str">
            <v>LLD</v>
          </cell>
          <cell r="AR735" t="str">
            <v>FENWICK LEASE</v>
          </cell>
          <cell r="AS735" t="str">
            <v>FENWICK LEASE</v>
          </cell>
          <cell r="AT735" t="str">
            <v>2020LICH17</v>
          </cell>
          <cell r="AU735" t="str">
            <v>001693058-00</v>
          </cell>
          <cell r="AV735" t="str">
            <v/>
          </cell>
          <cell r="AW735" t="str">
            <v/>
          </cell>
          <cell r="AX735" t="str">
            <v/>
          </cell>
          <cell r="AY735" t="str">
            <v>CTR</v>
          </cell>
          <cell r="AZ735" t="str">
            <v/>
          </cell>
          <cell r="BA735">
            <v>84</v>
          </cell>
          <cell r="BB735" t="str">
            <v>NON</v>
          </cell>
          <cell r="BC735" t="str">
            <v>OUI</v>
          </cell>
          <cell r="BD735" t="str">
            <v>PREVENTIF ET CURATIF</v>
          </cell>
          <cell r="BE735" t="str">
            <v>NON</v>
          </cell>
          <cell r="BF735" t="str">
            <v>OUI</v>
          </cell>
          <cell r="BG735">
            <v>564.47</v>
          </cell>
          <cell r="BH735">
            <v>384.09</v>
          </cell>
          <cell r="BI735">
            <v>180.38</v>
          </cell>
          <cell r="BN735">
            <v>535.24</v>
          </cell>
          <cell r="BO735">
            <v>0</v>
          </cell>
          <cell r="BP735" t="str">
            <v>FORFAIT</v>
          </cell>
          <cell r="BQ735">
            <v>67</v>
          </cell>
          <cell r="BR735">
            <v>8.4249253731343288</v>
          </cell>
          <cell r="BU735">
            <v>800</v>
          </cell>
          <cell r="BX735" t="str">
            <v>INT</v>
          </cell>
          <cell r="CP735" t="str">
            <v>NON</v>
          </cell>
          <cell r="DT735" t="str">
            <v/>
          </cell>
          <cell r="DX735">
            <v>0</v>
          </cell>
        </row>
        <row r="736">
          <cell r="C736" t="str">
            <v>H2X393J03395</v>
          </cell>
          <cell r="D736" t="str">
            <v>MATERIEL</v>
          </cell>
          <cell r="E736" t="str">
            <v>INACTIF</v>
          </cell>
          <cell r="F736" t="str">
            <v/>
          </cell>
          <cell r="G736" t="str">
            <v>CHARIOT DE PARC RENDU PB</v>
          </cell>
          <cell r="H736" t="str">
            <v>LITT</v>
          </cell>
          <cell r="I736" t="str">
            <v>LYON LIMAS</v>
          </cell>
          <cell r="J736" t="str">
            <v>SUD EST</v>
          </cell>
          <cell r="K736" t="str">
            <v>L80</v>
          </cell>
          <cell r="L736" t="str">
            <v/>
          </cell>
          <cell r="M736" t="str">
            <v/>
          </cell>
          <cell r="O736" t="str">
            <v/>
          </cell>
          <cell r="P736" t="str">
            <v>CHA</v>
          </cell>
          <cell r="Q736" t="str">
            <v>FRONTAL STANDARD</v>
          </cell>
          <cell r="R736" t="str">
            <v>FENWICK</v>
          </cell>
          <cell r="S736" t="str">
            <v>H35T</v>
          </cell>
          <cell r="T736" t="str">
            <v>GAZ</v>
          </cell>
          <cell r="W736" t="str">
            <v>(CHA)POSITIONNEUR VIEW</v>
          </cell>
          <cell r="X736">
            <v>3.5</v>
          </cell>
          <cell r="AD736">
            <v>43878</v>
          </cell>
          <cell r="AE736">
            <v>43878</v>
          </cell>
          <cell r="AG736">
            <v>43878</v>
          </cell>
          <cell r="AI736">
            <v>44011</v>
          </cell>
          <cell r="AJ736">
            <v>43983</v>
          </cell>
          <cell r="AK736">
            <v>2020</v>
          </cell>
          <cell r="AL736">
            <v>0</v>
          </cell>
          <cell r="AM736" t="str">
            <v/>
          </cell>
          <cell r="AN736" t="str">
            <v>parc</v>
          </cell>
          <cell r="AO736" t="str">
            <v/>
          </cell>
          <cell r="AP736">
            <v>44013</v>
          </cell>
          <cell r="AQ736" t="str">
            <v>LLD PARC</v>
          </cell>
          <cell r="AR736" t="str">
            <v>LOIRE OCEAN MANUTENTION</v>
          </cell>
          <cell r="AS736" t="str">
            <v>FENWICK LINDE</v>
          </cell>
          <cell r="AT736" t="str">
            <v>2020LICH17</v>
          </cell>
          <cell r="AU736">
            <v>1020192917</v>
          </cell>
          <cell r="AV736" t="str">
            <v>NON</v>
          </cell>
          <cell r="AW736" t="str">
            <v>NON</v>
          </cell>
          <cell r="AY736" t="str">
            <v>CTAT</v>
          </cell>
          <cell r="AZ736" t="str">
            <v/>
          </cell>
          <cell r="BA736">
            <v>4</v>
          </cell>
          <cell r="BB736" t="str">
            <v>NON</v>
          </cell>
          <cell r="BC736" t="str">
            <v>OUI</v>
          </cell>
          <cell r="BD736" t="str">
            <v>PREVENTIF ET CURATIF</v>
          </cell>
          <cell r="BE736" t="str">
            <v>NON</v>
          </cell>
          <cell r="BF736" t="str">
            <v>OUI</v>
          </cell>
          <cell r="BG736">
            <v>564.46</v>
          </cell>
          <cell r="BH736">
            <v>384.08</v>
          </cell>
          <cell r="BI736">
            <v>180.38</v>
          </cell>
          <cell r="BN736">
            <v>546.47</v>
          </cell>
          <cell r="BO736">
            <v>11</v>
          </cell>
          <cell r="BP736" t="str">
            <v>FORFAIT</v>
          </cell>
          <cell r="BQ736">
            <v>125</v>
          </cell>
          <cell r="BR736">
            <v>4.5156800000000006</v>
          </cell>
          <cell r="BU736">
            <v>800</v>
          </cell>
          <cell r="BX736" t="str">
            <v>INT</v>
          </cell>
          <cell r="CP736" t="str">
            <v>NON</v>
          </cell>
          <cell r="DT736" t="str">
            <v/>
          </cell>
          <cell r="DX736">
            <v>0</v>
          </cell>
        </row>
        <row r="737">
          <cell r="C737" t="str">
            <v>H2X393H04577</v>
          </cell>
          <cell r="D737" t="str">
            <v>MATERIEL</v>
          </cell>
          <cell r="E737" t="str">
            <v>INACTIF</v>
          </cell>
          <cell r="F737" t="str">
            <v/>
          </cell>
          <cell r="H737" t="str">
            <v>LITT</v>
          </cell>
          <cell r="I737" t="str">
            <v>LYON LIMAS</v>
          </cell>
          <cell r="J737" t="str">
            <v>SUD EST</v>
          </cell>
          <cell r="K737" t="str">
            <v>L80</v>
          </cell>
          <cell r="L737" t="str">
            <v/>
          </cell>
          <cell r="M737">
            <v>2020</v>
          </cell>
          <cell r="N737" t="str">
            <v>RENOUVELLEMENT</v>
          </cell>
          <cell r="O737" t="str">
            <v>08.DOSSIER CLOT</v>
          </cell>
          <cell r="P737" t="str">
            <v>CHA</v>
          </cell>
          <cell r="Q737" t="str">
            <v>FRONTAL STANDARD</v>
          </cell>
          <cell r="R737" t="str">
            <v>FENWICK</v>
          </cell>
          <cell r="S737" t="str">
            <v>H30T</v>
          </cell>
          <cell r="T737" t="str">
            <v>GAZ</v>
          </cell>
          <cell r="W737" t="str">
            <v>(CHA)POSITIONNEUR VIEW</v>
          </cell>
          <cell r="X737">
            <v>3</v>
          </cell>
          <cell r="AD737">
            <v>44013</v>
          </cell>
          <cell r="AE737">
            <v>44012</v>
          </cell>
          <cell r="AG737">
            <v>44013</v>
          </cell>
          <cell r="AI737">
            <v>44144</v>
          </cell>
          <cell r="AJ737">
            <v>44136</v>
          </cell>
          <cell r="AK737">
            <v>2020</v>
          </cell>
          <cell r="AL737">
            <v>0</v>
          </cell>
          <cell r="AM737">
            <v>44054</v>
          </cell>
          <cell r="AN737" t="str">
            <v>parc</v>
          </cell>
          <cell r="AO737" t="str">
            <v/>
          </cell>
          <cell r="AP737">
            <v>44144</v>
          </cell>
          <cell r="AQ737" t="str">
            <v>LLD PARC</v>
          </cell>
          <cell r="AR737" t="str">
            <v>LOIRE OCEAN MANUTENTION</v>
          </cell>
          <cell r="AS737" t="str">
            <v>FENWICK LINDE</v>
          </cell>
          <cell r="AT737" t="str">
            <v>2020LICH17</v>
          </cell>
          <cell r="AU737">
            <v>1020192917</v>
          </cell>
          <cell r="AV737" t="str">
            <v>NON</v>
          </cell>
          <cell r="AW737" t="str">
            <v>NON</v>
          </cell>
          <cell r="AY737" t="str">
            <v>CTAT</v>
          </cell>
          <cell r="AZ737" t="str">
            <v/>
          </cell>
          <cell r="BA737">
            <v>4</v>
          </cell>
          <cell r="BB737" t="str">
            <v>NON</v>
          </cell>
          <cell r="BC737" t="str">
            <v>OUI</v>
          </cell>
          <cell r="BD737" t="str">
            <v>PREVENTIF ET CURATIF</v>
          </cell>
          <cell r="BE737" t="str">
            <v>NON</v>
          </cell>
          <cell r="BF737" t="str">
            <v>OUI</v>
          </cell>
          <cell r="BG737">
            <v>564.46</v>
          </cell>
          <cell r="BH737">
            <v>384.08</v>
          </cell>
          <cell r="BI737">
            <v>180.38</v>
          </cell>
          <cell r="BN737">
            <v>546.47</v>
          </cell>
          <cell r="BO737">
            <v>11</v>
          </cell>
          <cell r="BP737" t="str">
            <v>FORFAIT</v>
          </cell>
          <cell r="BQ737">
            <v>125</v>
          </cell>
          <cell r="BR737">
            <v>4.5156800000000006</v>
          </cell>
          <cell r="BU737">
            <v>800</v>
          </cell>
          <cell r="BX737" t="str">
            <v>INT</v>
          </cell>
          <cell r="CP737" t="str">
            <v>NON</v>
          </cell>
          <cell r="DT737" t="str">
            <v/>
          </cell>
          <cell r="DX737">
            <v>0</v>
          </cell>
        </row>
        <row r="738">
          <cell r="C738" t="str">
            <v>NON DEFINIE</v>
          </cell>
          <cell r="D738" t="str">
            <v>ENGAGEMENT</v>
          </cell>
          <cell r="E738" t="str">
            <v>ACTIF</v>
          </cell>
          <cell r="F738" t="str">
            <v>DE Direction Opérations</v>
          </cell>
          <cell r="H738" t="str">
            <v>LITT</v>
          </cell>
          <cell r="I738" t="str">
            <v>LYON LIMAS</v>
          </cell>
          <cell r="J738" t="str">
            <v>SUD EST</v>
          </cell>
          <cell r="K738" t="str">
            <v>L80</v>
          </cell>
          <cell r="L738" t="str">
            <v>SUPPLEMENTAIRE</v>
          </cell>
          <cell r="M738">
            <v>2021</v>
          </cell>
          <cell r="N738" t="str">
            <v>SUPPLEMENTAIRE</v>
          </cell>
          <cell r="O738" t="str">
            <v>01.EXPRESSION DE BESOIN EN COURS</v>
          </cell>
          <cell r="P738" t="str">
            <v>CHA</v>
          </cell>
          <cell r="Q738" t="str">
            <v>FRONTAL STANDARD</v>
          </cell>
          <cell r="R738" t="str">
            <v>FENWICK</v>
          </cell>
          <cell r="S738" t="str">
            <v>H30T</v>
          </cell>
          <cell r="T738" t="str">
            <v>GAZ</v>
          </cell>
          <cell r="W738" t="str">
            <v>(CHA)POSITIONNEUR VIEW</v>
          </cell>
          <cell r="X738">
            <v>3</v>
          </cell>
          <cell r="AC738">
            <v>44174</v>
          </cell>
          <cell r="AI738">
            <v>44197</v>
          </cell>
          <cell r="AJ738">
            <v>44197</v>
          </cell>
          <cell r="AK738">
            <v>2021</v>
          </cell>
          <cell r="AQ738" t="str">
            <v>LLD</v>
          </cell>
          <cell r="AR738" t="str">
            <v>FENWICK LEASE</v>
          </cell>
          <cell r="AT738" t="str">
            <v>2020LICH80</v>
          </cell>
          <cell r="AY738" t="str">
            <v>CTR</v>
          </cell>
          <cell r="BA738">
            <v>84</v>
          </cell>
          <cell r="BB738" t="str">
            <v>NON</v>
          </cell>
          <cell r="BC738" t="str">
            <v>OUI</v>
          </cell>
          <cell r="BD738" t="str">
            <v>PREVENTIF ET CURATIF</v>
          </cell>
          <cell r="BE738" t="str">
            <v>NON</v>
          </cell>
          <cell r="BF738" t="str">
            <v>OUI</v>
          </cell>
          <cell r="BG738">
            <v>564.46</v>
          </cell>
          <cell r="BH738">
            <v>384.08</v>
          </cell>
          <cell r="BI738">
            <v>180.38</v>
          </cell>
          <cell r="BU738">
            <v>800</v>
          </cell>
          <cell r="BX738" t="str">
            <v>INT</v>
          </cell>
          <cell r="CP738" t="str">
            <v>NON</v>
          </cell>
          <cell r="DT738" t="str">
            <v/>
          </cell>
          <cell r="DX738">
            <v>0</v>
          </cell>
        </row>
        <row r="739">
          <cell r="C739" t="str">
            <v>H2X393H04577</v>
          </cell>
          <cell r="D739" t="str">
            <v>MATERIEL</v>
          </cell>
          <cell r="E739" t="str">
            <v>ACTIF</v>
          </cell>
          <cell r="G739" t="str">
            <v>CHARIOT DE PARC /ATTENTE DE</v>
          </cell>
          <cell r="H739" t="str">
            <v>LITT</v>
          </cell>
          <cell r="I739" t="str">
            <v>LYON LIMAS</v>
          </cell>
          <cell r="J739" t="str">
            <v>SUD EST</v>
          </cell>
          <cell r="K739" t="str">
            <v>L80</v>
          </cell>
          <cell r="L739" t="str">
            <v>SUPPLEMENTAIRE</v>
          </cell>
          <cell r="M739">
            <v>2021</v>
          </cell>
          <cell r="N739" t="str">
            <v>SUPPLEMENTAIRE</v>
          </cell>
          <cell r="O739" t="str">
            <v>01.EXPRESSION DE BESOIN EN COURS</v>
          </cell>
          <cell r="P739" t="str">
            <v>CHA</v>
          </cell>
          <cell r="Q739" t="str">
            <v>FRONTAL STANDARD</v>
          </cell>
          <cell r="R739" t="str">
            <v>FENWICK</v>
          </cell>
          <cell r="S739" t="str">
            <v>H30T</v>
          </cell>
          <cell r="T739" t="str">
            <v>GAZ</v>
          </cell>
          <cell r="X739">
            <v>3</v>
          </cell>
          <cell r="AC739">
            <v>44174</v>
          </cell>
          <cell r="AE739">
            <v>44257</v>
          </cell>
          <cell r="AG739">
            <v>44257</v>
          </cell>
          <cell r="AI739">
            <v>44440</v>
          </cell>
          <cell r="AJ739">
            <v>44440</v>
          </cell>
          <cell r="AK739">
            <v>2021</v>
          </cell>
          <cell r="AQ739" t="str">
            <v>LLD PARC</v>
          </cell>
          <cell r="AR739" t="str">
            <v>FENWICK LEASE</v>
          </cell>
          <cell r="AU739" t="str">
            <v>2020LICH80</v>
          </cell>
          <cell r="AY739" t="str">
            <v>CTAT</v>
          </cell>
          <cell r="BA739">
            <v>6</v>
          </cell>
          <cell r="BB739" t="str">
            <v>NON</v>
          </cell>
          <cell r="BC739" t="str">
            <v>OUI</v>
          </cell>
          <cell r="BD739" t="str">
            <v>PREVENTIF ET CURATIF</v>
          </cell>
          <cell r="BE739" t="str">
            <v>NON</v>
          </cell>
          <cell r="BF739" t="str">
            <v>OUI</v>
          </cell>
          <cell r="BG739">
            <v>564.46</v>
          </cell>
          <cell r="BH739">
            <v>384.08</v>
          </cell>
          <cell r="BI739">
            <v>180.38</v>
          </cell>
          <cell r="BU739">
            <v>800</v>
          </cell>
          <cell r="BW739">
            <v>1</v>
          </cell>
          <cell r="BX739" t="str">
            <v>INT</v>
          </cell>
          <cell r="CP739" t="str">
            <v>NON</v>
          </cell>
          <cell r="DT739" t="str">
            <v/>
          </cell>
          <cell r="DX739">
            <v>0</v>
          </cell>
        </row>
        <row r="740">
          <cell r="C740">
            <v>13803</v>
          </cell>
          <cell r="D740" t="str">
            <v>MATERIEL</v>
          </cell>
          <cell r="E740" t="str">
            <v>INACTIF</v>
          </cell>
          <cell r="F740" t="str">
            <v/>
          </cell>
          <cell r="G740" t="str">
            <v/>
          </cell>
          <cell r="H740" t="str">
            <v>LITT</v>
          </cell>
          <cell r="I740" t="str">
            <v>LYON ST PRIEST</v>
          </cell>
          <cell r="J740" t="str">
            <v>SUD EST</v>
          </cell>
          <cell r="K740" t="str">
            <v>L79</v>
          </cell>
          <cell r="L740" t="str">
            <v>RENOUVELLEMENT</v>
          </cell>
          <cell r="M740">
            <v>2017</v>
          </cell>
          <cell r="N740" t="str">
            <v>RENOUVELLEMENT</v>
          </cell>
          <cell r="O740" t="str">
            <v>08.DOSSIER CLOT</v>
          </cell>
          <cell r="P740" t="str">
            <v>CHA</v>
          </cell>
          <cell r="R740" t="str">
            <v>TOYOTA</v>
          </cell>
          <cell r="S740" t="str">
            <v>028FGF25</v>
          </cell>
          <cell r="T740" t="str">
            <v>GAZ</v>
          </cell>
          <cell r="V740" t="str">
            <v/>
          </cell>
          <cell r="W740" t="str">
            <v/>
          </cell>
          <cell r="X740">
            <v>2.5</v>
          </cell>
          <cell r="AD740">
            <v>40669</v>
          </cell>
          <cell r="AE740">
            <v>40669</v>
          </cell>
          <cell r="AG740">
            <v>40669</v>
          </cell>
          <cell r="AI740">
            <v>42860</v>
          </cell>
          <cell r="AJ740">
            <v>42856</v>
          </cell>
          <cell r="AK740">
            <v>2017</v>
          </cell>
          <cell r="AL740">
            <v>3</v>
          </cell>
          <cell r="AM740">
            <v>42681</v>
          </cell>
          <cell r="AN740">
            <v>42614</v>
          </cell>
          <cell r="AO740">
            <v>3</v>
          </cell>
          <cell r="AP740">
            <v>42885</v>
          </cell>
          <cell r="AQ740" t="str">
            <v>LLD</v>
          </cell>
          <cell r="AR740" t="str">
            <v>CORBAS MANUTENTION</v>
          </cell>
          <cell r="AS740" t="str">
            <v>CORBAS MANUTENTION</v>
          </cell>
          <cell r="AT740" t="str">
            <v/>
          </cell>
          <cell r="AU740" t="str">
            <v xml:space="preserve"> </v>
          </cell>
          <cell r="AV740" t="str">
            <v>OUI</v>
          </cell>
          <cell r="AW740" t="str">
            <v>1ER JANVIER</v>
          </cell>
          <cell r="AX740">
            <v>26588</v>
          </cell>
          <cell r="AY740" t="str">
            <v>CTR</v>
          </cell>
          <cell r="AZ740" t="str">
            <v/>
          </cell>
          <cell r="BA740">
            <v>72</v>
          </cell>
          <cell r="BB740" t="str">
            <v>NON</v>
          </cell>
          <cell r="BC740" t="str">
            <v>OUI</v>
          </cell>
          <cell r="BD740" t="str">
            <v>OUI</v>
          </cell>
          <cell r="BE740" t="str">
            <v>OUI</v>
          </cell>
          <cell r="BF740" t="str">
            <v>OUI</v>
          </cell>
          <cell r="BG740">
            <v>560.13</v>
          </cell>
          <cell r="BH740">
            <v>560.13</v>
          </cell>
          <cell r="BI740">
            <v>0</v>
          </cell>
          <cell r="BN740">
            <v>540</v>
          </cell>
          <cell r="BO740">
            <v>3</v>
          </cell>
          <cell r="BP740" t="str">
            <v>FORFAIT</v>
          </cell>
          <cell r="BQ740">
            <v>67</v>
          </cell>
          <cell r="BR740">
            <v>8.3601492537313433</v>
          </cell>
          <cell r="BU740">
            <v>800</v>
          </cell>
          <cell r="BX740" t="str">
            <v>INT</v>
          </cell>
          <cell r="CP740" t="str">
            <v>NON</v>
          </cell>
          <cell r="DT740" t="str">
            <v/>
          </cell>
          <cell r="DX740">
            <v>0</v>
          </cell>
        </row>
        <row r="741">
          <cell r="C741">
            <v>13805</v>
          </cell>
          <cell r="D741" t="str">
            <v>MATERIEL</v>
          </cell>
          <cell r="E741" t="str">
            <v>INACTIF</v>
          </cell>
          <cell r="F741" t="str">
            <v/>
          </cell>
          <cell r="G741" t="str">
            <v/>
          </cell>
          <cell r="H741" t="str">
            <v>LITT</v>
          </cell>
          <cell r="I741" t="str">
            <v>LYON ST PRIEST</v>
          </cell>
          <cell r="J741" t="str">
            <v>SUD EST</v>
          </cell>
          <cell r="K741" t="str">
            <v>L79</v>
          </cell>
          <cell r="L741" t="str">
            <v>RENOUVELLEMENT</v>
          </cell>
          <cell r="M741">
            <v>2017</v>
          </cell>
          <cell r="N741" t="str">
            <v>RENOUVELLEMENT</v>
          </cell>
          <cell r="O741" t="str">
            <v>08.DOSSIER CLOT</v>
          </cell>
          <cell r="P741" t="str">
            <v>CHA</v>
          </cell>
          <cell r="R741" t="str">
            <v>TOYOTA</v>
          </cell>
          <cell r="S741" t="str">
            <v>028FGF25</v>
          </cell>
          <cell r="T741" t="str">
            <v>GAZ</v>
          </cell>
          <cell r="V741" t="str">
            <v/>
          </cell>
          <cell r="W741" t="str">
            <v/>
          </cell>
          <cell r="X741">
            <v>2.5</v>
          </cell>
          <cell r="AD741">
            <v>40669</v>
          </cell>
          <cell r="AE741">
            <v>40669</v>
          </cell>
          <cell r="AG741">
            <v>40669</v>
          </cell>
          <cell r="AI741">
            <v>42860</v>
          </cell>
          <cell r="AJ741">
            <v>42856</v>
          </cell>
          <cell r="AK741">
            <v>2017</v>
          </cell>
          <cell r="AL741">
            <v>3</v>
          </cell>
          <cell r="AM741">
            <v>42681</v>
          </cell>
          <cell r="AN741">
            <v>42614</v>
          </cell>
          <cell r="AO741">
            <v>3</v>
          </cell>
          <cell r="AP741">
            <v>42885</v>
          </cell>
          <cell r="AQ741" t="str">
            <v>LLD</v>
          </cell>
          <cell r="AR741" t="str">
            <v>CORBAS MANUTENTION</v>
          </cell>
          <cell r="AS741" t="str">
            <v>CORBAS MANUTENTION</v>
          </cell>
          <cell r="AT741" t="str">
            <v/>
          </cell>
          <cell r="AU741" t="str">
            <v>10-1049-02</v>
          </cell>
          <cell r="AV741" t="str">
            <v>OUI</v>
          </cell>
          <cell r="AW741" t="str">
            <v>DATE ANNIVERSAIRE</v>
          </cell>
          <cell r="AX741">
            <v>26588</v>
          </cell>
          <cell r="AY741" t="str">
            <v>CTR</v>
          </cell>
          <cell r="AZ741" t="str">
            <v/>
          </cell>
          <cell r="BA741">
            <v>72</v>
          </cell>
          <cell r="BB741" t="str">
            <v>NON</v>
          </cell>
          <cell r="BC741" t="str">
            <v>OUI</v>
          </cell>
          <cell r="BD741" t="str">
            <v>OUI</v>
          </cell>
          <cell r="BE741" t="str">
            <v>OUI</v>
          </cell>
          <cell r="BF741" t="str">
            <v>OUI</v>
          </cell>
          <cell r="BG741">
            <v>560.13</v>
          </cell>
          <cell r="BH741">
            <v>560.13</v>
          </cell>
          <cell r="BI741">
            <v>0</v>
          </cell>
          <cell r="BN741">
            <v>540</v>
          </cell>
          <cell r="BO741">
            <v>3</v>
          </cell>
          <cell r="BP741" t="str">
            <v>FORFAIT</v>
          </cell>
          <cell r="BQ741">
            <v>67</v>
          </cell>
          <cell r="BR741">
            <v>8.3601492537313433</v>
          </cell>
          <cell r="BU741">
            <v>800</v>
          </cell>
          <cell r="BX741" t="str">
            <v>INT</v>
          </cell>
          <cell r="CP741" t="str">
            <v>NON</v>
          </cell>
          <cell r="DT741" t="str">
            <v/>
          </cell>
          <cell r="DX741">
            <v>0</v>
          </cell>
        </row>
        <row r="742">
          <cell r="C742">
            <v>18056</v>
          </cell>
          <cell r="D742" t="str">
            <v>MATERIEL</v>
          </cell>
          <cell r="E742" t="str">
            <v>INACTIF</v>
          </cell>
          <cell r="F742" t="str">
            <v/>
          </cell>
          <cell r="G742" t="str">
            <v/>
          </cell>
          <cell r="H742" t="str">
            <v>LITT</v>
          </cell>
          <cell r="I742" t="str">
            <v>LYON ST PRIEST</v>
          </cell>
          <cell r="J742" t="str">
            <v>SUD EST</v>
          </cell>
          <cell r="K742" t="str">
            <v>L79</v>
          </cell>
          <cell r="L742" t="str">
            <v/>
          </cell>
          <cell r="M742" t="str">
            <v/>
          </cell>
          <cell r="O742" t="str">
            <v/>
          </cell>
          <cell r="P742" t="str">
            <v>CHA</v>
          </cell>
          <cell r="R742" t="str">
            <v>TOYOTA</v>
          </cell>
          <cell r="S742" t="str">
            <v>427FGF25 - 800</v>
          </cell>
          <cell r="V742" t="str">
            <v/>
          </cell>
          <cell r="W742" t="str">
            <v/>
          </cell>
          <cell r="X742">
            <v>0</v>
          </cell>
          <cell r="AD742">
            <v>37090</v>
          </cell>
          <cell r="AE742">
            <v>37090</v>
          </cell>
          <cell r="AG742">
            <v>37090</v>
          </cell>
          <cell r="AI742">
            <v>40607</v>
          </cell>
          <cell r="AJ742">
            <v>40603</v>
          </cell>
          <cell r="AK742">
            <v>2011</v>
          </cell>
          <cell r="AL742" t="str">
            <v/>
          </cell>
          <cell r="AM742">
            <v>40517</v>
          </cell>
          <cell r="AO742" t="str">
            <v/>
          </cell>
          <cell r="AP742">
            <v>40607</v>
          </cell>
          <cell r="AQ742" t="str">
            <v>LLD</v>
          </cell>
          <cell r="AR742" t="str">
            <v>CORBAS MANUTENTION</v>
          </cell>
          <cell r="AS742" t="str">
            <v>CORBAS MANUTENTION</v>
          </cell>
          <cell r="AT742" t="str">
            <v/>
          </cell>
          <cell r="AU742" t="str">
            <v>0159</v>
          </cell>
          <cell r="AV742" t="str">
            <v/>
          </cell>
          <cell r="AW742" t="str">
            <v/>
          </cell>
          <cell r="AY742" t="str">
            <v>CTR</v>
          </cell>
          <cell r="AZ742" t="str">
            <v/>
          </cell>
          <cell r="BA742">
            <v>60</v>
          </cell>
          <cell r="BB742" t="str">
            <v>NON</v>
          </cell>
          <cell r="BC742" t="str">
            <v/>
          </cell>
          <cell r="BD742" t="str">
            <v/>
          </cell>
          <cell r="BE742" t="str">
            <v/>
          </cell>
          <cell r="BF742" t="str">
            <v>A REMPLIR</v>
          </cell>
          <cell r="BG742">
            <v>576.94000000000005</v>
          </cell>
          <cell r="BH742">
            <v>576.94000000000005</v>
          </cell>
          <cell r="BI742">
            <v>0</v>
          </cell>
          <cell r="BN742">
            <v>0</v>
          </cell>
          <cell r="BO742">
            <v>0</v>
          </cell>
          <cell r="BP742" t="str">
            <v>FORFAIT</v>
          </cell>
          <cell r="BQ742">
            <v>67</v>
          </cell>
          <cell r="BR742">
            <v>8.6110447761194031</v>
          </cell>
          <cell r="BU742">
            <v>800</v>
          </cell>
          <cell r="BX742" t="str">
            <v>INT</v>
          </cell>
          <cell r="CP742" t="str">
            <v>NON</v>
          </cell>
          <cell r="DT742" t="str">
            <v/>
          </cell>
          <cell r="DX742">
            <v>0</v>
          </cell>
        </row>
        <row r="743">
          <cell r="C743">
            <v>18059</v>
          </cell>
          <cell r="D743" t="str">
            <v>MATERIEL</v>
          </cell>
          <cell r="E743" t="str">
            <v>INACTIF</v>
          </cell>
          <cell r="F743" t="str">
            <v/>
          </cell>
          <cell r="G743" t="str">
            <v/>
          </cell>
          <cell r="H743" t="str">
            <v>LITT</v>
          </cell>
          <cell r="I743" t="str">
            <v>LYON ST PRIEST</v>
          </cell>
          <cell r="J743" t="str">
            <v>SUD EST</v>
          </cell>
          <cell r="K743" t="str">
            <v>L79</v>
          </cell>
          <cell r="L743" t="str">
            <v/>
          </cell>
          <cell r="M743" t="str">
            <v/>
          </cell>
          <cell r="O743" t="str">
            <v/>
          </cell>
          <cell r="P743" t="str">
            <v>CHA</v>
          </cell>
          <cell r="R743" t="str">
            <v>TOYOTA</v>
          </cell>
          <cell r="S743" t="str">
            <v>427FGF25-801</v>
          </cell>
          <cell r="V743" t="str">
            <v/>
          </cell>
          <cell r="W743" t="str">
            <v/>
          </cell>
          <cell r="X743">
            <v>0</v>
          </cell>
          <cell r="AD743">
            <v>37091</v>
          </cell>
          <cell r="AE743">
            <v>37091</v>
          </cell>
          <cell r="AG743">
            <v>37091</v>
          </cell>
          <cell r="AI743">
            <v>40607</v>
          </cell>
          <cell r="AJ743">
            <v>40603</v>
          </cell>
          <cell r="AK743">
            <v>2011</v>
          </cell>
          <cell r="AL743" t="str">
            <v/>
          </cell>
          <cell r="AM743">
            <v>40517</v>
          </cell>
          <cell r="AO743" t="str">
            <v/>
          </cell>
          <cell r="AP743">
            <v>40607</v>
          </cell>
          <cell r="AQ743" t="str">
            <v>LLD</v>
          </cell>
          <cell r="AR743" t="str">
            <v>CORBAS MANUTENTION</v>
          </cell>
          <cell r="AS743" t="str">
            <v>CORBAS MANUTENTION</v>
          </cell>
          <cell r="AT743" t="str">
            <v/>
          </cell>
          <cell r="AU743" t="str">
            <v>0159</v>
          </cell>
          <cell r="AV743" t="str">
            <v/>
          </cell>
          <cell r="AW743" t="str">
            <v/>
          </cell>
          <cell r="AY743" t="str">
            <v>CTR</v>
          </cell>
          <cell r="AZ743" t="str">
            <v/>
          </cell>
          <cell r="BA743">
            <v>60</v>
          </cell>
          <cell r="BB743" t="str">
            <v>NON</v>
          </cell>
          <cell r="BC743" t="str">
            <v/>
          </cell>
          <cell r="BD743" t="str">
            <v/>
          </cell>
          <cell r="BE743" t="str">
            <v/>
          </cell>
          <cell r="BF743" t="str">
            <v>A REMPLIR</v>
          </cell>
          <cell r="BG743">
            <v>576.94000000000005</v>
          </cell>
          <cell r="BH743">
            <v>576.94000000000005</v>
          </cell>
          <cell r="BI743">
            <v>0</v>
          </cell>
          <cell r="BN743">
            <v>0</v>
          </cell>
          <cell r="BO743">
            <v>0</v>
          </cell>
          <cell r="BP743" t="str">
            <v>FORFAIT</v>
          </cell>
          <cell r="BQ743">
            <v>67</v>
          </cell>
          <cell r="BR743">
            <v>8.6110447761194031</v>
          </cell>
          <cell r="BU743">
            <v>800</v>
          </cell>
          <cell r="BX743" t="str">
            <v>INT</v>
          </cell>
          <cell r="CP743" t="str">
            <v>NON</v>
          </cell>
          <cell r="DT743" t="str">
            <v/>
          </cell>
          <cell r="DX743">
            <v>0</v>
          </cell>
        </row>
        <row r="744">
          <cell r="C744" t="str">
            <v>H2X392H00967</v>
          </cell>
          <cell r="D744" t="str">
            <v>MATERIEL</v>
          </cell>
          <cell r="E744" t="str">
            <v>INACTIF</v>
          </cell>
          <cell r="F744" t="str">
            <v/>
          </cell>
          <cell r="G744" t="str">
            <v/>
          </cell>
          <cell r="H744" t="str">
            <v>LITT</v>
          </cell>
          <cell r="I744" t="str">
            <v>LYON ST PRIEST</v>
          </cell>
          <cell r="J744" t="str">
            <v>SUD EST</v>
          </cell>
          <cell r="K744" t="str">
            <v>L79</v>
          </cell>
          <cell r="L744" t="str">
            <v>RENOUVELLEMENT</v>
          </cell>
          <cell r="M744">
            <v>2017</v>
          </cell>
          <cell r="N744" t="str">
            <v>RENOUVELLEMENT</v>
          </cell>
          <cell r="O744" t="str">
            <v>08.DOSSIER CLOT</v>
          </cell>
          <cell r="P744" t="str">
            <v>CHA</v>
          </cell>
          <cell r="R744" t="str">
            <v>FENWICK</v>
          </cell>
          <cell r="S744" t="str">
            <v>H25T</v>
          </cell>
          <cell r="T744" t="str">
            <v>GAZ</v>
          </cell>
          <cell r="V744" t="str">
            <v/>
          </cell>
          <cell r="W744" t="str">
            <v/>
          </cell>
          <cell r="X744">
            <v>2.5</v>
          </cell>
          <cell r="AD744">
            <v>42884</v>
          </cell>
          <cell r="AE744">
            <v>42884</v>
          </cell>
          <cell r="AG744">
            <v>42884</v>
          </cell>
          <cell r="AI744">
            <v>43008</v>
          </cell>
          <cell r="AJ744">
            <v>42979</v>
          </cell>
          <cell r="AK744">
            <v>2017</v>
          </cell>
          <cell r="AL744">
            <v>0</v>
          </cell>
          <cell r="AM744">
            <v>42918</v>
          </cell>
          <cell r="AO744">
            <v>0</v>
          </cell>
          <cell r="AP744">
            <v>42979</v>
          </cell>
          <cell r="AQ744" t="str">
            <v>LLD PARC</v>
          </cell>
          <cell r="AR744" t="str">
            <v>FENWICK LINDE</v>
          </cell>
          <cell r="AS744" t="str">
            <v>FENWICK LINDE</v>
          </cell>
          <cell r="AT744" t="str">
            <v>2017LICH12</v>
          </cell>
          <cell r="AU744" t="str">
            <v>10100871115</v>
          </cell>
          <cell r="AV744" t="str">
            <v>NON</v>
          </cell>
          <cell r="AW744" t="str">
            <v>NON</v>
          </cell>
          <cell r="AY744" t="str">
            <v>CTAT</v>
          </cell>
          <cell r="AZ744" t="str">
            <v/>
          </cell>
          <cell r="BA744">
            <v>3</v>
          </cell>
          <cell r="BB744" t="str">
            <v>NON</v>
          </cell>
          <cell r="BC744" t="str">
            <v>OUI</v>
          </cell>
          <cell r="BD744" t="str">
            <v>PREVENTIF ET CURATIF</v>
          </cell>
          <cell r="BE744" t="str">
            <v>NON</v>
          </cell>
          <cell r="BF744" t="str">
            <v>OUI</v>
          </cell>
          <cell r="BG744">
            <v>584.24</v>
          </cell>
          <cell r="BH744">
            <v>407.22</v>
          </cell>
          <cell r="BI744">
            <v>177.02</v>
          </cell>
          <cell r="BN744">
            <v>584.24</v>
          </cell>
          <cell r="BO744">
            <v>0</v>
          </cell>
          <cell r="BP744" t="str">
            <v>FORFAIT</v>
          </cell>
          <cell r="BQ744">
            <v>67</v>
          </cell>
          <cell r="BR744">
            <v>8.7200000000000006</v>
          </cell>
          <cell r="BU744">
            <v>800</v>
          </cell>
          <cell r="BX744" t="str">
            <v>INT</v>
          </cell>
          <cell r="CP744" t="str">
            <v>NON</v>
          </cell>
          <cell r="DT744" t="str">
            <v/>
          </cell>
          <cell r="DX744">
            <v>0</v>
          </cell>
        </row>
        <row r="745">
          <cell r="C745" t="str">
            <v>H2X392W01464</v>
          </cell>
          <cell r="D745" t="str">
            <v>MATERIEL</v>
          </cell>
          <cell r="E745" t="str">
            <v>INACTIF</v>
          </cell>
          <cell r="F745" t="str">
            <v/>
          </cell>
          <cell r="G745" t="str">
            <v/>
          </cell>
          <cell r="H745" t="str">
            <v>LITT</v>
          </cell>
          <cell r="I745" t="str">
            <v>LYON ST PRIEST</v>
          </cell>
          <cell r="J745" t="str">
            <v>SUD EST</v>
          </cell>
          <cell r="K745" t="str">
            <v>L79</v>
          </cell>
          <cell r="L745" t="str">
            <v>RENOUVELLEMENT</v>
          </cell>
          <cell r="M745">
            <v>2017</v>
          </cell>
          <cell r="N745" t="str">
            <v>RENOUVELLEMENT</v>
          </cell>
          <cell r="O745" t="str">
            <v>08.DOSSIER CLOT</v>
          </cell>
          <cell r="P745" t="str">
            <v>CHA</v>
          </cell>
          <cell r="R745" t="str">
            <v>FENWICK</v>
          </cell>
          <cell r="S745" t="str">
            <v>H25T</v>
          </cell>
          <cell r="T745" t="str">
            <v>GAZ</v>
          </cell>
          <cell r="V745" t="str">
            <v/>
          </cell>
          <cell r="W745" t="str">
            <v/>
          </cell>
          <cell r="X745">
            <v>2.5</v>
          </cell>
          <cell r="AD745">
            <v>42884</v>
          </cell>
          <cell r="AE745">
            <v>42884</v>
          </cell>
          <cell r="AG745">
            <v>42884</v>
          </cell>
          <cell r="AI745">
            <v>43046</v>
          </cell>
          <cell r="AJ745">
            <v>43040</v>
          </cell>
          <cell r="AK745">
            <v>2017</v>
          </cell>
          <cell r="AL745">
            <v>0</v>
          </cell>
          <cell r="AM745">
            <v>42956</v>
          </cell>
          <cell r="AO745">
            <v>0</v>
          </cell>
          <cell r="AP745">
            <v>43046</v>
          </cell>
          <cell r="AQ745" t="str">
            <v>LLD PARC</v>
          </cell>
          <cell r="AR745" t="str">
            <v>FENWICK LINDE</v>
          </cell>
          <cell r="AS745" t="str">
            <v>FENWICK LINDE</v>
          </cell>
          <cell r="AT745" t="str">
            <v>2017LICH11</v>
          </cell>
          <cell r="AU745" t="str">
            <v>1020145491</v>
          </cell>
          <cell r="AV745" t="str">
            <v>NON</v>
          </cell>
          <cell r="AW745" t="str">
            <v>NON</v>
          </cell>
          <cell r="AX745" t="str">
            <v/>
          </cell>
          <cell r="AY745" t="str">
            <v>CTAT</v>
          </cell>
          <cell r="AZ745" t="str">
            <v/>
          </cell>
          <cell r="BA745">
            <v>3</v>
          </cell>
          <cell r="BB745" t="str">
            <v>NON</v>
          </cell>
          <cell r="BC745" t="str">
            <v>OUI</v>
          </cell>
          <cell r="BD745" t="str">
            <v>PREVENTIF ET CURATIF</v>
          </cell>
          <cell r="BE745" t="str">
            <v>NON</v>
          </cell>
          <cell r="BF745" t="str">
            <v>OUI</v>
          </cell>
          <cell r="BG745">
            <v>584.24</v>
          </cell>
          <cell r="BH745">
            <v>407.22</v>
          </cell>
          <cell r="BI745">
            <v>177.02</v>
          </cell>
          <cell r="BN745">
            <v>584.24</v>
          </cell>
          <cell r="BO745">
            <v>0</v>
          </cell>
          <cell r="BP745" t="str">
            <v>FORFAIT</v>
          </cell>
          <cell r="BQ745">
            <v>67</v>
          </cell>
          <cell r="BR745">
            <v>8.7200000000000006</v>
          </cell>
          <cell r="BU745">
            <v>800</v>
          </cell>
          <cell r="BX745" t="str">
            <v>INT</v>
          </cell>
          <cell r="CP745" t="str">
            <v>NON</v>
          </cell>
          <cell r="DT745" t="str">
            <v/>
          </cell>
          <cell r="DX745">
            <v>0</v>
          </cell>
        </row>
        <row r="746">
          <cell r="C746" t="str">
            <v>H2X393H04506</v>
          </cell>
          <cell r="D746" t="str">
            <v>MATERIEL</v>
          </cell>
          <cell r="E746" t="str">
            <v>ACTIF</v>
          </cell>
          <cell r="F746" t="str">
            <v/>
          </cell>
          <cell r="G746" t="str">
            <v/>
          </cell>
          <cell r="H746" t="str">
            <v>LITT</v>
          </cell>
          <cell r="I746" t="str">
            <v>LYON ST PRIEST</v>
          </cell>
          <cell r="J746" t="str">
            <v>SUD EST</v>
          </cell>
          <cell r="K746" t="str">
            <v>L79</v>
          </cell>
          <cell r="L746" t="str">
            <v/>
          </cell>
          <cell r="M746" t="str">
            <v/>
          </cell>
          <cell r="O746" t="str">
            <v/>
          </cell>
          <cell r="P746" t="str">
            <v>CHA</v>
          </cell>
          <cell r="Q746" t="str">
            <v>FRONTAL TRIPLEX</v>
          </cell>
          <cell r="R746" t="str">
            <v>FENWICK</v>
          </cell>
          <cell r="S746" t="str">
            <v>H30T</v>
          </cell>
          <cell r="T746" t="str">
            <v>GAZ</v>
          </cell>
          <cell r="V746" t="str">
            <v>POSITIONNEUR</v>
          </cell>
          <cell r="W746" t="str">
            <v/>
          </cell>
          <cell r="X746">
            <v>3</v>
          </cell>
          <cell r="AB746" t="str">
            <v>6305 mm</v>
          </cell>
          <cell r="AD746">
            <v>43040</v>
          </cell>
          <cell r="AE746">
            <v>43034</v>
          </cell>
          <cell r="AG746">
            <v>43040</v>
          </cell>
          <cell r="AI746">
            <v>45596</v>
          </cell>
          <cell r="AJ746">
            <v>45566</v>
          </cell>
          <cell r="AK746">
            <v>2024</v>
          </cell>
          <cell r="AL746">
            <v>3</v>
          </cell>
          <cell r="AM746">
            <v>45414</v>
          </cell>
          <cell r="AO746">
            <v>12</v>
          </cell>
          <cell r="AQ746" t="str">
            <v>LLD</v>
          </cell>
          <cell r="AR746" t="str">
            <v>FENWICK LEASE</v>
          </cell>
          <cell r="AS746" t="str">
            <v>FENWICK LEASE</v>
          </cell>
          <cell r="AT746" t="str">
            <v>2017LICH11</v>
          </cell>
          <cell r="AU746" t="str">
            <v>001469624-00</v>
          </cell>
          <cell r="AV746" t="str">
            <v>OUI</v>
          </cell>
          <cell r="AW746" t="str">
            <v>SIG</v>
          </cell>
          <cell r="AX746">
            <v>71819</v>
          </cell>
          <cell r="AY746" t="str">
            <v>CTR</v>
          </cell>
          <cell r="AZ746" t="str">
            <v/>
          </cell>
          <cell r="BA746">
            <v>84</v>
          </cell>
          <cell r="BB746" t="str">
            <v>NON</v>
          </cell>
          <cell r="BC746" t="str">
            <v>OUI</v>
          </cell>
          <cell r="BD746" t="str">
            <v>PREVENTIF ET CURATIF</v>
          </cell>
          <cell r="BE746" t="str">
            <v>NON</v>
          </cell>
          <cell r="BF746" t="str">
            <v>OUI</v>
          </cell>
          <cell r="BG746">
            <v>584.24</v>
          </cell>
          <cell r="BH746">
            <v>407.22</v>
          </cell>
          <cell r="BI746">
            <v>177.02</v>
          </cell>
          <cell r="BN746">
            <v>584.24</v>
          </cell>
          <cell r="BO746">
            <v>4.59</v>
          </cell>
          <cell r="BP746" t="str">
            <v>FORFAIT</v>
          </cell>
          <cell r="BQ746">
            <v>67</v>
          </cell>
          <cell r="BR746">
            <v>8.7200000000000006</v>
          </cell>
          <cell r="BU746">
            <v>800</v>
          </cell>
          <cell r="BV746">
            <v>5600</v>
          </cell>
          <cell r="BW746">
            <v>3178</v>
          </cell>
          <cell r="BX746" t="str">
            <v>INT</v>
          </cell>
          <cell r="CP746" t="str">
            <v>RC</v>
          </cell>
          <cell r="DS746">
            <v>44138</v>
          </cell>
          <cell r="DT746">
            <v>44319</v>
          </cell>
          <cell r="DV746">
            <v>88.277777777777771</v>
          </cell>
          <cell r="DW746">
            <v>1059.3333333333333</v>
          </cell>
          <cell r="DX746">
            <v>7415.333333333333</v>
          </cell>
        </row>
        <row r="747">
          <cell r="C747" t="str">
            <v>H2X393H04598</v>
          </cell>
          <cell r="D747" t="str">
            <v>MATERIEL</v>
          </cell>
          <cell r="E747" t="str">
            <v>ACTIF</v>
          </cell>
          <cell r="F747" t="str">
            <v/>
          </cell>
          <cell r="G747" t="str">
            <v/>
          </cell>
          <cell r="H747" t="str">
            <v>LITT</v>
          </cell>
          <cell r="I747" t="str">
            <v>LYON ST PRIEST</v>
          </cell>
          <cell r="J747" t="str">
            <v>SUD EST</v>
          </cell>
          <cell r="K747" t="str">
            <v>L79</v>
          </cell>
          <cell r="L747" t="str">
            <v/>
          </cell>
          <cell r="M747" t="str">
            <v/>
          </cell>
          <cell r="O747" t="str">
            <v/>
          </cell>
          <cell r="P747" t="str">
            <v>CHA</v>
          </cell>
          <cell r="Q747" t="str">
            <v>FRONTAL TRIPLEX</v>
          </cell>
          <cell r="R747" t="str">
            <v>FENWICK</v>
          </cell>
          <cell r="S747" t="str">
            <v>H30T</v>
          </cell>
          <cell r="T747" t="str">
            <v>GAZ</v>
          </cell>
          <cell r="V747" t="str">
            <v>POSITIONNEUR</v>
          </cell>
          <cell r="W747" t="str">
            <v/>
          </cell>
          <cell r="X747">
            <v>3</v>
          </cell>
          <cell r="AB747" t="str">
            <v>6305 mm</v>
          </cell>
          <cell r="AD747">
            <v>43040</v>
          </cell>
          <cell r="AE747">
            <v>43046</v>
          </cell>
          <cell r="AG747">
            <v>43040</v>
          </cell>
          <cell r="AI747">
            <v>45596</v>
          </cell>
          <cell r="AJ747">
            <v>45566</v>
          </cell>
          <cell r="AK747">
            <v>2024</v>
          </cell>
          <cell r="AL747">
            <v>3</v>
          </cell>
          <cell r="AM747">
            <v>45414</v>
          </cell>
          <cell r="AO747">
            <v>12</v>
          </cell>
          <cell r="AQ747" t="str">
            <v>LLD</v>
          </cell>
          <cell r="AR747" t="str">
            <v>FENWICK LEASE</v>
          </cell>
          <cell r="AS747" t="str">
            <v>FENWICK LEASE</v>
          </cell>
          <cell r="AT747" t="str">
            <v>2017LICH12</v>
          </cell>
          <cell r="AU747" t="str">
            <v>001469625-00</v>
          </cell>
          <cell r="AV747" t="str">
            <v>OUI</v>
          </cell>
          <cell r="AW747" t="str">
            <v>SIG</v>
          </cell>
          <cell r="AX747">
            <v>71819</v>
          </cell>
          <cell r="AY747" t="str">
            <v>CTR</v>
          </cell>
          <cell r="AZ747" t="str">
            <v/>
          </cell>
          <cell r="BA747">
            <v>84</v>
          </cell>
          <cell r="BB747" t="str">
            <v>NON</v>
          </cell>
          <cell r="BC747" t="str">
            <v>OUI</v>
          </cell>
          <cell r="BD747" t="str">
            <v>PREVENTIF ET CURATIF</v>
          </cell>
          <cell r="BE747" t="str">
            <v>NON</v>
          </cell>
          <cell r="BF747" t="str">
            <v>OUI</v>
          </cell>
          <cell r="BG747">
            <v>584.24</v>
          </cell>
          <cell r="BH747">
            <v>407.22</v>
          </cell>
          <cell r="BI747">
            <v>177.02</v>
          </cell>
          <cell r="BN747">
            <v>584.24</v>
          </cell>
          <cell r="BO747">
            <v>4.59</v>
          </cell>
          <cell r="BP747" t="str">
            <v>FORFAIT</v>
          </cell>
          <cell r="BQ747">
            <v>67</v>
          </cell>
          <cell r="BR747">
            <v>8.7200000000000006</v>
          </cell>
          <cell r="BU747">
            <v>800</v>
          </cell>
          <cell r="BV747">
            <v>5600</v>
          </cell>
          <cell r="BW747">
            <v>2545</v>
          </cell>
          <cell r="BX747" t="str">
            <v>INT</v>
          </cell>
          <cell r="CP747" t="str">
            <v>RC</v>
          </cell>
          <cell r="DS747">
            <v>44138</v>
          </cell>
          <cell r="DT747">
            <v>44319</v>
          </cell>
          <cell r="DV747">
            <v>72.714285714285708</v>
          </cell>
          <cell r="DW747">
            <v>872.57142857142844</v>
          </cell>
          <cell r="DX747">
            <v>6107.9999999999991</v>
          </cell>
        </row>
        <row r="748">
          <cell r="C748">
            <v>54177</v>
          </cell>
          <cell r="D748" t="str">
            <v>MATERIEL</v>
          </cell>
          <cell r="E748" t="str">
            <v>ACTIF</v>
          </cell>
          <cell r="H748" t="str">
            <v>LITT</v>
          </cell>
          <cell r="I748" t="str">
            <v>LYON ST PRIEST</v>
          </cell>
          <cell r="J748" t="str">
            <v>SUD EST</v>
          </cell>
          <cell r="K748" t="str">
            <v>L79</v>
          </cell>
          <cell r="P748" t="str">
            <v>BAL</v>
          </cell>
          <cell r="Q748" t="str">
            <v>BALEAD130R</v>
          </cell>
          <cell r="R748" t="str">
            <v>LOIRE OCEAN MANUTENTION</v>
          </cell>
          <cell r="S748" t="str">
            <v>LEADERCLEAN</v>
          </cell>
          <cell r="T748" t="str">
            <v>ELECTRIQUE</v>
          </cell>
          <cell r="AD748">
            <v>44153</v>
          </cell>
          <cell r="AE748">
            <v>44250</v>
          </cell>
          <cell r="AF748">
            <v>44256</v>
          </cell>
          <cell r="AG748">
            <v>44256</v>
          </cell>
          <cell r="AI748">
            <v>46081</v>
          </cell>
          <cell r="AJ748">
            <v>46054</v>
          </cell>
          <cell r="AK748">
            <v>2026</v>
          </cell>
          <cell r="AL748">
            <v>3</v>
          </cell>
          <cell r="AM748">
            <v>45899</v>
          </cell>
          <cell r="AQ748" t="str">
            <v>LLD</v>
          </cell>
          <cell r="AR748" t="str">
            <v>LOIRE OCEAN MANUTENTION</v>
          </cell>
          <cell r="AS748" t="str">
            <v>LOIRE OCEAN MANUTENTION</v>
          </cell>
          <cell r="AU748" t="str">
            <v>HS00004223</v>
          </cell>
          <cell r="AV748" t="str">
            <v>NON</v>
          </cell>
          <cell r="AX748">
            <v>8414</v>
          </cell>
          <cell r="AY748" t="str">
            <v>CTR</v>
          </cell>
          <cell r="BA748">
            <v>60</v>
          </cell>
          <cell r="BB748" t="str">
            <v>NON</v>
          </cell>
          <cell r="BC748" t="str">
            <v>NON</v>
          </cell>
          <cell r="BD748" t="str">
            <v>NON</v>
          </cell>
          <cell r="BE748" t="str">
            <v>NON</v>
          </cell>
          <cell r="BF748" t="str">
            <v>NON</v>
          </cell>
          <cell r="BG748">
            <v>162</v>
          </cell>
          <cell r="BH748">
            <v>162</v>
          </cell>
          <cell r="BW748">
            <v>0</v>
          </cell>
          <cell r="CP748" t="str">
            <v>NON</v>
          </cell>
          <cell r="DX748">
            <v>0</v>
          </cell>
        </row>
        <row r="749">
          <cell r="C749" t="str">
            <v>517326D00142</v>
          </cell>
          <cell r="D749" t="str">
            <v>MATERIEL</v>
          </cell>
          <cell r="E749" t="str">
            <v>INACTIF</v>
          </cell>
          <cell r="F749" t="str">
            <v/>
          </cell>
          <cell r="H749" t="str">
            <v>LITT</v>
          </cell>
          <cell r="I749" t="str">
            <v>MARSEILLE</v>
          </cell>
          <cell r="J749" t="str">
            <v>SUD EST</v>
          </cell>
          <cell r="K749" t="str">
            <v>L43</v>
          </cell>
          <cell r="L749" t="str">
            <v>RENOUVELLEMENT</v>
          </cell>
          <cell r="M749">
            <v>2020</v>
          </cell>
          <cell r="N749" t="str">
            <v>RENOUVELLEMENT</v>
          </cell>
          <cell r="O749" t="str">
            <v>07.COMMANDE EN COURS</v>
          </cell>
          <cell r="P749" t="str">
            <v>CHA</v>
          </cell>
          <cell r="Q749" t="str">
            <v>FRONTAL TRIPLEX</v>
          </cell>
          <cell r="R749" t="str">
            <v>STILL</v>
          </cell>
          <cell r="S749" t="str">
            <v>RX70.25T</v>
          </cell>
          <cell r="T749" t="str">
            <v>GAZ</v>
          </cell>
          <cell r="V749" t="str">
            <v>SANS POSITIONNEUR</v>
          </cell>
          <cell r="X749">
            <v>2.5</v>
          </cell>
          <cell r="AD749">
            <v>41538</v>
          </cell>
          <cell r="AE749">
            <v>41535</v>
          </cell>
          <cell r="AG749">
            <v>41538</v>
          </cell>
          <cell r="AI749">
            <v>44094</v>
          </cell>
          <cell r="AJ749">
            <v>44075</v>
          </cell>
          <cell r="AK749">
            <v>2020</v>
          </cell>
          <cell r="AL749">
            <v>1</v>
          </cell>
          <cell r="AM749">
            <v>43973</v>
          </cell>
          <cell r="AN749">
            <v>43677</v>
          </cell>
          <cell r="AO749">
            <v>1</v>
          </cell>
          <cell r="AP749">
            <v>44094</v>
          </cell>
          <cell r="AQ749" t="str">
            <v>LLD</v>
          </cell>
          <cell r="AR749" t="str">
            <v>STILL LOCATION</v>
          </cell>
          <cell r="AS749" t="str">
            <v>STILL LOCATION</v>
          </cell>
          <cell r="AT749" t="str">
            <v/>
          </cell>
          <cell r="AU749">
            <v>840091</v>
          </cell>
          <cell r="AV749" t="str">
            <v>OUI</v>
          </cell>
          <cell r="AW749" t="str">
            <v>1ER OCTOBRE</v>
          </cell>
          <cell r="AX749">
            <v>45850</v>
          </cell>
          <cell r="AY749" t="str">
            <v>CTR</v>
          </cell>
          <cell r="AZ749" t="str">
            <v/>
          </cell>
          <cell r="BA749">
            <v>84</v>
          </cell>
          <cell r="BB749" t="str">
            <v>NON</v>
          </cell>
          <cell r="BC749" t="str">
            <v>OUI</v>
          </cell>
          <cell r="BD749" t="str">
            <v>PREVENTIF ET CURATIF</v>
          </cell>
          <cell r="BE749" t="str">
            <v>NON</v>
          </cell>
          <cell r="BF749" t="str">
            <v>OUI</v>
          </cell>
          <cell r="BG749">
            <v>543.52</v>
          </cell>
          <cell r="BH749">
            <v>543.52</v>
          </cell>
          <cell r="BI749">
            <v>0</v>
          </cell>
          <cell r="BN749">
            <v>532</v>
          </cell>
          <cell r="BO749">
            <v>0</v>
          </cell>
          <cell r="BP749" t="str">
            <v>FORFAIT</v>
          </cell>
          <cell r="BQ749">
            <v>67</v>
          </cell>
          <cell r="BR749">
            <v>8.1122388059701489</v>
          </cell>
          <cell r="BU749">
            <v>800</v>
          </cell>
          <cell r="BX749" t="str">
            <v>INT</v>
          </cell>
          <cell r="CP749" t="str">
            <v>NON</v>
          </cell>
          <cell r="DT749" t="str">
            <v/>
          </cell>
          <cell r="DX749">
            <v>0</v>
          </cell>
        </row>
        <row r="750">
          <cell r="C750" t="str">
            <v>RENOUV 517326D00142</v>
          </cell>
          <cell r="D750" t="str">
            <v>COMMANDE</v>
          </cell>
          <cell r="E750" t="str">
            <v>INACTIF</v>
          </cell>
          <cell r="F750" t="str">
            <v/>
          </cell>
          <cell r="G750" t="str">
            <v/>
          </cell>
          <cell r="H750" t="str">
            <v>LITT</v>
          </cell>
          <cell r="I750" t="str">
            <v>MARSEILLE</v>
          </cell>
          <cell r="J750" t="str">
            <v>SUD EST</v>
          </cell>
          <cell r="K750" t="str">
            <v>L43</v>
          </cell>
          <cell r="L750" t="str">
            <v/>
          </cell>
          <cell r="M750" t="str">
            <v/>
          </cell>
          <cell r="O750" t="str">
            <v/>
          </cell>
          <cell r="P750" t="str">
            <v>CHA</v>
          </cell>
          <cell r="Q750" t="str">
            <v>FRONTAL TRIPLEX</v>
          </cell>
          <cell r="R750" t="str">
            <v>FENWICK</v>
          </cell>
          <cell r="S750" t="str">
            <v>H25T</v>
          </cell>
          <cell r="T750" t="str">
            <v>GAZ</v>
          </cell>
          <cell r="V750" t="str">
            <v>POSITIONNEUR</v>
          </cell>
          <cell r="W750" t="str">
            <v>(CHA)RADAR RECUL</v>
          </cell>
          <cell r="X750">
            <v>2.5</v>
          </cell>
          <cell r="AB750" t="str">
            <v>6 510 mm</v>
          </cell>
          <cell r="AC750">
            <v>43845</v>
          </cell>
          <cell r="AD750">
            <v>43903</v>
          </cell>
          <cell r="AE750">
            <v>44136</v>
          </cell>
          <cell r="AG750">
            <v>43903</v>
          </cell>
          <cell r="AI750">
            <v>44166</v>
          </cell>
          <cell r="AJ750">
            <v>44166</v>
          </cell>
          <cell r="AK750">
            <v>2020</v>
          </cell>
          <cell r="AL750" t="str">
            <v/>
          </cell>
          <cell r="AO750" t="str">
            <v/>
          </cell>
          <cell r="AQ750" t="str">
            <v>LLD</v>
          </cell>
          <cell r="AR750" t="str">
            <v>FENWICK LEASE</v>
          </cell>
          <cell r="AS750" t="str">
            <v>FENWICK LEASE</v>
          </cell>
          <cell r="AT750" t="str">
            <v>2020LICH18</v>
          </cell>
          <cell r="AU750" t="str">
            <v>001702184-00</v>
          </cell>
          <cell r="AV750" t="str">
            <v/>
          </cell>
          <cell r="AW750" t="str">
            <v/>
          </cell>
          <cell r="AX750" t="str">
            <v/>
          </cell>
          <cell r="AY750" t="str">
            <v>CTR</v>
          </cell>
          <cell r="AZ750" t="str">
            <v/>
          </cell>
          <cell r="BA750">
            <v>84</v>
          </cell>
          <cell r="BB750" t="str">
            <v>NON</v>
          </cell>
          <cell r="BC750" t="str">
            <v>OUI</v>
          </cell>
          <cell r="BD750" t="str">
            <v>PREVENTIF ET CURATIF</v>
          </cell>
          <cell r="BE750" t="str">
            <v>NON</v>
          </cell>
          <cell r="BF750" t="str">
            <v>OUI</v>
          </cell>
          <cell r="BG750">
            <v>577.41999999999996</v>
          </cell>
          <cell r="BH750">
            <v>405.68</v>
          </cell>
          <cell r="BI750">
            <v>171.74</v>
          </cell>
          <cell r="BN750" t="str">
            <v/>
          </cell>
          <cell r="BO750">
            <v>0</v>
          </cell>
          <cell r="BP750" t="str">
            <v>FORFAIT</v>
          </cell>
          <cell r="BQ750">
            <v>67</v>
          </cell>
          <cell r="BR750">
            <v>8.6182089552238796</v>
          </cell>
          <cell r="BU750">
            <v>800</v>
          </cell>
          <cell r="BX750" t="str">
            <v>INT</v>
          </cell>
          <cell r="CP750" t="str">
            <v>NON</v>
          </cell>
          <cell r="DT750" t="str">
            <v/>
          </cell>
          <cell r="DX750">
            <v>0</v>
          </cell>
        </row>
        <row r="751">
          <cell r="C751" t="str">
            <v>H21202X02760</v>
          </cell>
          <cell r="D751" t="str">
            <v>MATERIEL</v>
          </cell>
          <cell r="E751" t="str">
            <v>ACTIF</v>
          </cell>
          <cell r="F751" t="str">
            <v/>
          </cell>
          <cell r="G751" t="str">
            <v>PB CONSO GAZ</v>
          </cell>
          <cell r="H751" t="str">
            <v>LITT</v>
          </cell>
          <cell r="I751" t="str">
            <v>MARSEILLE</v>
          </cell>
          <cell r="J751" t="str">
            <v>SUD EST</v>
          </cell>
          <cell r="K751" t="str">
            <v>L43</v>
          </cell>
          <cell r="L751" t="str">
            <v/>
          </cell>
          <cell r="M751" t="str">
            <v/>
          </cell>
          <cell r="O751" t="str">
            <v/>
          </cell>
          <cell r="P751" t="str">
            <v>CHA</v>
          </cell>
          <cell r="Q751" t="str">
            <v>FRONTAL TRIPLEX</v>
          </cell>
          <cell r="R751" t="str">
            <v>FENWICK</v>
          </cell>
          <cell r="S751" t="str">
            <v>H25T</v>
          </cell>
          <cell r="T751" t="str">
            <v>GAZ</v>
          </cell>
          <cell r="V751" t="str">
            <v>POSITIONNEUR</v>
          </cell>
          <cell r="W751" t="str">
            <v>(CHA)RADAR RECUL</v>
          </cell>
          <cell r="X751">
            <v>2.5</v>
          </cell>
          <cell r="AB751" t="str">
            <v>6 510 mm</v>
          </cell>
          <cell r="AC751">
            <v>43845</v>
          </cell>
          <cell r="AD751">
            <v>43903</v>
          </cell>
          <cell r="AE751">
            <v>44174</v>
          </cell>
          <cell r="AF751">
            <v>44176</v>
          </cell>
          <cell r="AG751">
            <v>44197</v>
          </cell>
          <cell r="AI751">
            <v>46752</v>
          </cell>
          <cell r="AJ751">
            <v>46722</v>
          </cell>
          <cell r="AK751">
            <v>2027</v>
          </cell>
          <cell r="AL751">
            <v>3</v>
          </cell>
          <cell r="AM751">
            <v>46571</v>
          </cell>
          <cell r="AO751">
            <v>12</v>
          </cell>
          <cell r="AQ751" t="str">
            <v>LLD</v>
          </cell>
          <cell r="AR751" t="str">
            <v>FENWICK LEASE</v>
          </cell>
          <cell r="AS751" t="str">
            <v>FENWICK LEASE</v>
          </cell>
          <cell r="AT751" t="str">
            <v>2020LICH18</v>
          </cell>
          <cell r="AU751" t="str">
            <v>001702184-00</v>
          </cell>
          <cell r="AV751" t="str">
            <v>OUI</v>
          </cell>
          <cell r="AW751" t="str">
            <v>1ER JANVIER</v>
          </cell>
          <cell r="AX751">
            <v>72746</v>
          </cell>
          <cell r="AY751" t="str">
            <v>CTR</v>
          </cell>
          <cell r="AZ751" t="str">
            <v/>
          </cell>
          <cell r="BA751">
            <v>84</v>
          </cell>
          <cell r="BB751" t="str">
            <v>NON</v>
          </cell>
          <cell r="BC751" t="str">
            <v>OUI</v>
          </cell>
          <cell r="BD751" t="str">
            <v>PREVENTIF ET CURATIF</v>
          </cell>
          <cell r="BE751" t="str">
            <v>NON</v>
          </cell>
          <cell r="BF751" t="str">
            <v>OUI</v>
          </cell>
          <cell r="BG751">
            <v>577.41999999999996</v>
          </cell>
          <cell r="BH751">
            <v>405.68</v>
          </cell>
          <cell r="BI751">
            <v>171.74</v>
          </cell>
          <cell r="BN751" t="str">
            <v/>
          </cell>
          <cell r="BO751">
            <v>0</v>
          </cell>
          <cell r="BP751" t="str">
            <v>FORFAIT</v>
          </cell>
          <cell r="BQ751">
            <v>67</v>
          </cell>
          <cell r="BR751">
            <v>8.6182089552238796</v>
          </cell>
          <cell r="BU751">
            <v>800</v>
          </cell>
          <cell r="BV751">
            <v>5600</v>
          </cell>
          <cell r="BW751">
            <v>1</v>
          </cell>
          <cell r="BX751" t="str">
            <v>INT</v>
          </cell>
          <cell r="CP751" t="str">
            <v>RC</v>
          </cell>
          <cell r="DS751">
            <v>44173</v>
          </cell>
          <cell r="DT751">
            <v>44355</v>
          </cell>
          <cell r="DV751">
            <v>0</v>
          </cell>
          <cell r="DW751">
            <v>0</v>
          </cell>
          <cell r="DX751">
            <v>0</v>
          </cell>
        </row>
        <row r="752">
          <cell r="C752" t="str">
            <v>RENOUV 517326D00142</v>
          </cell>
          <cell r="D752" t="str">
            <v>ENGAGEMENT</v>
          </cell>
          <cell r="E752" t="str">
            <v>INACTIF</v>
          </cell>
          <cell r="G752" t="str">
            <v xml:space="preserve"> </v>
          </cell>
          <cell r="H752" t="str">
            <v>LITT</v>
          </cell>
          <cell r="I752" t="str">
            <v>MARSEILLE</v>
          </cell>
          <cell r="J752" t="str">
            <v>SUD EST</v>
          </cell>
          <cell r="K752" t="str">
            <v>L43</v>
          </cell>
          <cell r="P752" t="str">
            <v>CHA</v>
          </cell>
          <cell r="Q752" t="str">
            <v>FRONTAL TRIPLEX</v>
          </cell>
          <cell r="R752" t="str">
            <v>FENWICK</v>
          </cell>
          <cell r="S752" t="str">
            <v>H25T</v>
          </cell>
          <cell r="T752" t="str">
            <v>GAZ</v>
          </cell>
          <cell r="V752" t="str">
            <v>POSITIONNEUR</v>
          </cell>
          <cell r="W752" t="str">
            <v>(CHA)RADAR RECUL</v>
          </cell>
          <cell r="X752">
            <v>2.5</v>
          </cell>
          <cell r="AC752">
            <v>43887</v>
          </cell>
          <cell r="AD752">
            <v>43903</v>
          </cell>
          <cell r="AE752">
            <v>44136</v>
          </cell>
          <cell r="AI752">
            <v>44166</v>
          </cell>
          <cell r="AJ752">
            <v>44166</v>
          </cell>
          <cell r="AK752">
            <v>2020</v>
          </cell>
          <cell r="AQ752" t="str">
            <v>LLD</v>
          </cell>
          <cell r="AR752" t="str">
            <v>FENWICK LEASE</v>
          </cell>
          <cell r="AS752" t="str">
            <v>FENWICK LEASE</v>
          </cell>
          <cell r="AT752" t="str">
            <v>2020LICH18</v>
          </cell>
          <cell r="AY752" t="str">
            <v>CTR</v>
          </cell>
          <cell r="BA752">
            <v>84</v>
          </cell>
          <cell r="BB752" t="str">
            <v>NON</v>
          </cell>
          <cell r="BC752" t="str">
            <v>OUI</v>
          </cell>
          <cell r="BD752" t="str">
            <v>PREVENTIF ET CURATIF</v>
          </cell>
          <cell r="BE752" t="str">
            <v>NON</v>
          </cell>
          <cell r="BF752" t="str">
            <v>OUI</v>
          </cell>
          <cell r="BG752">
            <v>577.41999999999996</v>
          </cell>
          <cell r="BH752">
            <v>405.68</v>
          </cell>
          <cell r="BI752">
            <v>171.74</v>
          </cell>
          <cell r="BN752">
            <v>543.52</v>
          </cell>
          <cell r="BO752">
            <v>0</v>
          </cell>
          <cell r="BP752" t="str">
            <v>FORFAIT</v>
          </cell>
          <cell r="BQ752">
            <v>67</v>
          </cell>
          <cell r="BR752">
            <v>8.6182089552238796</v>
          </cell>
          <cell r="BU752">
            <v>800</v>
          </cell>
          <cell r="BX752" t="str">
            <v>INT</v>
          </cell>
          <cell r="CP752" t="str">
            <v>NON</v>
          </cell>
          <cell r="DT752" t="str">
            <v/>
          </cell>
          <cell r="DX752">
            <v>0</v>
          </cell>
        </row>
        <row r="753">
          <cell r="C753" t="str">
            <v>H2X392E02381</v>
          </cell>
          <cell r="D753" t="str">
            <v>MATERIEL</v>
          </cell>
          <cell r="E753" t="str">
            <v>INACTIF</v>
          </cell>
          <cell r="G753" t="str">
            <v>CHARIOT DE PARC</v>
          </cell>
          <cell r="H753" t="str">
            <v>LITT</v>
          </cell>
          <cell r="I753" t="str">
            <v>MARSEILLE</v>
          </cell>
          <cell r="J753" t="str">
            <v>SUD EST</v>
          </cell>
          <cell r="K753" t="str">
            <v>L43</v>
          </cell>
          <cell r="P753" t="str">
            <v>CHA</v>
          </cell>
          <cell r="Q753" t="str">
            <v>FRONTAL TRIPLEX</v>
          </cell>
          <cell r="R753" t="str">
            <v>FENWICK</v>
          </cell>
          <cell r="S753" t="str">
            <v>H25T</v>
          </cell>
          <cell r="T753" t="str">
            <v>GAZ</v>
          </cell>
          <cell r="X753">
            <v>2.5</v>
          </cell>
          <cell r="AC753">
            <v>43887</v>
          </cell>
          <cell r="AD753">
            <v>43903</v>
          </cell>
          <cell r="AE753">
            <v>44095</v>
          </cell>
          <cell r="AG753">
            <v>44095</v>
          </cell>
          <cell r="AI753">
            <v>44165</v>
          </cell>
          <cell r="AJ753">
            <v>44136</v>
          </cell>
          <cell r="AK753">
            <v>2020</v>
          </cell>
          <cell r="AP753">
            <v>44165</v>
          </cell>
          <cell r="AQ753" t="str">
            <v>LLD PARC</v>
          </cell>
          <cell r="AR753" t="str">
            <v>FENWICK LEASE</v>
          </cell>
          <cell r="AS753" t="str">
            <v>FENWICK LEASE</v>
          </cell>
          <cell r="AT753" t="str">
            <v>2020LICH18</v>
          </cell>
          <cell r="AX753">
            <v>38836</v>
          </cell>
          <cell r="AY753" t="str">
            <v>CTAT</v>
          </cell>
          <cell r="BA753">
            <v>3</v>
          </cell>
          <cell r="BB753" t="str">
            <v>NON</v>
          </cell>
          <cell r="BC753" t="str">
            <v>OUI</v>
          </cell>
          <cell r="BD753" t="str">
            <v>PREVENTIF ET CURATIF</v>
          </cell>
          <cell r="BE753" t="str">
            <v>NON</v>
          </cell>
          <cell r="BF753" t="str">
            <v>OUI</v>
          </cell>
          <cell r="BG753">
            <v>577.41999999999996</v>
          </cell>
          <cell r="BH753">
            <v>405.68</v>
          </cell>
          <cell r="BI753">
            <v>171.74</v>
          </cell>
          <cell r="CP753" t="str">
            <v>RC</v>
          </cell>
          <cell r="DT753" t="str">
            <v/>
          </cell>
          <cell r="DX753">
            <v>0</v>
          </cell>
        </row>
        <row r="754">
          <cell r="C754" t="str">
            <v>H2X392F01862</v>
          </cell>
          <cell r="D754" t="str">
            <v>MATERIEL</v>
          </cell>
          <cell r="E754" t="str">
            <v>ACTIF</v>
          </cell>
          <cell r="F754" t="str">
            <v/>
          </cell>
          <cell r="G754" t="str">
            <v/>
          </cell>
          <cell r="H754" t="str">
            <v>LITT</v>
          </cell>
          <cell r="I754" t="str">
            <v>MARSEILLE</v>
          </cell>
          <cell r="J754" t="str">
            <v>SUD EST</v>
          </cell>
          <cell r="K754" t="str">
            <v>L43</v>
          </cell>
          <cell r="L754" t="str">
            <v/>
          </cell>
          <cell r="M754" t="str">
            <v/>
          </cell>
          <cell r="O754" t="str">
            <v/>
          </cell>
          <cell r="P754" t="str">
            <v>CHA</v>
          </cell>
          <cell r="Q754" t="str">
            <v>FRONTAL TRIPLEX</v>
          </cell>
          <cell r="R754" t="str">
            <v>FENWICK</v>
          </cell>
          <cell r="S754" t="str">
            <v>H25T</v>
          </cell>
          <cell r="T754" t="str">
            <v>GAZ</v>
          </cell>
          <cell r="V754" t="str">
            <v>POSITIONNEUR</v>
          </cell>
          <cell r="X754">
            <v>2.5</v>
          </cell>
          <cell r="AD754">
            <v>42309</v>
          </cell>
          <cell r="AE754">
            <v>42292</v>
          </cell>
          <cell r="AG754">
            <v>42309</v>
          </cell>
          <cell r="AI754">
            <v>44865</v>
          </cell>
          <cell r="AJ754">
            <v>44835</v>
          </cell>
          <cell r="AK754">
            <v>2022</v>
          </cell>
          <cell r="AL754">
            <v>3</v>
          </cell>
          <cell r="AM754">
            <v>44683</v>
          </cell>
          <cell r="AO754">
            <v>12</v>
          </cell>
          <cell r="AQ754" t="str">
            <v>LLD</v>
          </cell>
          <cell r="AR754" t="str">
            <v>FENWICK LEASE</v>
          </cell>
          <cell r="AS754" t="str">
            <v>FENWICK LEASE</v>
          </cell>
          <cell r="AT754" t="str">
            <v>2015LI26</v>
          </cell>
          <cell r="AU754" t="str">
            <v>001313121-00</v>
          </cell>
          <cell r="AV754" t="str">
            <v>OUI</v>
          </cell>
          <cell r="AW754" t="str">
            <v>SIG</v>
          </cell>
          <cell r="AX754">
            <v>61630</v>
          </cell>
          <cell r="AY754" t="str">
            <v>CTR</v>
          </cell>
          <cell r="AZ754" t="str">
            <v/>
          </cell>
          <cell r="BA754">
            <v>84</v>
          </cell>
          <cell r="BB754" t="str">
            <v>NON</v>
          </cell>
          <cell r="BC754" t="str">
            <v>OUI</v>
          </cell>
          <cell r="BD754" t="str">
            <v>PREVENTIF ET CURATIF</v>
          </cell>
          <cell r="BE754" t="str">
            <v>NON</v>
          </cell>
          <cell r="BF754" t="str">
            <v>OUI</v>
          </cell>
          <cell r="BG754">
            <v>520.44000000000005</v>
          </cell>
          <cell r="BH754">
            <v>354.07</v>
          </cell>
          <cell r="BI754">
            <v>166.37</v>
          </cell>
          <cell r="BN754">
            <v>520.44000000000005</v>
          </cell>
          <cell r="BO754">
            <v>4.3499999999999996</v>
          </cell>
          <cell r="BP754" t="str">
            <v>FORFAIT</v>
          </cell>
          <cell r="BQ754">
            <v>67</v>
          </cell>
          <cell r="BR754">
            <v>7.7677611940298519</v>
          </cell>
          <cell r="BU754">
            <v>800</v>
          </cell>
          <cell r="BV754">
            <v>5600</v>
          </cell>
          <cell r="BW754">
            <v>5799</v>
          </cell>
          <cell r="BX754" t="str">
            <v>INT</v>
          </cell>
          <cell r="CP754" t="str">
            <v>RC</v>
          </cell>
          <cell r="DS754">
            <v>44214</v>
          </cell>
          <cell r="DT754">
            <v>44395</v>
          </cell>
          <cell r="DV754">
            <v>93.532258064516128</v>
          </cell>
          <cell r="DW754">
            <v>1122.3870967741937</v>
          </cell>
          <cell r="DX754">
            <v>7856.709677419356</v>
          </cell>
        </row>
        <row r="755">
          <cell r="C755" t="str">
            <v>H21202X02826</v>
          </cell>
          <cell r="D755" t="str">
            <v>MATERIEL</v>
          </cell>
          <cell r="E755" t="str">
            <v>ACTIF</v>
          </cell>
          <cell r="F755" t="str">
            <v/>
          </cell>
          <cell r="G755" t="str">
            <v>PB CONSO GAZ</v>
          </cell>
          <cell r="H755" t="str">
            <v>LITT</v>
          </cell>
          <cell r="I755" t="str">
            <v>MARSEILLE</v>
          </cell>
          <cell r="J755" t="str">
            <v>SUD EST</v>
          </cell>
          <cell r="K755" t="str">
            <v>L43</v>
          </cell>
          <cell r="L755" t="str">
            <v/>
          </cell>
          <cell r="M755" t="str">
            <v/>
          </cell>
          <cell r="O755" t="str">
            <v/>
          </cell>
          <cell r="P755" t="str">
            <v>CHA</v>
          </cell>
          <cell r="Q755" t="str">
            <v>FRONTAL TRIPLEX</v>
          </cell>
          <cell r="R755" t="str">
            <v>FENWICK</v>
          </cell>
          <cell r="S755" t="str">
            <v>H25T</v>
          </cell>
          <cell r="T755" t="str">
            <v>GAZ</v>
          </cell>
          <cell r="V755" t="str">
            <v>POSITIONNEUR</v>
          </cell>
          <cell r="W755" t="str">
            <v>(CHA)RADAR RECUL</v>
          </cell>
          <cell r="X755">
            <v>2.5</v>
          </cell>
          <cell r="AB755" t="str">
            <v>6 510 mm</v>
          </cell>
          <cell r="AC755">
            <v>43845</v>
          </cell>
          <cell r="AD755">
            <v>43903</v>
          </cell>
          <cell r="AE755">
            <v>44174</v>
          </cell>
          <cell r="AF755">
            <v>44176</v>
          </cell>
          <cell r="AG755">
            <v>44175</v>
          </cell>
          <cell r="AI755">
            <v>46721</v>
          </cell>
          <cell r="AJ755">
            <v>46692</v>
          </cell>
          <cell r="AK755">
            <v>2027</v>
          </cell>
          <cell r="AL755">
            <v>3</v>
          </cell>
          <cell r="AM755">
            <v>46539</v>
          </cell>
          <cell r="AO755">
            <v>12</v>
          </cell>
          <cell r="AQ755" t="str">
            <v>LLD</v>
          </cell>
          <cell r="AR755" t="str">
            <v>FENWICK LEASE</v>
          </cell>
          <cell r="AS755" t="str">
            <v>FENWICK LEASE</v>
          </cell>
          <cell r="AT755" t="str">
            <v>2020LICH21</v>
          </cell>
          <cell r="AU755" t="str">
            <v>001702187-00</v>
          </cell>
          <cell r="AV755" t="str">
            <v>OUI</v>
          </cell>
          <cell r="AW755" t="str">
            <v>1ER JANVIER</v>
          </cell>
          <cell r="AX755">
            <v>72796</v>
          </cell>
          <cell r="AY755" t="str">
            <v>CTR</v>
          </cell>
          <cell r="AZ755" t="str">
            <v/>
          </cell>
          <cell r="BA755">
            <v>84</v>
          </cell>
          <cell r="BB755" t="str">
            <v>NON</v>
          </cell>
          <cell r="BC755" t="str">
            <v>OUI</v>
          </cell>
          <cell r="BD755" t="str">
            <v>PREVENTIF ET CURATIF</v>
          </cell>
          <cell r="BE755" t="str">
            <v>NON</v>
          </cell>
          <cell r="BF755" t="str">
            <v>OUI</v>
          </cell>
          <cell r="BG755">
            <v>577.41999999999996</v>
          </cell>
          <cell r="BH755">
            <v>405.68</v>
          </cell>
          <cell r="BI755">
            <v>171.74</v>
          </cell>
          <cell r="BN755" t="str">
            <v/>
          </cell>
          <cell r="BO755">
            <v>0</v>
          </cell>
          <cell r="BP755" t="str">
            <v>FORFAIT</v>
          </cell>
          <cell r="BQ755">
            <v>67</v>
          </cell>
          <cell r="BR755">
            <v>8.6182089552238796</v>
          </cell>
          <cell r="BU755">
            <v>800</v>
          </cell>
          <cell r="BV755">
            <v>5600</v>
          </cell>
          <cell r="BW755">
            <v>1</v>
          </cell>
          <cell r="BX755" t="str">
            <v>INT</v>
          </cell>
          <cell r="CP755" t="str">
            <v>RC</v>
          </cell>
          <cell r="DS755">
            <v>44174</v>
          </cell>
          <cell r="DT755">
            <v>44356</v>
          </cell>
          <cell r="DV755">
            <v>0</v>
          </cell>
          <cell r="DW755">
            <v>0</v>
          </cell>
          <cell r="DX755">
            <v>0</v>
          </cell>
        </row>
        <row r="756">
          <cell r="C756" t="str">
            <v>ACCROISSEMENT</v>
          </cell>
          <cell r="D756" t="str">
            <v>COMMANDE</v>
          </cell>
          <cell r="E756" t="str">
            <v>INACTIF</v>
          </cell>
          <cell r="F756" t="str">
            <v/>
          </cell>
          <cell r="H756" t="str">
            <v>LITT</v>
          </cell>
          <cell r="I756" t="str">
            <v>MARSEILLE</v>
          </cell>
          <cell r="J756" t="str">
            <v>SUD EST</v>
          </cell>
          <cell r="K756" t="str">
            <v>L43</v>
          </cell>
          <cell r="L756" t="str">
            <v>SUPPLEMENTAIRE</v>
          </cell>
          <cell r="M756">
            <v>2020</v>
          </cell>
          <cell r="N756" t="str">
            <v>SUPPLEMENTAIRE</v>
          </cell>
          <cell r="O756" t="str">
            <v/>
          </cell>
          <cell r="P756" t="str">
            <v>CHA</v>
          </cell>
          <cell r="Q756" t="str">
            <v>FRONTAL TRIPLEX</v>
          </cell>
          <cell r="R756" t="str">
            <v>FENWICK</v>
          </cell>
          <cell r="S756" t="str">
            <v>H25T</v>
          </cell>
          <cell r="T756" t="str">
            <v>GAZ</v>
          </cell>
          <cell r="V756" t="str">
            <v>POSITIONNEUR</v>
          </cell>
          <cell r="W756" t="str">
            <v>(CHA)RADAR RECUL</v>
          </cell>
          <cell r="X756">
            <v>2.5</v>
          </cell>
          <cell r="AB756" t="str">
            <v>6 510 mm</v>
          </cell>
          <cell r="AC756">
            <v>43845</v>
          </cell>
          <cell r="AD756">
            <v>43903</v>
          </cell>
          <cell r="AE756">
            <v>44136</v>
          </cell>
          <cell r="AG756">
            <v>43903</v>
          </cell>
          <cell r="AI756">
            <v>44166</v>
          </cell>
          <cell r="AJ756">
            <v>44166</v>
          </cell>
          <cell r="AK756">
            <v>2020</v>
          </cell>
          <cell r="AL756" t="str">
            <v xml:space="preserve"> </v>
          </cell>
          <cell r="AO756" t="str">
            <v xml:space="preserve"> </v>
          </cell>
          <cell r="AQ756" t="str">
            <v>LLD</v>
          </cell>
          <cell r="AR756" t="str">
            <v>FENWICK LEASE</v>
          </cell>
          <cell r="AS756" t="str">
            <v>FENWICK LEASE</v>
          </cell>
          <cell r="AT756" t="str">
            <v>2020LICH21</v>
          </cell>
          <cell r="AU756" t="str">
            <v>001702187-00</v>
          </cell>
          <cell r="AV756" t="str">
            <v/>
          </cell>
          <cell r="AW756" t="str">
            <v/>
          </cell>
          <cell r="AX756" t="str">
            <v/>
          </cell>
          <cell r="AY756" t="str">
            <v>CTR</v>
          </cell>
          <cell r="AZ756" t="str">
            <v/>
          </cell>
          <cell r="BA756">
            <v>84</v>
          </cell>
          <cell r="BB756" t="str">
            <v>NON</v>
          </cell>
          <cell r="BC756" t="str">
            <v>OUI</v>
          </cell>
          <cell r="BD756" t="str">
            <v>PREVENTIF ET CURATIF</v>
          </cell>
          <cell r="BE756" t="str">
            <v>NON</v>
          </cell>
          <cell r="BF756" t="str">
            <v>OUI</v>
          </cell>
          <cell r="BG756">
            <v>577.41999999999996</v>
          </cell>
          <cell r="BH756">
            <v>405.68</v>
          </cell>
          <cell r="BI756">
            <v>171.74</v>
          </cell>
          <cell r="BN756" t="str">
            <v/>
          </cell>
          <cell r="BO756">
            <v>0</v>
          </cell>
          <cell r="BP756" t="str">
            <v>FORFAIT</v>
          </cell>
          <cell r="BQ756">
            <v>67</v>
          </cell>
          <cell r="BR756">
            <v>8.6182089552238796</v>
          </cell>
          <cell r="BU756">
            <v>800</v>
          </cell>
          <cell r="BX756" t="str">
            <v>INT</v>
          </cell>
          <cell r="CP756" t="str">
            <v>NON</v>
          </cell>
          <cell r="DT756" t="str">
            <v/>
          </cell>
          <cell r="DX756">
            <v>0</v>
          </cell>
        </row>
        <row r="757">
          <cell r="C757" t="str">
            <v>ACCROISSEMENT</v>
          </cell>
          <cell r="D757" t="str">
            <v>ENGAGEMENT</v>
          </cell>
          <cell r="E757" t="str">
            <v>INACTIF</v>
          </cell>
          <cell r="H757" t="str">
            <v>LITT</v>
          </cell>
          <cell r="I757" t="str">
            <v>MARSEILLE</v>
          </cell>
          <cell r="J757" t="str">
            <v>SUD EST</v>
          </cell>
          <cell r="K757" t="str">
            <v>L43</v>
          </cell>
          <cell r="L757" t="str">
            <v>SUPPLEMENTAIRE</v>
          </cell>
          <cell r="M757">
            <v>2020</v>
          </cell>
          <cell r="N757" t="str">
            <v>SUPPLEMENTAIRE</v>
          </cell>
          <cell r="P757" t="str">
            <v>CHA</v>
          </cell>
          <cell r="Q757" t="str">
            <v>FRONTAL TRIPLEX</v>
          </cell>
          <cell r="R757" t="str">
            <v>FENWICK</v>
          </cell>
          <cell r="S757" t="str">
            <v>H25T</v>
          </cell>
          <cell r="T757" t="str">
            <v>GAZ</v>
          </cell>
          <cell r="V757" t="str">
            <v>POSITIONNEUR</v>
          </cell>
          <cell r="W757" t="str">
            <v>(CHA)RADAR RECUL</v>
          </cell>
          <cell r="X757">
            <v>2.5</v>
          </cell>
          <cell r="AC757">
            <v>43647</v>
          </cell>
          <cell r="AD757">
            <v>43903</v>
          </cell>
          <cell r="AE757">
            <v>44095</v>
          </cell>
          <cell r="AI757">
            <v>44095</v>
          </cell>
          <cell r="AJ757">
            <v>44075</v>
          </cell>
          <cell r="AK757">
            <v>2020</v>
          </cell>
          <cell r="AQ757" t="str">
            <v>LLD</v>
          </cell>
          <cell r="AR757" t="str">
            <v>FENWICK LEASE</v>
          </cell>
          <cell r="AS757" t="str">
            <v>FENWICK LEASE</v>
          </cell>
          <cell r="AT757" t="str">
            <v>2020LICH21</v>
          </cell>
          <cell r="AY757" t="str">
            <v>CTR</v>
          </cell>
          <cell r="BA757">
            <v>84</v>
          </cell>
          <cell r="BB757" t="str">
            <v>NON</v>
          </cell>
          <cell r="BC757" t="str">
            <v>OUI</v>
          </cell>
          <cell r="BD757" t="str">
            <v>PREVENTIF ET CURATIF</v>
          </cell>
          <cell r="BE757" t="str">
            <v>NON</v>
          </cell>
          <cell r="BF757" t="str">
            <v>OUI</v>
          </cell>
          <cell r="BG757">
            <v>577.41999999999996</v>
          </cell>
          <cell r="BH757">
            <v>405.68</v>
          </cell>
          <cell r="BI757">
            <v>171.74</v>
          </cell>
          <cell r="BO757">
            <v>0</v>
          </cell>
          <cell r="BP757" t="str">
            <v>FORFAIT</v>
          </cell>
          <cell r="BQ757">
            <v>67</v>
          </cell>
          <cell r="BR757">
            <v>8.6182089552238796</v>
          </cell>
          <cell r="BU757">
            <v>800</v>
          </cell>
          <cell r="BX757" t="str">
            <v>INT</v>
          </cell>
          <cell r="CP757" t="str">
            <v>NON</v>
          </cell>
          <cell r="DT757" t="str">
            <v/>
          </cell>
          <cell r="DX757">
            <v>0</v>
          </cell>
        </row>
        <row r="758">
          <cell r="C758" t="str">
            <v>H2X392E02416</v>
          </cell>
          <cell r="D758" t="str">
            <v>MATERIEL</v>
          </cell>
          <cell r="E758" t="str">
            <v>INACTIF</v>
          </cell>
          <cell r="G758" t="str">
            <v xml:space="preserve">CHARIOT DE PARC/accroissement </v>
          </cell>
          <cell r="H758" t="str">
            <v>LITT</v>
          </cell>
          <cell r="I758" t="str">
            <v>MARSEILLE</v>
          </cell>
          <cell r="J758" t="str">
            <v>SUD EST</v>
          </cell>
          <cell r="K758" t="str">
            <v>L43</v>
          </cell>
          <cell r="L758" t="str">
            <v>SUPPLEMENTAIRE</v>
          </cell>
          <cell r="M758">
            <v>2020</v>
          </cell>
          <cell r="N758" t="str">
            <v>SUPPLEMENTAIRE</v>
          </cell>
          <cell r="O758" t="str">
            <v/>
          </cell>
          <cell r="P758" t="str">
            <v>CHA</v>
          </cell>
          <cell r="Q758" t="str">
            <v>FRONTAL TRIPLEX</v>
          </cell>
          <cell r="R758" t="str">
            <v>FENWICK</v>
          </cell>
          <cell r="S758" t="str">
            <v>H25T</v>
          </cell>
          <cell r="T758" t="str">
            <v>GAZ</v>
          </cell>
          <cell r="V758" t="str">
            <v>POSITIONNEUR</v>
          </cell>
          <cell r="X758">
            <v>2.5</v>
          </cell>
          <cell r="AC758">
            <v>44013</v>
          </cell>
          <cell r="AD758">
            <v>43922</v>
          </cell>
          <cell r="AE758">
            <v>43922</v>
          </cell>
          <cell r="AG758">
            <v>43922</v>
          </cell>
          <cell r="AI758">
            <v>44166</v>
          </cell>
          <cell r="AJ758">
            <v>44166</v>
          </cell>
          <cell r="AK758">
            <v>2020</v>
          </cell>
          <cell r="AL758" t="str">
            <v/>
          </cell>
          <cell r="AO758" t="str">
            <v/>
          </cell>
          <cell r="AP758">
            <v>44165</v>
          </cell>
          <cell r="AQ758" t="str">
            <v>LLD PARC</v>
          </cell>
          <cell r="AR758" t="str">
            <v>LOIRE OCEAN MANUTENTION</v>
          </cell>
          <cell r="AS758" t="str">
            <v>FENWICK LINDE</v>
          </cell>
          <cell r="AT758" t="str">
            <v>2020LICH21</v>
          </cell>
          <cell r="AU758" t="str">
            <v/>
          </cell>
          <cell r="AV758" t="str">
            <v>NON</v>
          </cell>
          <cell r="AW758" t="str">
            <v>NON</v>
          </cell>
          <cell r="AX758">
            <v>61386</v>
          </cell>
          <cell r="AY758" t="str">
            <v>CTAT</v>
          </cell>
          <cell r="AZ758" t="str">
            <v/>
          </cell>
          <cell r="BA758">
            <v>7</v>
          </cell>
          <cell r="BB758" t="str">
            <v>NON</v>
          </cell>
          <cell r="BC758" t="str">
            <v>OUI</v>
          </cell>
          <cell r="BD758" t="str">
            <v>PREVENTIF ET CURATIF</v>
          </cell>
          <cell r="BE758" t="str">
            <v>NON</v>
          </cell>
          <cell r="BF758" t="str">
            <v>OUI</v>
          </cell>
          <cell r="BG758">
            <v>577.41999999999996</v>
          </cell>
          <cell r="BH758">
            <v>405.68</v>
          </cell>
          <cell r="BI758">
            <v>171.74</v>
          </cell>
          <cell r="BN758" t="str">
            <v/>
          </cell>
          <cell r="BO758">
            <v>0</v>
          </cell>
          <cell r="BP758" t="str">
            <v>FORFAIT</v>
          </cell>
          <cell r="BQ758">
            <v>67</v>
          </cell>
          <cell r="BR758">
            <v>8.6182089552238796</v>
          </cell>
          <cell r="BU758">
            <v>800</v>
          </cell>
          <cell r="BX758" t="str">
            <v>INT</v>
          </cell>
          <cell r="CP758" t="str">
            <v>NON</v>
          </cell>
          <cell r="DT758" t="str">
            <v/>
          </cell>
          <cell r="DX758">
            <v>0</v>
          </cell>
        </row>
        <row r="759">
          <cell r="C759">
            <v>54155</v>
          </cell>
          <cell r="D759" t="str">
            <v>MATERIEL</v>
          </cell>
          <cell r="E759" t="str">
            <v>ACTIF</v>
          </cell>
          <cell r="H759" t="str">
            <v>LITT</v>
          </cell>
          <cell r="I759" t="str">
            <v>MARSEILLE</v>
          </cell>
          <cell r="J759" t="str">
            <v>SUD EST</v>
          </cell>
          <cell r="K759" t="str">
            <v>L43</v>
          </cell>
          <cell r="P759" t="str">
            <v>BAL</v>
          </cell>
          <cell r="Q759" t="str">
            <v>BALEAD130R</v>
          </cell>
          <cell r="R759" t="str">
            <v>LOIRE OCEAN MANUTENTION</v>
          </cell>
          <cell r="S759" t="str">
            <v>LEADERCLEAN</v>
          </cell>
          <cell r="T759" t="str">
            <v>ELECTRIQUE</v>
          </cell>
          <cell r="AD759">
            <v>44153</v>
          </cell>
          <cell r="AE759">
            <v>44239</v>
          </cell>
          <cell r="AG759">
            <v>44256</v>
          </cell>
          <cell r="AI759">
            <v>46081</v>
          </cell>
          <cell r="AJ759">
            <v>46054</v>
          </cell>
          <cell r="AK759">
            <v>2026</v>
          </cell>
          <cell r="AL759">
            <v>3</v>
          </cell>
          <cell r="AM759">
            <v>45899</v>
          </cell>
          <cell r="AQ759" t="str">
            <v>LLD</v>
          </cell>
          <cell r="AR759" t="str">
            <v>LOIRE OCEAN MANUTENTION</v>
          </cell>
          <cell r="AS759" t="str">
            <v>LOIRE OCEAN MANUTENTION</v>
          </cell>
          <cell r="AU759" t="str">
            <v>HS00004224</v>
          </cell>
          <cell r="AV759" t="str">
            <v>NON</v>
          </cell>
          <cell r="AX759">
            <v>8414</v>
          </cell>
          <cell r="AY759" t="str">
            <v>CTR</v>
          </cell>
          <cell r="BA759">
            <v>60</v>
          </cell>
          <cell r="BB759" t="str">
            <v>NON</v>
          </cell>
          <cell r="BC759" t="str">
            <v>NON</v>
          </cell>
          <cell r="BD759" t="str">
            <v>NON</v>
          </cell>
          <cell r="BE759" t="str">
            <v>NON</v>
          </cell>
          <cell r="BF759" t="str">
            <v>NON</v>
          </cell>
          <cell r="BG759">
            <v>162</v>
          </cell>
          <cell r="BH759">
            <v>162</v>
          </cell>
          <cell r="BW759">
            <v>0</v>
          </cell>
          <cell r="CP759" t="str">
            <v>NON</v>
          </cell>
          <cell r="DX759">
            <v>0</v>
          </cell>
        </row>
        <row r="760">
          <cell r="C760">
            <v>702911</v>
          </cell>
          <cell r="D760" t="str">
            <v>MATERIEL</v>
          </cell>
          <cell r="E760" t="str">
            <v>INACTIF</v>
          </cell>
          <cell r="F760" t="str">
            <v/>
          </cell>
          <cell r="G760" t="str">
            <v/>
          </cell>
          <cell r="H760" t="str">
            <v>LITT</v>
          </cell>
          <cell r="I760" t="str">
            <v>METZ</v>
          </cell>
          <cell r="J760" t="str">
            <v>EST</v>
          </cell>
          <cell r="K760" t="str">
            <v>L59</v>
          </cell>
          <cell r="L760" t="str">
            <v>RENOUVELLEMENT</v>
          </cell>
          <cell r="M760">
            <v>2018</v>
          </cell>
          <cell r="N760" t="str">
            <v>RENOUVELLEMENT</v>
          </cell>
          <cell r="O760" t="str">
            <v>08.DOSSIER CLOT</v>
          </cell>
          <cell r="P760" t="str">
            <v>CHA</v>
          </cell>
          <cell r="Q760" t="str">
            <v>FRONTAL TRIPLEX</v>
          </cell>
          <cell r="R760" t="str">
            <v>NISSAN</v>
          </cell>
          <cell r="S760" t="str">
            <v>DX30G</v>
          </cell>
          <cell r="T760" t="str">
            <v>GAZ</v>
          </cell>
          <cell r="V760" t="str">
            <v>SANS POSITIONNEUR</v>
          </cell>
          <cell r="X760">
            <v>3</v>
          </cell>
          <cell r="AD760">
            <v>40534</v>
          </cell>
          <cell r="AE760">
            <v>40534</v>
          </cell>
          <cell r="AG760">
            <v>40534</v>
          </cell>
          <cell r="AI760">
            <v>43455</v>
          </cell>
          <cell r="AJ760">
            <v>43435</v>
          </cell>
          <cell r="AK760">
            <v>2018</v>
          </cell>
          <cell r="AL760">
            <v>3</v>
          </cell>
          <cell r="AM760">
            <v>43274</v>
          </cell>
          <cell r="AN760">
            <v>42944</v>
          </cell>
          <cell r="AO760">
            <v>0</v>
          </cell>
          <cell r="AP760">
            <v>43496</v>
          </cell>
          <cell r="AQ760" t="str">
            <v>LLD</v>
          </cell>
          <cell r="AR760" t="str">
            <v>MANULOC</v>
          </cell>
          <cell r="AS760" t="str">
            <v>MANULOC</v>
          </cell>
          <cell r="AT760" t="str">
            <v/>
          </cell>
          <cell r="AU760">
            <v>2890</v>
          </cell>
          <cell r="AV760" t="str">
            <v>OUI</v>
          </cell>
          <cell r="AW760" t="str">
            <v>1ER JANVIER</v>
          </cell>
          <cell r="AX760">
            <v>19430</v>
          </cell>
          <cell r="AY760" t="str">
            <v>CTR</v>
          </cell>
          <cell r="AZ760" t="str">
            <v/>
          </cell>
          <cell r="BA760">
            <v>96</v>
          </cell>
          <cell r="BB760" t="str">
            <v>NON</v>
          </cell>
          <cell r="BC760" t="str">
            <v>NON</v>
          </cell>
          <cell r="BD760" t="str">
            <v>PREVENTIF ET CURATIF</v>
          </cell>
          <cell r="BE760" t="str">
            <v>NON</v>
          </cell>
          <cell r="BF760" t="str">
            <v>NON</v>
          </cell>
          <cell r="BG760">
            <v>511.16</v>
          </cell>
          <cell r="BH760">
            <v>511.16</v>
          </cell>
          <cell r="BI760">
            <v>0</v>
          </cell>
          <cell r="BN760">
            <v>455</v>
          </cell>
          <cell r="BO760">
            <v>4.5</v>
          </cell>
          <cell r="BP760" t="str">
            <v>FORFAIT</v>
          </cell>
          <cell r="BQ760">
            <v>83</v>
          </cell>
          <cell r="BR760">
            <v>6.1585542168674703</v>
          </cell>
          <cell r="BU760">
            <v>996</v>
          </cell>
          <cell r="BX760" t="str">
            <v>INT</v>
          </cell>
          <cell r="CP760" t="str">
            <v>NON</v>
          </cell>
          <cell r="DT760" t="str">
            <v/>
          </cell>
          <cell r="DX760">
            <v>0</v>
          </cell>
        </row>
        <row r="761">
          <cell r="C761" t="str">
            <v>2E901019</v>
          </cell>
          <cell r="D761" t="str">
            <v>MATERIEL</v>
          </cell>
          <cell r="E761" t="str">
            <v>INACTIF</v>
          </cell>
          <cell r="F761" t="str">
            <v/>
          </cell>
          <cell r="G761" t="str">
            <v/>
          </cell>
          <cell r="H761" t="str">
            <v>LITT</v>
          </cell>
          <cell r="I761" t="str">
            <v>METZ</v>
          </cell>
          <cell r="J761" t="str">
            <v>EST</v>
          </cell>
          <cell r="K761" t="str">
            <v>L59</v>
          </cell>
          <cell r="L761" t="str">
            <v/>
          </cell>
          <cell r="M761" t="str">
            <v/>
          </cell>
          <cell r="O761" t="str">
            <v/>
          </cell>
          <cell r="P761" t="str">
            <v>CHA</v>
          </cell>
          <cell r="R761" t="str">
            <v>TCM</v>
          </cell>
          <cell r="S761" t="str">
            <v>FHG30</v>
          </cell>
          <cell r="T761" t="str">
            <v>GAZ</v>
          </cell>
          <cell r="V761" t="str">
            <v/>
          </cell>
          <cell r="W761" t="str">
            <v/>
          </cell>
          <cell r="X761">
            <v>3</v>
          </cell>
          <cell r="AD761">
            <v>40544</v>
          </cell>
          <cell r="AE761">
            <v>40544</v>
          </cell>
          <cell r="AG761">
            <v>40544</v>
          </cell>
          <cell r="AI761">
            <v>42735</v>
          </cell>
          <cell r="AJ761">
            <v>42705</v>
          </cell>
          <cell r="AK761">
            <v>2016</v>
          </cell>
          <cell r="AL761">
            <v>3</v>
          </cell>
          <cell r="AM761">
            <v>42554</v>
          </cell>
          <cell r="AN761">
            <v>42072</v>
          </cell>
          <cell r="AO761">
            <v>0</v>
          </cell>
          <cell r="AP761">
            <v>42737</v>
          </cell>
          <cell r="AQ761" t="str">
            <v>LLD</v>
          </cell>
          <cell r="AR761" t="str">
            <v>DMR</v>
          </cell>
          <cell r="AS761" t="str">
            <v>DMR</v>
          </cell>
          <cell r="AT761" t="str">
            <v/>
          </cell>
          <cell r="AU761" t="str">
            <v>20110106   10012/N1019</v>
          </cell>
          <cell r="AV761" t="str">
            <v>NON</v>
          </cell>
          <cell r="AW761" t="str">
            <v>NON</v>
          </cell>
          <cell r="AX761">
            <v>34495</v>
          </cell>
          <cell r="AY761" t="str">
            <v>CTR</v>
          </cell>
          <cell r="AZ761" t="str">
            <v/>
          </cell>
          <cell r="BA761">
            <v>72</v>
          </cell>
          <cell r="BB761" t="str">
            <v>NON</v>
          </cell>
          <cell r="BC761" t="str">
            <v>NON</v>
          </cell>
          <cell r="BD761" t="str">
            <v>OUI</v>
          </cell>
          <cell r="BE761" t="str">
            <v/>
          </cell>
          <cell r="BF761" t="str">
            <v>NON</v>
          </cell>
          <cell r="BG761">
            <v>530</v>
          </cell>
          <cell r="BH761">
            <v>530</v>
          </cell>
          <cell r="BI761">
            <v>0</v>
          </cell>
          <cell r="BN761">
            <v>530</v>
          </cell>
          <cell r="BO761">
            <v>3</v>
          </cell>
          <cell r="BP761" t="str">
            <v>FORFAIT</v>
          </cell>
          <cell r="BQ761">
            <v>83</v>
          </cell>
          <cell r="BR761">
            <v>6.3855421686746991</v>
          </cell>
          <cell r="BU761">
            <v>996</v>
          </cell>
          <cell r="BX761" t="str">
            <v>INT</v>
          </cell>
          <cell r="CP761" t="str">
            <v>NON</v>
          </cell>
          <cell r="DT761" t="str">
            <v/>
          </cell>
          <cell r="DX761">
            <v>0</v>
          </cell>
        </row>
        <row r="762">
          <cell r="C762" t="str">
            <v>2E901034</v>
          </cell>
          <cell r="D762" t="str">
            <v>MATERIEL</v>
          </cell>
          <cell r="E762" t="str">
            <v>INACTIF</v>
          </cell>
          <cell r="F762" t="str">
            <v/>
          </cell>
          <cell r="G762" t="str">
            <v/>
          </cell>
          <cell r="H762" t="str">
            <v>LITT</v>
          </cell>
          <cell r="I762" t="str">
            <v>METZ</v>
          </cell>
          <cell r="J762" t="str">
            <v>EST</v>
          </cell>
          <cell r="K762" t="str">
            <v>L59</v>
          </cell>
          <cell r="L762" t="str">
            <v>RENOUVELLEMENT</v>
          </cell>
          <cell r="M762">
            <v>2017</v>
          </cell>
          <cell r="N762" t="str">
            <v>RENOUVELLEMENT</v>
          </cell>
          <cell r="O762" t="str">
            <v>08.DOSSIER CLOT</v>
          </cell>
          <cell r="P762" t="str">
            <v>CHA</v>
          </cell>
          <cell r="R762" t="str">
            <v>TCM</v>
          </cell>
          <cell r="S762" t="str">
            <v>FHG30</v>
          </cell>
          <cell r="T762" t="str">
            <v>GAZ</v>
          </cell>
          <cell r="V762" t="str">
            <v/>
          </cell>
          <cell r="W762" t="str">
            <v/>
          </cell>
          <cell r="X762">
            <v>3</v>
          </cell>
          <cell r="AD762">
            <v>40737</v>
          </cell>
          <cell r="AE762">
            <v>40737</v>
          </cell>
          <cell r="AG762">
            <v>40737</v>
          </cell>
          <cell r="AI762">
            <v>42928</v>
          </cell>
          <cell r="AJ762">
            <v>42917</v>
          </cell>
          <cell r="AK762">
            <v>2017</v>
          </cell>
          <cell r="AL762">
            <v>3</v>
          </cell>
          <cell r="AM762">
            <v>42747</v>
          </cell>
          <cell r="AN762">
            <v>42614</v>
          </cell>
          <cell r="AO762">
            <v>0</v>
          </cell>
          <cell r="AP762">
            <v>42928</v>
          </cell>
          <cell r="AQ762" t="str">
            <v>LLD</v>
          </cell>
          <cell r="AR762" t="str">
            <v>DMR</v>
          </cell>
          <cell r="AS762" t="str">
            <v>DMR</v>
          </cell>
          <cell r="AT762" t="str">
            <v/>
          </cell>
          <cell r="AU762">
            <v>20110801</v>
          </cell>
          <cell r="AV762" t="str">
            <v>NON</v>
          </cell>
          <cell r="AW762" t="str">
            <v>NON</v>
          </cell>
          <cell r="AX762">
            <v>28000</v>
          </cell>
          <cell r="AY762" t="str">
            <v>CTR</v>
          </cell>
          <cell r="AZ762" t="str">
            <v/>
          </cell>
          <cell r="BA762">
            <v>72</v>
          </cell>
          <cell r="BB762" t="str">
            <v>NON</v>
          </cell>
          <cell r="BC762" t="str">
            <v>NON</v>
          </cell>
          <cell r="BD762" t="str">
            <v>OUI</v>
          </cell>
          <cell r="BE762" t="str">
            <v>NON</v>
          </cell>
          <cell r="BF762" t="str">
            <v>NON</v>
          </cell>
          <cell r="BG762">
            <v>530</v>
          </cell>
          <cell r="BH762">
            <v>530</v>
          </cell>
          <cell r="BI762">
            <v>0</v>
          </cell>
          <cell r="BN762">
            <v>530</v>
          </cell>
          <cell r="BO762">
            <v>3</v>
          </cell>
          <cell r="BP762" t="str">
            <v>FORFAIT</v>
          </cell>
          <cell r="BQ762">
            <v>83</v>
          </cell>
          <cell r="BR762">
            <v>6.3855421686746991</v>
          </cell>
          <cell r="BU762">
            <v>996</v>
          </cell>
          <cell r="BX762" t="str">
            <v>INT</v>
          </cell>
          <cell r="CP762" t="str">
            <v>NON</v>
          </cell>
          <cell r="DT762" t="str">
            <v/>
          </cell>
          <cell r="DX762">
            <v>0</v>
          </cell>
        </row>
        <row r="763">
          <cell r="C763" t="str">
            <v>2E901293</v>
          </cell>
          <cell r="D763" t="str">
            <v>MATERIEL</v>
          </cell>
          <cell r="E763" t="str">
            <v>INACTIF</v>
          </cell>
          <cell r="F763" t="str">
            <v/>
          </cell>
          <cell r="G763" t="str">
            <v/>
          </cell>
          <cell r="H763" t="str">
            <v>LITT</v>
          </cell>
          <cell r="I763" t="str">
            <v>METZ</v>
          </cell>
          <cell r="J763" t="str">
            <v>EST</v>
          </cell>
          <cell r="K763" t="str">
            <v>L59</v>
          </cell>
          <cell r="L763" t="str">
            <v>RENOUVELLEMENT</v>
          </cell>
          <cell r="M763">
            <v>2018</v>
          </cell>
          <cell r="N763" t="str">
            <v>RENOUVELLEMENT</v>
          </cell>
          <cell r="O763" t="str">
            <v>08.DOSSIER CLOT</v>
          </cell>
          <cell r="P763" t="str">
            <v>CHA</v>
          </cell>
          <cell r="Q763" t="str">
            <v>FRONTAL TRIPLEX</v>
          </cell>
          <cell r="R763" t="str">
            <v>TCM</v>
          </cell>
          <cell r="S763" t="str">
            <v>FHG30</v>
          </cell>
          <cell r="T763" t="str">
            <v>GAZ</v>
          </cell>
          <cell r="V763" t="str">
            <v>SANS POSITIONNEUR</v>
          </cell>
          <cell r="X763">
            <v>3</v>
          </cell>
          <cell r="AD763">
            <v>41101</v>
          </cell>
          <cell r="AE763">
            <v>41101</v>
          </cell>
          <cell r="AG763">
            <v>41101</v>
          </cell>
          <cell r="AI763">
            <v>43291</v>
          </cell>
          <cell r="AJ763">
            <v>43282</v>
          </cell>
          <cell r="AK763">
            <v>2018</v>
          </cell>
          <cell r="AL763">
            <v>3</v>
          </cell>
          <cell r="AM763">
            <v>43110</v>
          </cell>
          <cell r="AN763">
            <v>42944</v>
          </cell>
          <cell r="AO763">
            <v>0</v>
          </cell>
          <cell r="AP763">
            <v>43293</v>
          </cell>
          <cell r="AQ763" t="str">
            <v>LLD</v>
          </cell>
          <cell r="AR763" t="str">
            <v>DMR</v>
          </cell>
          <cell r="AS763" t="str">
            <v>DMR</v>
          </cell>
          <cell r="AT763" t="str">
            <v/>
          </cell>
          <cell r="AU763" t="str">
            <v>20081001  10026/N0343</v>
          </cell>
          <cell r="AV763" t="str">
            <v>NON</v>
          </cell>
          <cell r="AW763" t="str">
            <v>NON</v>
          </cell>
          <cell r="AX763">
            <v>34495</v>
          </cell>
          <cell r="AY763" t="str">
            <v>CTR</v>
          </cell>
          <cell r="AZ763" t="str">
            <v/>
          </cell>
          <cell r="BA763">
            <v>72</v>
          </cell>
          <cell r="BB763" t="str">
            <v>NON</v>
          </cell>
          <cell r="BC763" t="str">
            <v>NON</v>
          </cell>
          <cell r="BD763" t="str">
            <v>PREVENTIF</v>
          </cell>
          <cell r="BE763" t="str">
            <v>NON</v>
          </cell>
          <cell r="BF763" t="str">
            <v>NON</v>
          </cell>
          <cell r="BG763">
            <v>530</v>
          </cell>
          <cell r="BH763">
            <v>530</v>
          </cell>
          <cell r="BI763">
            <v>0</v>
          </cell>
          <cell r="BN763">
            <v>530</v>
          </cell>
          <cell r="BO763">
            <v>3</v>
          </cell>
          <cell r="BP763" t="str">
            <v>FORFAIT</v>
          </cell>
          <cell r="BQ763">
            <v>83</v>
          </cell>
          <cell r="BR763">
            <v>6.3855421686746991</v>
          </cell>
          <cell r="BU763">
            <v>996</v>
          </cell>
          <cell r="BX763" t="str">
            <v>INT</v>
          </cell>
          <cell r="CP763" t="str">
            <v>NON</v>
          </cell>
          <cell r="DT763" t="str">
            <v/>
          </cell>
          <cell r="DX763">
            <v>0</v>
          </cell>
        </row>
        <row r="764">
          <cell r="C764" t="str">
            <v>H2X393F03981</v>
          </cell>
          <cell r="D764" t="str">
            <v>MATERIEL</v>
          </cell>
          <cell r="E764" t="str">
            <v>INACTIF</v>
          </cell>
          <cell r="F764" t="str">
            <v/>
          </cell>
          <cell r="G764" t="str">
            <v/>
          </cell>
          <cell r="H764" t="str">
            <v>LITT</v>
          </cell>
          <cell r="I764" t="str">
            <v>METZ</v>
          </cell>
          <cell r="J764" t="str">
            <v>EST</v>
          </cell>
          <cell r="K764" t="str">
            <v>L59</v>
          </cell>
          <cell r="L764" t="str">
            <v>RENOUVELLEMENT</v>
          </cell>
          <cell r="M764">
            <v>2017</v>
          </cell>
          <cell r="N764" t="str">
            <v>RENOUVELLEMENT</v>
          </cell>
          <cell r="O764" t="str">
            <v>08.DOSSIER CLOT</v>
          </cell>
          <cell r="P764" t="str">
            <v>CHA</v>
          </cell>
          <cell r="R764" t="str">
            <v>FENWICK</v>
          </cell>
          <cell r="S764" t="str">
            <v>H30T</v>
          </cell>
          <cell r="T764" t="str">
            <v>GAZ</v>
          </cell>
          <cell r="V764" t="str">
            <v/>
          </cell>
          <cell r="W764" t="str">
            <v/>
          </cell>
          <cell r="X764">
            <v>3</v>
          </cell>
          <cell r="AD764">
            <v>42928</v>
          </cell>
          <cell r="AE764">
            <v>42928</v>
          </cell>
          <cell r="AG764">
            <v>42928</v>
          </cell>
          <cell r="AI764">
            <v>43112</v>
          </cell>
          <cell r="AJ764">
            <v>43101</v>
          </cell>
          <cell r="AK764">
            <v>2018</v>
          </cell>
          <cell r="AL764">
            <v>0</v>
          </cell>
          <cell r="AM764">
            <v>43022</v>
          </cell>
          <cell r="AO764">
            <v>0</v>
          </cell>
          <cell r="AP764">
            <v>43111</v>
          </cell>
          <cell r="AQ764" t="str">
            <v>LLD PARC</v>
          </cell>
          <cell r="AR764" t="str">
            <v>FENWICK LINDE</v>
          </cell>
          <cell r="AS764" t="str">
            <v>FENWICK LINDE</v>
          </cell>
          <cell r="AT764" t="str">
            <v>2017LICH21</v>
          </cell>
          <cell r="AU764" t="str">
            <v>1020148063</v>
          </cell>
          <cell r="AV764" t="str">
            <v>NON</v>
          </cell>
          <cell r="AW764" t="str">
            <v>NON</v>
          </cell>
          <cell r="AX764" t="str">
            <v/>
          </cell>
          <cell r="AY764" t="str">
            <v>CTAT</v>
          </cell>
          <cell r="AZ764" t="str">
            <v/>
          </cell>
          <cell r="BA764">
            <v>6</v>
          </cell>
          <cell r="BB764" t="str">
            <v>NON</v>
          </cell>
          <cell r="BC764" t="str">
            <v>OUI</v>
          </cell>
          <cell r="BD764" t="str">
            <v>PREVENTIF ET CURATIF</v>
          </cell>
          <cell r="BE764" t="str">
            <v>NON</v>
          </cell>
          <cell r="BF764" t="str">
            <v>OUI</v>
          </cell>
          <cell r="BG764">
            <v>663.57</v>
          </cell>
          <cell r="BH764">
            <v>663.57</v>
          </cell>
          <cell r="BI764">
            <v>0</v>
          </cell>
          <cell r="BN764">
            <v>939</v>
          </cell>
          <cell r="BO764">
            <v>11</v>
          </cell>
          <cell r="BP764" t="str">
            <v>FORFAIT</v>
          </cell>
          <cell r="BQ764">
            <v>125</v>
          </cell>
          <cell r="BR764">
            <v>5.3085600000000008</v>
          </cell>
          <cell r="BU764">
            <v>1500</v>
          </cell>
          <cell r="BX764" t="str">
            <v>INT</v>
          </cell>
          <cell r="CP764" t="str">
            <v>NON</v>
          </cell>
          <cell r="DT764" t="str">
            <v/>
          </cell>
          <cell r="DX764">
            <v>0</v>
          </cell>
        </row>
        <row r="765">
          <cell r="C765" t="str">
            <v>H2X393H05728</v>
          </cell>
          <cell r="D765" t="str">
            <v>MATERIEL</v>
          </cell>
          <cell r="E765" t="str">
            <v>ACTIF</v>
          </cell>
          <cell r="F765" t="str">
            <v/>
          </cell>
          <cell r="G765" t="str">
            <v/>
          </cell>
          <cell r="H765" t="str">
            <v>LITT</v>
          </cell>
          <cell r="I765" t="str">
            <v>METZ</v>
          </cell>
          <cell r="J765" t="str">
            <v>EST</v>
          </cell>
          <cell r="K765" t="str">
            <v>L59</v>
          </cell>
          <cell r="L765" t="str">
            <v/>
          </cell>
          <cell r="M765" t="str">
            <v/>
          </cell>
          <cell r="O765" t="str">
            <v/>
          </cell>
          <cell r="P765" t="str">
            <v>CHA</v>
          </cell>
          <cell r="Q765" t="str">
            <v>FRONTAL TRIPLEX</v>
          </cell>
          <cell r="R765" t="str">
            <v>FENWICK</v>
          </cell>
          <cell r="S765" t="str">
            <v>H30T</v>
          </cell>
          <cell r="T765" t="str">
            <v>GAZ</v>
          </cell>
          <cell r="V765" t="str">
            <v>POSITIONNEUR</v>
          </cell>
          <cell r="X765">
            <v>3</v>
          </cell>
          <cell r="AD765">
            <v>43132</v>
          </cell>
          <cell r="AE765">
            <v>43111</v>
          </cell>
          <cell r="AG765">
            <v>43132</v>
          </cell>
          <cell r="AI765">
            <v>45688</v>
          </cell>
          <cell r="AJ765">
            <v>45658</v>
          </cell>
          <cell r="AK765">
            <v>2025</v>
          </cell>
          <cell r="AL765">
            <v>3</v>
          </cell>
          <cell r="AM765">
            <v>45506</v>
          </cell>
          <cell r="AO765">
            <v>12</v>
          </cell>
          <cell r="AQ765" t="str">
            <v>LLD</v>
          </cell>
          <cell r="AR765" t="str">
            <v>FENWICK LEASE</v>
          </cell>
          <cell r="AS765" t="str">
            <v>FENWICK LEASE</v>
          </cell>
          <cell r="AT765" t="str">
            <v>2017LICH21</v>
          </cell>
          <cell r="AU765" t="str">
            <v>001488428-00</v>
          </cell>
          <cell r="AV765" t="str">
            <v>OUI</v>
          </cell>
          <cell r="AW765" t="str">
            <v>SIG</v>
          </cell>
          <cell r="AX765">
            <v>70850</v>
          </cell>
          <cell r="AY765" t="str">
            <v>CTR</v>
          </cell>
          <cell r="AZ765" t="str">
            <v/>
          </cell>
          <cell r="BA765">
            <v>84</v>
          </cell>
          <cell r="BB765" t="str">
            <v>NON</v>
          </cell>
          <cell r="BC765" t="str">
            <v>OUI</v>
          </cell>
          <cell r="BD765" t="str">
            <v>PREVENTIF ET CURATIF</v>
          </cell>
          <cell r="BE765" t="str">
            <v>NON</v>
          </cell>
          <cell r="BF765" t="str">
            <v>OUI</v>
          </cell>
          <cell r="BG765">
            <v>606.26</v>
          </cell>
          <cell r="BH765">
            <v>395.75</v>
          </cell>
          <cell r="BI765">
            <v>210.51</v>
          </cell>
          <cell r="BN765">
            <v>606.26</v>
          </cell>
          <cell r="BO765">
            <v>5.32</v>
          </cell>
          <cell r="BP765" t="str">
            <v>FORFAIT</v>
          </cell>
          <cell r="BQ765">
            <v>83</v>
          </cell>
          <cell r="BR765">
            <v>7.3043373493975903</v>
          </cell>
          <cell r="BU765">
            <v>1000</v>
          </cell>
          <cell r="BV765">
            <v>7000</v>
          </cell>
          <cell r="BW765">
            <v>3535</v>
          </cell>
          <cell r="BX765" t="str">
            <v>INT</v>
          </cell>
          <cell r="CP765" t="str">
            <v>RC</v>
          </cell>
          <cell r="DS765">
            <v>44176</v>
          </cell>
          <cell r="DT765">
            <v>44358</v>
          </cell>
          <cell r="DV765">
            <v>101</v>
          </cell>
          <cell r="DW765">
            <v>1212</v>
          </cell>
          <cell r="DX765">
            <v>8484</v>
          </cell>
        </row>
        <row r="766">
          <cell r="C766" t="str">
            <v>H2X393H05728</v>
          </cell>
          <cell r="D766" t="str">
            <v>COMMANDE</v>
          </cell>
          <cell r="E766" t="str">
            <v>INACTIF</v>
          </cell>
          <cell r="F766" t="str">
            <v/>
          </cell>
          <cell r="G766" t="str">
            <v/>
          </cell>
          <cell r="H766" t="str">
            <v>LITT</v>
          </cell>
          <cell r="I766" t="str">
            <v>METZ</v>
          </cell>
          <cell r="J766" t="str">
            <v>EST</v>
          </cell>
          <cell r="K766" t="str">
            <v>L59</v>
          </cell>
          <cell r="L766" t="str">
            <v/>
          </cell>
          <cell r="M766" t="str">
            <v/>
          </cell>
          <cell r="O766" t="str">
            <v/>
          </cell>
          <cell r="P766" t="str">
            <v>CHA</v>
          </cell>
          <cell r="Q766" t="str">
            <v>FRONTAL TRIPLEX</v>
          </cell>
          <cell r="R766" t="str">
            <v>FENWICK</v>
          </cell>
          <cell r="S766" t="str">
            <v>H30T</v>
          </cell>
          <cell r="T766" t="str">
            <v>GAZ</v>
          </cell>
          <cell r="V766" t="str">
            <v>POSITIONNEUR</v>
          </cell>
          <cell r="X766">
            <v>3</v>
          </cell>
          <cell r="AD766">
            <v>42948</v>
          </cell>
          <cell r="AE766">
            <v>43111</v>
          </cell>
          <cell r="AG766">
            <v>42948</v>
          </cell>
          <cell r="AI766">
            <v>45688</v>
          </cell>
          <cell r="AJ766">
            <v>45658</v>
          </cell>
          <cell r="AK766">
            <v>2025</v>
          </cell>
          <cell r="AL766">
            <v>3</v>
          </cell>
          <cell r="AM766">
            <v>45506</v>
          </cell>
          <cell r="AO766">
            <v>12</v>
          </cell>
          <cell r="AQ766" t="str">
            <v>LLD</v>
          </cell>
          <cell r="AR766" t="str">
            <v>FENWICK LEASE</v>
          </cell>
          <cell r="AS766" t="str">
            <v>FENWICK LEASE</v>
          </cell>
          <cell r="AT766" t="str">
            <v>2017LICH21</v>
          </cell>
          <cell r="AU766" t="str">
            <v>001488428-00</v>
          </cell>
          <cell r="AV766" t="str">
            <v>OUI</v>
          </cell>
          <cell r="AW766" t="str">
            <v>SIG</v>
          </cell>
          <cell r="AX766">
            <v>70850</v>
          </cell>
          <cell r="AY766" t="str">
            <v>CTR</v>
          </cell>
          <cell r="AZ766" t="str">
            <v/>
          </cell>
          <cell r="BA766">
            <v>84</v>
          </cell>
          <cell r="BB766" t="str">
            <v>NON</v>
          </cell>
          <cell r="BC766" t="str">
            <v>OUI</v>
          </cell>
          <cell r="BD766" t="str">
            <v>PREVENTIF ET CURATIF</v>
          </cell>
          <cell r="BE766" t="str">
            <v>NON</v>
          </cell>
          <cell r="BF766" t="str">
            <v>OUI</v>
          </cell>
          <cell r="BG766">
            <v>606.26</v>
          </cell>
          <cell r="BH766">
            <v>395.75</v>
          </cell>
          <cell r="BI766">
            <v>210.51</v>
          </cell>
          <cell r="BN766">
            <v>606.26</v>
          </cell>
          <cell r="BO766">
            <v>5.32</v>
          </cell>
          <cell r="BP766" t="str">
            <v>FORFAIT</v>
          </cell>
          <cell r="BQ766">
            <v>83</v>
          </cell>
          <cell r="BR766">
            <v>7.3043373493975903</v>
          </cell>
          <cell r="BU766">
            <v>996</v>
          </cell>
          <cell r="BW766">
            <v>3535</v>
          </cell>
          <cell r="BX766" t="str">
            <v>INT</v>
          </cell>
          <cell r="CP766" t="str">
            <v>NON</v>
          </cell>
          <cell r="DS766">
            <v>44176</v>
          </cell>
          <cell r="DT766">
            <v>44358</v>
          </cell>
          <cell r="DV766">
            <v>101</v>
          </cell>
          <cell r="DW766">
            <v>1212</v>
          </cell>
          <cell r="DX766">
            <v>8484</v>
          </cell>
        </row>
        <row r="767">
          <cell r="C767" t="str">
            <v>H2X393J03090</v>
          </cell>
          <cell r="D767" t="str">
            <v>MATERIEL</v>
          </cell>
          <cell r="E767" t="str">
            <v>ACTIF</v>
          </cell>
          <cell r="F767" t="str">
            <v/>
          </cell>
          <cell r="G767" t="str">
            <v/>
          </cell>
          <cell r="H767" t="str">
            <v>LITT</v>
          </cell>
          <cell r="I767" t="str">
            <v>METZ</v>
          </cell>
          <cell r="J767" t="str">
            <v>EST</v>
          </cell>
          <cell r="K767" t="str">
            <v>L59</v>
          </cell>
          <cell r="L767" t="str">
            <v/>
          </cell>
          <cell r="M767" t="str">
            <v/>
          </cell>
          <cell r="O767" t="str">
            <v/>
          </cell>
          <cell r="P767" t="str">
            <v>CHA</v>
          </cell>
          <cell r="Q767" t="str">
            <v>FRONTAL TRIPLEX</v>
          </cell>
          <cell r="R767" t="str">
            <v>FENWICK</v>
          </cell>
          <cell r="S767" t="str">
            <v>H30T</v>
          </cell>
          <cell r="T767" t="str">
            <v>GAZ</v>
          </cell>
          <cell r="V767" t="str">
            <v>POSITIONNEUR</v>
          </cell>
          <cell r="X767">
            <v>3</v>
          </cell>
          <cell r="AD767">
            <v>43313</v>
          </cell>
          <cell r="AE767">
            <v>43291</v>
          </cell>
          <cell r="AG767">
            <v>43313</v>
          </cell>
          <cell r="AI767">
            <v>45869</v>
          </cell>
          <cell r="AJ767">
            <v>45839</v>
          </cell>
          <cell r="AK767">
            <v>2025</v>
          </cell>
          <cell r="AL767">
            <v>3</v>
          </cell>
          <cell r="AM767">
            <v>45688</v>
          </cell>
          <cell r="AO767">
            <v>12</v>
          </cell>
          <cell r="AQ767" t="str">
            <v>LLD</v>
          </cell>
          <cell r="AR767" t="str">
            <v>FENWICK LEASE</v>
          </cell>
          <cell r="AS767" t="str">
            <v>FENWICK LEASE</v>
          </cell>
          <cell r="AT767" t="str">
            <v>2018LICH23</v>
          </cell>
          <cell r="AU767" t="str">
            <v>001540111-00</v>
          </cell>
          <cell r="AV767" t="str">
            <v>OUI</v>
          </cell>
          <cell r="AW767" t="str">
            <v>SIG</v>
          </cell>
          <cell r="AX767">
            <v>71877</v>
          </cell>
          <cell r="AY767" t="str">
            <v>CTR</v>
          </cell>
          <cell r="AZ767" t="str">
            <v/>
          </cell>
          <cell r="BA767">
            <v>84</v>
          </cell>
          <cell r="BB767" t="str">
            <v>NON</v>
          </cell>
          <cell r="BC767" t="str">
            <v>OUI</v>
          </cell>
          <cell r="BD767" t="str">
            <v>PREVENTIF ET CURATIF</v>
          </cell>
          <cell r="BE767" t="str">
            <v>NON</v>
          </cell>
          <cell r="BF767" t="str">
            <v>OUI</v>
          </cell>
          <cell r="BG767">
            <v>606.26</v>
          </cell>
          <cell r="BH767">
            <v>395.75</v>
          </cell>
          <cell r="BI767">
            <v>210.51</v>
          </cell>
          <cell r="BN767">
            <v>606.26</v>
          </cell>
          <cell r="BO767">
            <v>5.32</v>
          </cell>
          <cell r="BP767" t="str">
            <v>FORFAIT</v>
          </cell>
          <cell r="BQ767">
            <v>83</v>
          </cell>
          <cell r="BR767">
            <v>7.3043373493975903</v>
          </cell>
          <cell r="BU767">
            <v>1000</v>
          </cell>
          <cell r="BV767">
            <v>7000</v>
          </cell>
          <cell r="BW767">
            <v>3285</v>
          </cell>
          <cell r="BX767" t="str">
            <v>INT</v>
          </cell>
          <cell r="CP767" t="str">
            <v>RC</v>
          </cell>
          <cell r="DS767">
            <v>44176</v>
          </cell>
          <cell r="DT767">
            <v>44358</v>
          </cell>
          <cell r="DV767">
            <v>149.31818181818181</v>
          </cell>
          <cell r="DW767">
            <v>1791.8181818181818</v>
          </cell>
          <cell r="DX767">
            <v>12542.727272727272</v>
          </cell>
        </row>
        <row r="768">
          <cell r="C768" t="str">
            <v>H2X393J03090</v>
          </cell>
          <cell r="D768" t="str">
            <v>COMMANDE</v>
          </cell>
          <cell r="E768" t="str">
            <v>INACTIF</v>
          </cell>
          <cell r="F768" t="str">
            <v/>
          </cell>
          <cell r="G768" t="str">
            <v/>
          </cell>
          <cell r="H768" t="str">
            <v>LITT</v>
          </cell>
          <cell r="I768" t="str">
            <v>METZ</v>
          </cell>
          <cell r="J768" t="str">
            <v>EST</v>
          </cell>
          <cell r="K768" t="str">
            <v>L59</v>
          </cell>
          <cell r="L768" t="str">
            <v/>
          </cell>
          <cell r="M768" t="str">
            <v/>
          </cell>
          <cell r="O768" t="str">
            <v/>
          </cell>
          <cell r="P768" t="str">
            <v>CHA</v>
          </cell>
          <cell r="Q768" t="str">
            <v>FRONTAL TRIPLEX</v>
          </cell>
          <cell r="R768" t="str">
            <v>FENWICK</v>
          </cell>
          <cell r="S768" t="str">
            <v>H30T</v>
          </cell>
          <cell r="T768" t="str">
            <v>GAZ</v>
          </cell>
          <cell r="V768" t="str">
            <v>POSITIONNEUR</v>
          </cell>
          <cell r="X768">
            <v>3</v>
          </cell>
          <cell r="AD768">
            <v>43181</v>
          </cell>
          <cell r="AE768">
            <v>43297</v>
          </cell>
          <cell r="AG768">
            <v>43181</v>
          </cell>
          <cell r="AI768">
            <v>45869</v>
          </cell>
          <cell r="AJ768">
            <v>45839</v>
          </cell>
          <cell r="AK768">
            <v>2025</v>
          </cell>
          <cell r="AL768">
            <v>3</v>
          </cell>
          <cell r="AM768">
            <v>45688</v>
          </cell>
          <cell r="AO768">
            <v>12</v>
          </cell>
          <cell r="AQ768" t="str">
            <v>LLD</v>
          </cell>
          <cell r="AR768" t="str">
            <v>FENWICK LEASE</v>
          </cell>
          <cell r="AS768" t="str">
            <v>FENWICK LEASE</v>
          </cell>
          <cell r="AT768" t="str">
            <v>2018LICH23</v>
          </cell>
          <cell r="AU768" t="str">
            <v>001540111-00</v>
          </cell>
          <cell r="AV768" t="str">
            <v>OUI</v>
          </cell>
          <cell r="AW768" t="str">
            <v>SIG</v>
          </cell>
          <cell r="AX768">
            <v>71877</v>
          </cell>
          <cell r="AY768" t="str">
            <v>CTR</v>
          </cell>
          <cell r="AZ768" t="str">
            <v/>
          </cell>
          <cell r="BA768">
            <v>84</v>
          </cell>
          <cell r="BB768" t="str">
            <v>NON</v>
          </cell>
          <cell r="BC768" t="str">
            <v>OUI</v>
          </cell>
          <cell r="BD768" t="str">
            <v>PREVENTIF ET CURATIF</v>
          </cell>
          <cell r="BE768" t="str">
            <v>NON</v>
          </cell>
          <cell r="BF768" t="str">
            <v>OUI</v>
          </cell>
          <cell r="BG768">
            <v>606.26</v>
          </cell>
          <cell r="BH768">
            <v>395.75</v>
          </cell>
          <cell r="BI768">
            <v>210.51</v>
          </cell>
          <cell r="BN768">
            <v>606.26</v>
          </cell>
          <cell r="BO768">
            <v>5.32</v>
          </cell>
          <cell r="BP768" t="str">
            <v>FORFAIT</v>
          </cell>
          <cell r="BQ768">
            <v>83</v>
          </cell>
          <cell r="BR768">
            <v>7.3043373493975903</v>
          </cell>
          <cell r="BU768">
            <v>996</v>
          </cell>
          <cell r="BW768">
            <v>3285</v>
          </cell>
          <cell r="BX768" t="str">
            <v>INT</v>
          </cell>
          <cell r="CP768" t="str">
            <v>NON</v>
          </cell>
          <cell r="DS768">
            <v>44176</v>
          </cell>
          <cell r="DT768">
            <v>44358</v>
          </cell>
          <cell r="DV768">
            <v>149.31818181818181</v>
          </cell>
          <cell r="DW768">
            <v>1791.8181818181818</v>
          </cell>
          <cell r="DX768">
            <v>12542.727272727272</v>
          </cell>
        </row>
        <row r="769">
          <cell r="C769" t="str">
            <v>H2X393J03324</v>
          </cell>
          <cell r="D769" t="str">
            <v>MATERIEL</v>
          </cell>
          <cell r="E769" t="str">
            <v>INACTIF</v>
          </cell>
          <cell r="F769" t="str">
            <v/>
          </cell>
          <cell r="G769" t="str">
            <v/>
          </cell>
          <cell r="H769" t="str">
            <v>LITT</v>
          </cell>
          <cell r="I769" t="str">
            <v>METZ</v>
          </cell>
          <cell r="J769" t="str">
            <v>EST</v>
          </cell>
          <cell r="K769" t="str">
            <v>L59</v>
          </cell>
          <cell r="L769" t="str">
            <v/>
          </cell>
          <cell r="M769" t="str">
            <v/>
          </cell>
          <cell r="O769" t="str">
            <v/>
          </cell>
          <cell r="P769" t="str">
            <v>CHA</v>
          </cell>
          <cell r="Q769" t="str">
            <v>FRONTAL TRIPLEX</v>
          </cell>
          <cell r="R769" t="str">
            <v>FENWICK</v>
          </cell>
          <cell r="S769" t="str">
            <v>H35T</v>
          </cell>
          <cell r="T769" t="str">
            <v>GAZ</v>
          </cell>
          <cell r="V769" t="str">
            <v>POSITIONNEUR</v>
          </cell>
          <cell r="X769">
            <v>3</v>
          </cell>
          <cell r="AD769">
            <v>43454</v>
          </cell>
          <cell r="AE769">
            <v>43454</v>
          </cell>
          <cell r="AG769">
            <v>43454</v>
          </cell>
          <cell r="AI769">
            <v>43481</v>
          </cell>
          <cell r="AJ769">
            <v>43466</v>
          </cell>
          <cell r="AK769">
            <v>2019</v>
          </cell>
          <cell r="AL769">
            <v>0</v>
          </cell>
          <cell r="AM769">
            <v>43391</v>
          </cell>
          <cell r="AO769">
            <v>12</v>
          </cell>
          <cell r="AP769">
            <v>43481</v>
          </cell>
          <cell r="AQ769" t="str">
            <v>LLD PARC</v>
          </cell>
          <cell r="AR769" t="str">
            <v>FENWICK LINDE METZ</v>
          </cell>
          <cell r="AS769" t="str">
            <v>FENWICK LEASE</v>
          </cell>
          <cell r="AT769" t="str">
            <v>2018LICH48</v>
          </cell>
          <cell r="AU769">
            <v>1020172572</v>
          </cell>
          <cell r="AV769" t="str">
            <v>NON</v>
          </cell>
          <cell r="AW769" t="str">
            <v>SIG</v>
          </cell>
          <cell r="AX769">
            <v>62985</v>
          </cell>
          <cell r="AY769" t="str">
            <v>CTAT</v>
          </cell>
          <cell r="AZ769" t="str">
            <v/>
          </cell>
          <cell r="BA769">
            <v>2</v>
          </cell>
          <cell r="BB769" t="str">
            <v>NON</v>
          </cell>
          <cell r="BC769" t="str">
            <v>OUI</v>
          </cell>
          <cell r="BD769" t="str">
            <v>PREVENTIF ET CURATIF</v>
          </cell>
          <cell r="BE769" t="str">
            <v>NON</v>
          </cell>
          <cell r="BF769" t="str">
            <v>OUI</v>
          </cell>
          <cell r="BG769">
            <v>606.26</v>
          </cell>
          <cell r="BH769">
            <v>395.75</v>
          </cell>
          <cell r="BI769">
            <v>210.51</v>
          </cell>
          <cell r="BN769">
            <v>606.26</v>
          </cell>
          <cell r="BO769">
            <v>5.32</v>
          </cell>
          <cell r="BP769" t="str">
            <v>FORFAIT</v>
          </cell>
          <cell r="BQ769">
            <v>83</v>
          </cell>
          <cell r="BR769">
            <v>7.3043373493975903</v>
          </cell>
          <cell r="BU769">
            <v>996</v>
          </cell>
          <cell r="BX769" t="str">
            <v>INT</v>
          </cell>
          <cell r="CP769" t="str">
            <v>SUPP</v>
          </cell>
          <cell r="DT769" t="str">
            <v/>
          </cell>
          <cell r="DX769">
            <v>0</v>
          </cell>
        </row>
        <row r="770">
          <cell r="C770" t="str">
            <v>H2X393J06218</v>
          </cell>
          <cell r="D770" t="str">
            <v>MATERIEL</v>
          </cell>
          <cell r="E770" t="str">
            <v>ACTIF</v>
          </cell>
          <cell r="F770" t="str">
            <v/>
          </cell>
          <cell r="G770" t="str">
            <v/>
          </cell>
          <cell r="H770" t="str">
            <v>LITT</v>
          </cell>
          <cell r="I770" t="str">
            <v>METZ</v>
          </cell>
          <cell r="J770" t="str">
            <v>EST</v>
          </cell>
          <cell r="K770" t="str">
            <v>L59</v>
          </cell>
          <cell r="L770" t="str">
            <v/>
          </cell>
          <cell r="M770" t="str">
            <v/>
          </cell>
          <cell r="O770" t="str">
            <v/>
          </cell>
          <cell r="P770" t="str">
            <v>CHA</v>
          </cell>
          <cell r="Q770" t="str">
            <v>FRONTAL TRIPLEX</v>
          </cell>
          <cell r="R770" t="str">
            <v>FENWICK</v>
          </cell>
          <cell r="S770" t="str">
            <v>H30T</v>
          </cell>
          <cell r="T770" t="str">
            <v>GAZ</v>
          </cell>
          <cell r="V770" t="str">
            <v>POSITIONNEUR</v>
          </cell>
          <cell r="X770">
            <v>3</v>
          </cell>
          <cell r="AD770">
            <v>43497</v>
          </cell>
          <cell r="AE770">
            <v>43480</v>
          </cell>
          <cell r="AG770">
            <v>43497</v>
          </cell>
          <cell r="AI770">
            <v>46053</v>
          </cell>
          <cell r="AJ770">
            <v>46023</v>
          </cell>
          <cell r="AK770">
            <v>2026</v>
          </cell>
          <cell r="AL770">
            <v>3</v>
          </cell>
          <cell r="AM770">
            <v>45871</v>
          </cell>
          <cell r="AO770">
            <v>12</v>
          </cell>
          <cell r="AQ770" t="str">
            <v>LLD</v>
          </cell>
          <cell r="AR770" t="str">
            <v>FENWICK LEASE</v>
          </cell>
          <cell r="AS770" t="str">
            <v>FENWICK LEASE</v>
          </cell>
          <cell r="AT770" t="str">
            <v>2018LICH48</v>
          </cell>
          <cell r="AU770" t="str">
            <v>001575759-00</v>
          </cell>
          <cell r="AV770" t="str">
            <v>OUI</v>
          </cell>
          <cell r="AW770" t="str">
            <v>SIG</v>
          </cell>
          <cell r="AX770">
            <v>71877</v>
          </cell>
          <cell r="AY770" t="str">
            <v>CTR</v>
          </cell>
          <cell r="AZ770" t="str">
            <v/>
          </cell>
          <cell r="BA770">
            <v>84</v>
          </cell>
          <cell r="BB770" t="str">
            <v>NON</v>
          </cell>
          <cell r="BC770" t="str">
            <v>OUI</v>
          </cell>
          <cell r="BD770" t="str">
            <v>PREVENTIF ET CURATIF</v>
          </cell>
          <cell r="BE770" t="str">
            <v>NON</v>
          </cell>
          <cell r="BF770" t="str">
            <v>OUI</v>
          </cell>
          <cell r="BG770">
            <v>606.26</v>
          </cell>
          <cell r="BH770">
            <v>395.75</v>
          </cell>
          <cell r="BI770">
            <v>210.51</v>
          </cell>
          <cell r="BN770">
            <v>606.26</v>
          </cell>
          <cell r="BO770">
            <v>5.32</v>
          </cell>
          <cell r="BP770" t="str">
            <v>FORFAIT</v>
          </cell>
          <cell r="BQ770">
            <v>83</v>
          </cell>
          <cell r="BR770">
            <v>7.3043373493975903</v>
          </cell>
          <cell r="BU770">
            <v>1000</v>
          </cell>
          <cell r="BV770">
            <v>7000</v>
          </cell>
          <cell r="BW770">
            <v>1838</v>
          </cell>
          <cell r="BX770" t="str">
            <v>INT</v>
          </cell>
          <cell r="CP770" t="str">
            <v>RC</v>
          </cell>
          <cell r="DS770">
            <v>44176</v>
          </cell>
          <cell r="DT770">
            <v>44358</v>
          </cell>
          <cell r="DV770">
            <v>83.545454545454547</v>
          </cell>
          <cell r="DW770">
            <v>1002.5454545454545</v>
          </cell>
          <cell r="DX770">
            <v>7017.818181818182</v>
          </cell>
        </row>
        <row r="771">
          <cell r="C771" t="str">
            <v>H2X393J06218</v>
          </cell>
          <cell r="D771" t="str">
            <v>COMMANDE</v>
          </cell>
          <cell r="E771" t="str">
            <v>INACTIF</v>
          </cell>
          <cell r="F771" t="str">
            <v/>
          </cell>
          <cell r="G771" t="str">
            <v/>
          </cell>
          <cell r="H771" t="str">
            <v>LITT</v>
          </cell>
          <cell r="I771" t="str">
            <v>METZ</v>
          </cell>
          <cell r="J771" t="str">
            <v>EST</v>
          </cell>
          <cell r="K771" t="str">
            <v>l59</v>
          </cell>
          <cell r="L771" t="str">
            <v/>
          </cell>
          <cell r="M771" t="str">
            <v/>
          </cell>
          <cell r="O771" t="str">
            <v/>
          </cell>
          <cell r="P771" t="str">
            <v>CHA</v>
          </cell>
          <cell r="Q771" t="str">
            <v>FRONTAL TRIPLEX</v>
          </cell>
          <cell r="R771" t="str">
            <v>FENWICK</v>
          </cell>
          <cell r="S771" t="str">
            <v>H30T</v>
          </cell>
          <cell r="T771" t="str">
            <v>GAZ</v>
          </cell>
          <cell r="V771" t="str">
            <v>POSITIONNEUR</v>
          </cell>
          <cell r="X771">
            <v>3</v>
          </cell>
          <cell r="AD771">
            <v>43353</v>
          </cell>
          <cell r="AE771">
            <v>43472</v>
          </cell>
          <cell r="AG771">
            <v>43353</v>
          </cell>
          <cell r="AL771">
            <v>3</v>
          </cell>
          <cell r="AM771" t="str">
            <v/>
          </cell>
          <cell r="AO771">
            <v>12</v>
          </cell>
          <cell r="AQ771" t="str">
            <v>LLD</v>
          </cell>
          <cell r="AR771" t="str">
            <v>FENWICK LEASE</v>
          </cell>
          <cell r="AS771" t="str">
            <v>FENWICK LEASE</v>
          </cell>
          <cell r="AT771" t="str">
            <v>2018LICH48</v>
          </cell>
          <cell r="AU771" t="str">
            <v>001575759-00</v>
          </cell>
          <cell r="AV771" t="str">
            <v>OUI</v>
          </cell>
          <cell r="AW771" t="str">
            <v>SIG</v>
          </cell>
          <cell r="AX771">
            <v>71877</v>
          </cell>
          <cell r="AY771" t="str">
            <v>CTR</v>
          </cell>
          <cell r="AZ771" t="str">
            <v/>
          </cell>
          <cell r="BA771">
            <v>84</v>
          </cell>
          <cell r="BB771" t="str">
            <v>NON</v>
          </cell>
          <cell r="BC771" t="str">
            <v>OUI</v>
          </cell>
          <cell r="BD771" t="str">
            <v>PREVENTIF ET CURATIF</v>
          </cell>
          <cell r="BE771" t="str">
            <v>NON</v>
          </cell>
          <cell r="BF771" t="str">
            <v>OUI</v>
          </cell>
          <cell r="BG771">
            <v>606.26</v>
          </cell>
          <cell r="BH771">
            <v>395.75</v>
          </cell>
          <cell r="BI771">
            <v>210.51</v>
          </cell>
          <cell r="BN771">
            <v>606.26</v>
          </cell>
          <cell r="BO771">
            <v>5.32</v>
          </cell>
          <cell r="BP771" t="str">
            <v>FORFAIT</v>
          </cell>
          <cell r="BQ771">
            <v>83</v>
          </cell>
          <cell r="BR771">
            <v>7.3043373493975903</v>
          </cell>
          <cell r="BU771">
            <v>996</v>
          </cell>
          <cell r="BW771">
            <v>1838</v>
          </cell>
          <cell r="BX771" t="str">
            <v>INT</v>
          </cell>
          <cell r="CP771" t="str">
            <v>NON</v>
          </cell>
          <cell r="DS771">
            <v>44176</v>
          </cell>
          <cell r="DT771">
            <v>44358</v>
          </cell>
          <cell r="DV771">
            <v>83.545454545454547</v>
          </cell>
          <cell r="DW771">
            <v>1002.5454545454545</v>
          </cell>
          <cell r="DX771">
            <v>7017.818181818182</v>
          </cell>
        </row>
        <row r="772">
          <cell r="C772" t="str">
            <v>HF0310334</v>
          </cell>
          <cell r="D772" t="str">
            <v>MATERIEL</v>
          </cell>
          <cell r="E772" t="str">
            <v>INACTIF</v>
          </cell>
          <cell r="F772" t="str">
            <v/>
          </cell>
          <cell r="G772" t="str">
            <v/>
          </cell>
          <cell r="H772" t="str">
            <v>LITT</v>
          </cell>
          <cell r="I772" t="str">
            <v>METZ</v>
          </cell>
          <cell r="J772" t="str">
            <v>EST</v>
          </cell>
          <cell r="K772" t="str">
            <v>L59</v>
          </cell>
          <cell r="L772" t="str">
            <v/>
          </cell>
          <cell r="M772" t="str">
            <v/>
          </cell>
          <cell r="O772" t="str">
            <v/>
          </cell>
          <cell r="P772" t="str">
            <v>CHA</v>
          </cell>
          <cell r="R772" t="str">
            <v>HYUNDAI</v>
          </cell>
          <cell r="S772" t="str">
            <v>30L7</v>
          </cell>
          <cell r="T772" t="str">
            <v>GAZ</v>
          </cell>
          <cell r="V772" t="str">
            <v/>
          </cell>
          <cell r="W772" t="str">
            <v/>
          </cell>
          <cell r="X772">
            <v>0</v>
          </cell>
          <cell r="AD772">
            <v>37012</v>
          </cell>
          <cell r="AE772">
            <v>37012</v>
          </cell>
          <cell r="AG772">
            <v>37012</v>
          </cell>
          <cell r="AI772">
            <v>41802</v>
          </cell>
          <cell r="AJ772">
            <v>41791</v>
          </cell>
          <cell r="AK772">
            <v>2014</v>
          </cell>
          <cell r="AL772" t="str">
            <v/>
          </cell>
          <cell r="AM772">
            <v>41712</v>
          </cell>
          <cell r="AN772">
            <v>41709</v>
          </cell>
          <cell r="AO772" t="str">
            <v/>
          </cell>
          <cell r="AP772">
            <v>38539</v>
          </cell>
          <cell r="AQ772" t="str">
            <v>LLD</v>
          </cell>
          <cell r="AR772" t="str">
            <v>DMR</v>
          </cell>
          <cell r="AS772" t="str">
            <v>DMR</v>
          </cell>
          <cell r="AT772" t="str">
            <v/>
          </cell>
          <cell r="AU772" t="str">
            <v>10026/N0334</v>
          </cell>
          <cell r="AV772" t="str">
            <v/>
          </cell>
          <cell r="AW772" t="str">
            <v/>
          </cell>
          <cell r="AX772">
            <v>24800</v>
          </cell>
          <cell r="AY772" t="str">
            <v>CTR</v>
          </cell>
          <cell r="AZ772" t="str">
            <v/>
          </cell>
          <cell r="BA772">
            <v>72</v>
          </cell>
          <cell r="BB772" t="str">
            <v>NON</v>
          </cell>
          <cell r="BC772" t="str">
            <v/>
          </cell>
          <cell r="BD772" t="str">
            <v/>
          </cell>
          <cell r="BE772" t="str">
            <v/>
          </cell>
          <cell r="BF772" t="str">
            <v>NON</v>
          </cell>
          <cell r="BG772">
            <v>530</v>
          </cell>
          <cell r="BH772">
            <v>530</v>
          </cell>
          <cell r="BI772">
            <v>0</v>
          </cell>
          <cell r="BN772">
            <v>0</v>
          </cell>
          <cell r="BO772">
            <v>0</v>
          </cell>
          <cell r="BP772" t="str">
            <v>FORFAIT</v>
          </cell>
          <cell r="BQ772">
            <v>83</v>
          </cell>
          <cell r="BR772">
            <v>6.3855421686746991</v>
          </cell>
          <cell r="BU772">
            <v>996</v>
          </cell>
          <cell r="BX772" t="str">
            <v>INT</v>
          </cell>
          <cell r="CP772" t="str">
            <v>NON</v>
          </cell>
          <cell r="DT772" t="str">
            <v/>
          </cell>
          <cell r="DX772">
            <v>0</v>
          </cell>
        </row>
        <row r="773">
          <cell r="C773" t="str">
            <v>HF0310538</v>
          </cell>
          <cell r="D773" t="str">
            <v>MATERIEL</v>
          </cell>
          <cell r="E773" t="str">
            <v>INACTIF</v>
          </cell>
          <cell r="F773" t="str">
            <v/>
          </cell>
          <cell r="G773" t="str">
            <v/>
          </cell>
          <cell r="H773" t="str">
            <v>LITT</v>
          </cell>
          <cell r="I773" t="str">
            <v>METZ</v>
          </cell>
          <cell r="J773" t="str">
            <v>EST</v>
          </cell>
          <cell r="K773" t="str">
            <v>L59</v>
          </cell>
          <cell r="L773" t="str">
            <v/>
          </cell>
          <cell r="M773" t="str">
            <v/>
          </cell>
          <cell r="O773" t="str">
            <v/>
          </cell>
          <cell r="P773" t="str">
            <v>CHA</v>
          </cell>
          <cell r="R773" t="str">
            <v>HYUNDAI</v>
          </cell>
          <cell r="S773" t="str">
            <v>30L7</v>
          </cell>
          <cell r="T773" t="str">
            <v>GAZ</v>
          </cell>
          <cell r="V773" t="str">
            <v/>
          </cell>
          <cell r="W773" t="str">
            <v/>
          </cell>
          <cell r="X773">
            <v>0</v>
          </cell>
          <cell r="AD773">
            <v>37014</v>
          </cell>
          <cell r="AE773">
            <v>37014</v>
          </cell>
          <cell r="AG773">
            <v>37014</v>
          </cell>
          <cell r="AI773">
            <v>42066</v>
          </cell>
          <cell r="AJ773">
            <v>42064</v>
          </cell>
          <cell r="AK773">
            <v>2015</v>
          </cell>
          <cell r="AL773" t="str">
            <v/>
          </cell>
          <cell r="AM773">
            <v>41976</v>
          </cell>
          <cell r="AN773">
            <v>41976</v>
          </cell>
          <cell r="AO773" t="str">
            <v/>
          </cell>
          <cell r="AP773">
            <v>38539</v>
          </cell>
          <cell r="AQ773" t="str">
            <v>LLD</v>
          </cell>
          <cell r="AR773" t="str">
            <v>DMR</v>
          </cell>
          <cell r="AS773" t="str">
            <v>DMR</v>
          </cell>
          <cell r="AT773" t="str">
            <v/>
          </cell>
          <cell r="AU773" t="str">
            <v>10026/N0343</v>
          </cell>
          <cell r="AV773" t="str">
            <v/>
          </cell>
          <cell r="AW773" t="str">
            <v/>
          </cell>
          <cell r="AX773">
            <v>24800</v>
          </cell>
          <cell r="AY773" t="str">
            <v>CTR</v>
          </cell>
          <cell r="AZ773" t="str">
            <v/>
          </cell>
          <cell r="BA773">
            <v>72</v>
          </cell>
          <cell r="BB773" t="str">
            <v>NON</v>
          </cell>
          <cell r="BC773" t="str">
            <v/>
          </cell>
          <cell r="BD773" t="str">
            <v/>
          </cell>
          <cell r="BE773" t="str">
            <v/>
          </cell>
          <cell r="BF773" t="str">
            <v>NON</v>
          </cell>
          <cell r="BG773">
            <v>530</v>
          </cell>
          <cell r="BH773">
            <v>530</v>
          </cell>
          <cell r="BI773">
            <v>0</v>
          </cell>
          <cell r="BN773">
            <v>0</v>
          </cell>
          <cell r="BO773">
            <v>0</v>
          </cell>
          <cell r="BP773" t="str">
            <v>FORFAIT</v>
          </cell>
          <cell r="BQ773">
            <v>83</v>
          </cell>
          <cell r="BR773">
            <v>6.3855421686746991</v>
          </cell>
          <cell r="BU773">
            <v>996</v>
          </cell>
          <cell r="BX773" t="str">
            <v>INT</v>
          </cell>
          <cell r="CP773" t="str">
            <v>NON</v>
          </cell>
          <cell r="DT773" t="str">
            <v/>
          </cell>
          <cell r="DX773">
            <v>0</v>
          </cell>
        </row>
        <row r="774">
          <cell r="C774" t="str">
            <v>HF3010343</v>
          </cell>
          <cell r="D774" t="str">
            <v>MATERIEL</v>
          </cell>
          <cell r="E774" t="str">
            <v>INACTIF</v>
          </cell>
          <cell r="F774" t="str">
            <v/>
          </cell>
          <cell r="G774" t="str">
            <v/>
          </cell>
          <cell r="H774" t="str">
            <v>LITT</v>
          </cell>
          <cell r="I774" t="str">
            <v>METZ</v>
          </cell>
          <cell r="J774" t="str">
            <v>EST</v>
          </cell>
          <cell r="K774" t="str">
            <v>L59</v>
          </cell>
          <cell r="L774" t="str">
            <v/>
          </cell>
          <cell r="M774" t="str">
            <v/>
          </cell>
          <cell r="O774" t="str">
            <v/>
          </cell>
          <cell r="P774" t="str">
            <v>CHA</v>
          </cell>
          <cell r="R774" t="str">
            <v>HYUNDAI</v>
          </cell>
          <cell r="S774" t="str">
            <v>H30L7</v>
          </cell>
          <cell r="T774" t="str">
            <v>GAZ</v>
          </cell>
          <cell r="V774" t="str">
            <v/>
          </cell>
          <cell r="W774" t="str">
            <v/>
          </cell>
          <cell r="X774">
            <v>3</v>
          </cell>
          <cell r="AD774">
            <v>39630</v>
          </cell>
          <cell r="AE774">
            <v>39630</v>
          </cell>
          <cell r="AG774">
            <v>39630</v>
          </cell>
          <cell r="AI774">
            <v>41820</v>
          </cell>
          <cell r="AJ774">
            <v>41791</v>
          </cell>
          <cell r="AK774">
            <v>2014</v>
          </cell>
          <cell r="AL774" t="str">
            <v/>
          </cell>
          <cell r="AM774">
            <v>41730</v>
          </cell>
          <cell r="AN774">
            <v>41727</v>
          </cell>
          <cell r="AO774" t="str">
            <v/>
          </cell>
          <cell r="AP774">
            <v>38539</v>
          </cell>
          <cell r="AQ774" t="str">
            <v>LLD</v>
          </cell>
          <cell r="AR774" t="str">
            <v>DMR</v>
          </cell>
          <cell r="AS774" t="str">
            <v>DMR</v>
          </cell>
          <cell r="AT774" t="str">
            <v/>
          </cell>
          <cell r="AU774" t="str">
            <v>20081001  10026/N0343</v>
          </cell>
          <cell r="AV774" t="str">
            <v/>
          </cell>
          <cell r="AW774" t="str">
            <v/>
          </cell>
          <cell r="AY774" t="str">
            <v>CTR</v>
          </cell>
          <cell r="AZ774" t="str">
            <v/>
          </cell>
          <cell r="BA774">
            <v>72</v>
          </cell>
          <cell r="BB774" t="str">
            <v>NON</v>
          </cell>
          <cell r="BC774" t="str">
            <v/>
          </cell>
          <cell r="BD774" t="str">
            <v/>
          </cell>
          <cell r="BE774" t="str">
            <v/>
          </cell>
          <cell r="BF774" t="str">
            <v>NON</v>
          </cell>
          <cell r="BG774">
            <v>530</v>
          </cell>
          <cell r="BH774">
            <v>530</v>
          </cell>
          <cell r="BI774">
            <v>0</v>
          </cell>
          <cell r="BN774">
            <v>0</v>
          </cell>
          <cell r="BO774">
            <v>0</v>
          </cell>
          <cell r="BP774" t="str">
            <v>FORFAIT</v>
          </cell>
          <cell r="BQ774">
            <v>83</v>
          </cell>
          <cell r="BR774">
            <v>6.3855421686746991</v>
          </cell>
          <cell r="BU774">
            <v>996</v>
          </cell>
          <cell r="BX774" t="str">
            <v>INT</v>
          </cell>
          <cell r="CP774" t="str">
            <v>NON</v>
          </cell>
          <cell r="DT774" t="str">
            <v/>
          </cell>
          <cell r="DX774">
            <v>0</v>
          </cell>
        </row>
        <row r="775">
          <cell r="C775">
            <v>53443</v>
          </cell>
          <cell r="D775" t="str">
            <v>MATERIEL</v>
          </cell>
          <cell r="E775" t="str">
            <v>ACTIF</v>
          </cell>
          <cell r="H775" t="str">
            <v>LITT</v>
          </cell>
          <cell r="I775" t="str">
            <v>METZ</v>
          </cell>
          <cell r="J775" t="str">
            <v>EST</v>
          </cell>
          <cell r="K775" t="str">
            <v>L59</v>
          </cell>
          <cell r="P775" t="str">
            <v>BAL</v>
          </cell>
          <cell r="Q775" t="str">
            <v>BALEAD130R</v>
          </cell>
          <cell r="R775" t="str">
            <v>LOIRE OCEAN MANUTENTION</v>
          </cell>
          <cell r="S775" t="str">
            <v>LEADERCLEAN</v>
          </cell>
          <cell r="T775" t="str">
            <v>ELECTRIQUE</v>
          </cell>
          <cell r="AD775">
            <v>44102</v>
          </cell>
          <cell r="AE775">
            <v>44148</v>
          </cell>
          <cell r="AF775">
            <v>44153</v>
          </cell>
          <cell r="AG775">
            <v>44153</v>
          </cell>
          <cell r="AI775">
            <v>45979</v>
          </cell>
          <cell r="AJ775">
            <v>45962</v>
          </cell>
          <cell r="AK775">
            <v>2025</v>
          </cell>
          <cell r="AL775">
            <v>3</v>
          </cell>
          <cell r="AM775">
            <v>45797</v>
          </cell>
          <cell r="AQ775" t="str">
            <v>LLD</v>
          </cell>
          <cell r="AR775" t="str">
            <v>LOIRE OCEAN MANUTENTION</v>
          </cell>
          <cell r="AS775" t="str">
            <v>LOIRE OCEAN MANUTENTION</v>
          </cell>
          <cell r="AU775" t="str">
            <v>MJ00006384</v>
          </cell>
          <cell r="AV775" t="str">
            <v>NON</v>
          </cell>
          <cell r="AX775">
            <v>8414</v>
          </cell>
          <cell r="AY775" t="str">
            <v>CTR</v>
          </cell>
          <cell r="BA775">
            <v>60</v>
          </cell>
          <cell r="BB775" t="str">
            <v>NON</v>
          </cell>
          <cell r="BC775" t="str">
            <v>NON</v>
          </cell>
          <cell r="BD775" t="str">
            <v>NON</v>
          </cell>
          <cell r="BE775" t="str">
            <v>NON</v>
          </cell>
          <cell r="BF775" t="str">
            <v>NON</v>
          </cell>
          <cell r="BG775">
            <v>162</v>
          </cell>
          <cell r="BH775">
            <v>162</v>
          </cell>
          <cell r="BW775">
            <v>0</v>
          </cell>
          <cell r="CP775" t="str">
            <v>NON</v>
          </cell>
          <cell r="DT775" t="str">
            <v/>
          </cell>
          <cell r="DX775">
            <v>0</v>
          </cell>
        </row>
        <row r="776">
          <cell r="C776" t="str">
            <v>H2X392E01562</v>
          </cell>
          <cell r="D776" t="str">
            <v>MATERIEL</v>
          </cell>
          <cell r="E776" t="str">
            <v>INACTIF</v>
          </cell>
          <cell r="F776" t="str">
            <v/>
          </cell>
          <cell r="G776" t="str">
            <v>Transfert à prévoir vers 07/2018 vers Argenteuil ++nous attendons que les DR se mettent d'accord - TOUJOURS  DE RETOUR ARRET DE L'ACTION - le 18/12/18 finalement reprise de la mutation sur LI-Toulouse au 21/12/18</v>
          </cell>
          <cell r="H776" t="str">
            <v>LITT</v>
          </cell>
          <cell r="I776" t="str">
            <v>MONTPELLIER</v>
          </cell>
          <cell r="J776" t="str">
            <v>SUD EST</v>
          </cell>
          <cell r="K776" t="str">
            <v>L9Y</v>
          </cell>
          <cell r="L776" t="str">
            <v>TRANSFERT</v>
          </cell>
          <cell r="M776">
            <v>2018</v>
          </cell>
          <cell r="N776" t="str">
            <v>TRANSFERT</v>
          </cell>
          <cell r="O776" t="str">
            <v>08.DOSSIER CLOT</v>
          </cell>
          <cell r="P776" t="str">
            <v>CHA</v>
          </cell>
          <cell r="Q776" t="str">
            <v>FRONTAL TRIPLEX</v>
          </cell>
          <cell r="R776" t="str">
            <v>FENWICK</v>
          </cell>
          <cell r="S776" t="str">
            <v>H25T</v>
          </cell>
          <cell r="T776" t="str">
            <v>GAZ</v>
          </cell>
          <cell r="V776" t="str">
            <v>SANS POSITIONNEUR</v>
          </cell>
          <cell r="X776">
            <v>2.5</v>
          </cell>
          <cell r="AD776">
            <v>41913</v>
          </cell>
          <cell r="AE776">
            <v>41893</v>
          </cell>
          <cell r="AG776">
            <v>41913</v>
          </cell>
          <cell r="AI776">
            <v>43465</v>
          </cell>
          <cell r="AJ776">
            <v>43435</v>
          </cell>
          <cell r="AK776">
            <v>2018</v>
          </cell>
          <cell r="AL776">
            <v>3</v>
          </cell>
          <cell r="AM776">
            <v>43284</v>
          </cell>
          <cell r="AO776">
            <v>12</v>
          </cell>
          <cell r="AQ776" t="str">
            <v>LLD</v>
          </cell>
          <cell r="AR776" t="str">
            <v>FENWICK LEASE</v>
          </cell>
          <cell r="AS776" t="str">
            <v>FENWICK LEASE</v>
          </cell>
          <cell r="AT776" t="str">
            <v/>
          </cell>
          <cell r="AU776" t="str">
            <v>001158397-00</v>
          </cell>
          <cell r="AV776" t="str">
            <v>OUI</v>
          </cell>
          <cell r="AW776" t="str">
            <v>1ER JANVIER</v>
          </cell>
          <cell r="AX776">
            <v>56950</v>
          </cell>
          <cell r="AY776" t="str">
            <v>CTR</v>
          </cell>
          <cell r="AZ776" t="str">
            <v/>
          </cell>
          <cell r="BA776">
            <v>84</v>
          </cell>
          <cell r="BB776" t="str">
            <v>NON</v>
          </cell>
          <cell r="BC776" t="str">
            <v>OUI</v>
          </cell>
          <cell r="BD776" t="str">
            <v>PREVENTIF ET CURATIF</v>
          </cell>
          <cell r="BE776" t="str">
            <v>NON</v>
          </cell>
          <cell r="BF776" t="str">
            <v>OUI</v>
          </cell>
          <cell r="BG776">
            <v>540.1</v>
          </cell>
          <cell r="BH776">
            <v>346</v>
          </cell>
          <cell r="BI776">
            <v>194.1</v>
          </cell>
          <cell r="BN776">
            <v>535</v>
          </cell>
          <cell r="BO776">
            <v>5.18</v>
          </cell>
          <cell r="BP776" t="str">
            <v>FORFAIT</v>
          </cell>
          <cell r="BQ776">
            <v>83</v>
          </cell>
          <cell r="BR776">
            <v>6.507228915662651</v>
          </cell>
          <cell r="BU776">
            <v>996</v>
          </cell>
          <cell r="BW776">
            <v>3102</v>
          </cell>
          <cell r="BX776" t="str">
            <v>INT</v>
          </cell>
          <cell r="CP776" t="str">
            <v>NON</v>
          </cell>
          <cell r="DS776">
            <v>44141</v>
          </cell>
          <cell r="DT776">
            <v>44322</v>
          </cell>
          <cell r="DV776">
            <v>41.36</v>
          </cell>
          <cell r="DW776">
            <v>496.32</v>
          </cell>
          <cell r="DX776">
            <v>3474.24</v>
          </cell>
        </row>
        <row r="777">
          <cell r="C777" t="str">
            <v>H2X392F02072</v>
          </cell>
          <cell r="D777" t="str">
            <v>MATERIEL</v>
          </cell>
          <cell r="E777" t="str">
            <v>ACTIF</v>
          </cell>
          <cell r="F777" t="str">
            <v/>
          </cell>
          <cell r="G777" t="str">
            <v/>
          </cell>
          <cell r="H777" t="str">
            <v>LITT</v>
          </cell>
          <cell r="I777" t="str">
            <v>MONTPELLIER</v>
          </cell>
          <cell r="J777" t="str">
            <v>SUD EST</v>
          </cell>
          <cell r="K777" t="str">
            <v>L9Y</v>
          </cell>
          <cell r="L777" t="str">
            <v/>
          </cell>
          <cell r="M777" t="str">
            <v/>
          </cell>
          <cell r="O777" t="str">
            <v/>
          </cell>
          <cell r="P777" t="str">
            <v>CHA</v>
          </cell>
          <cell r="Q777" t="str">
            <v>FRONTAL TRIPLEX</v>
          </cell>
          <cell r="R777" t="str">
            <v>FENWICK</v>
          </cell>
          <cell r="S777" t="str">
            <v>H25T</v>
          </cell>
          <cell r="T777" t="str">
            <v>GAZ</v>
          </cell>
          <cell r="V777" t="str">
            <v>POSITIONNEUR</v>
          </cell>
          <cell r="X777">
            <v>2.5</v>
          </cell>
          <cell r="AD777">
            <v>42309</v>
          </cell>
          <cell r="AE777">
            <v>42304</v>
          </cell>
          <cell r="AG777">
            <v>42309</v>
          </cell>
          <cell r="AI777">
            <v>44865</v>
          </cell>
          <cell r="AJ777">
            <v>44835</v>
          </cell>
          <cell r="AK777">
            <v>2022</v>
          </cell>
          <cell r="AL777">
            <v>6</v>
          </cell>
          <cell r="AM777">
            <v>44592</v>
          </cell>
          <cell r="AO777">
            <v>12</v>
          </cell>
          <cell r="AQ777" t="str">
            <v>LLD</v>
          </cell>
          <cell r="AR777" t="str">
            <v>FENWICK LEASE</v>
          </cell>
          <cell r="AS777" t="str">
            <v>FENWICK LEASE</v>
          </cell>
          <cell r="AT777" t="str">
            <v>2015LI27</v>
          </cell>
          <cell r="AU777" t="str">
            <v>001304184-00</v>
          </cell>
          <cell r="AV777" t="str">
            <v>OUI</v>
          </cell>
          <cell r="AW777" t="str">
            <v>SIG</v>
          </cell>
          <cell r="AX777">
            <v>60300</v>
          </cell>
          <cell r="AY777" t="str">
            <v>CTR</v>
          </cell>
          <cell r="AZ777" t="str">
            <v/>
          </cell>
          <cell r="BA777">
            <v>84</v>
          </cell>
          <cell r="BB777" t="str">
            <v>NON</v>
          </cell>
          <cell r="BC777" t="str">
            <v>OUI</v>
          </cell>
          <cell r="BD777" t="str">
            <v>PREVENTIF ET CURATIF</v>
          </cell>
          <cell r="BE777" t="str">
            <v>NON</v>
          </cell>
          <cell r="BF777" t="str">
            <v>OUI</v>
          </cell>
          <cell r="BG777">
            <v>538.14</v>
          </cell>
          <cell r="BH777">
            <v>344.04</v>
          </cell>
          <cell r="BI777">
            <v>194.1</v>
          </cell>
          <cell r="BN777">
            <v>538.14</v>
          </cell>
          <cell r="BO777">
            <v>5.07</v>
          </cell>
          <cell r="BP777" t="str">
            <v>FORFAIT</v>
          </cell>
          <cell r="BQ777">
            <v>83</v>
          </cell>
          <cell r="BR777">
            <v>6.4836144578313251</v>
          </cell>
          <cell r="BU777">
            <v>1000</v>
          </cell>
          <cell r="BV777">
            <v>7000</v>
          </cell>
          <cell r="BW777">
            <v>6200</v>
          </cell>
          <cell r="BX777" t="str">
            <v>INT</v>
          </cell>
          <cell r="CP777" t="str">
            <v>RC</v>
          </cell>
          <cell r="DS777">
            <v>44161</v>
          </cell>
          <cell r="DT777">
            <v>44342</v>
          </cell>
          <cell r="DV777">
            <v>103.33333333333333</v>
          </cell>
          <cell r="DW777">
            <v>1240</v>
          </cell>
          <cell r="DX777">
            <v>8680</v>
          </cell>
        </row>
        <row r="778">
          <cell r="C778" t="str">
            <v>ET17DL53649</v>
          </cell>
          <cell r="D778" t="str">
            <v>MATERIEL</v>
          </cell>
          <cell r="E778" t="str">
            <v>INACTIF</v>
          </cell>
          <cell r="F778" t="str">
            <v/>
          </cell>
          <cell r="G778" t="str">
            <v/>
          </cell>
          <cell r="H778" t="str">
            <v>LITT</v>
          </cell>
          <cell r="I778" t="str">
            <v>MULHOUSE</v>
          </cell>
          <cell r="J778" t="str">
            <v>EST</v>
          </cell>
          <cell r="K778" t="str">
            <v>L58</v>
          </cell>
          <cell r="L778" t="str">
            <v/>
          </cell>
          <cell r="M778" t="str">
            <v/>
          </cell>
          <cell r="O778" t="str">
            <v/>
          </cell>
          <cell r="P778" t="str">
            <v>CHA</v>
          </cell>
          <cell r="R778" t="str">
            <v>CATERPILLAR</v>
          </cell>
          <cell r="S778" t="str">
            <v>GP25N</v>
          </cell>
          <cell r="T778" t="str">
            <v>GAZ</v>
          </cell>
          <cell r="V778" t="str">
            <v/>
          </cell>
          <cell r="W778" t="str">
            <v/>
          </cell>
          <cell r="X778">
            <v>2.5</v>
          </cell>
          <cell r="AD778">
            <v>40909</v>
          </cell>
          <cell r="AE778">
            <v>40897</v>
          </cell>
          <cell r="AG778">
            <v>40909</v>
          </cell>
          <cell r="AI778">
            <v>42735</v>
          </cell>
          <cell r="AJ778">
            <v>42705</v>
          </cell>
          <cell r="AK778">
            <v>2016</v>
          </cell>
          <cell r="AL778">
            <v>3</v>
          </cell>
          <cell r="AM778">
            <v>42554</v>
          </cell>
          <cell r="AN778">
            <v>42072</v>
          </cell>
          <cell r="AO778">
            <v>6</v>
          </cell>
          <cell r="AP778">
            <v>42754</v>
          </cell>
          <cell r="AQ778" t="str">
            <v>LLD</v>
          </cell>
          <cell r="AR778" t="str">
            <v>APROLIS</v>
          </cell>
          <cell r="AS778" t="str">
            <v>APROLIS</v>
          </cell>
          <cell r="AT778" t="str">
            <v/>
          </cell>
          <cell r="AU778" t="str">
            <v>U0045826</v>
          </cell>
          <cell r="AV778" t="str">
            <v>OUI</v>
          </cell>
          <cell r="AW778" t="str">
            <v>1ER JANVIER</v>
          </cell>
          <cell r="AX778">
            <v>43262</v>
          </cell>
          <cell r="AY778" t="str">
            <v>CTR</v>
          </cell>
          <cell r="AZ778" t="str">
            <v/>
          </cell>
          <cell r="BA778">
            <v>60</v>
          </cell>
          <cell r="BB778" t="str">
            <v>NON</v>
          </cell>
          <cell r="BC778" t="str">
            <v>OUI</v>
          </cell>
          <cell r="BD778" t="str">
            <v>OUI</v>
          </cell>
          <cell r="BE778" t="str">
            <v/>
          </cell>
          <cell r="BF778" t="str">
            <v>OUI</v>
          </cell>
          <cell r="BG778">
            <v>600.79999999999995</v>
          </cell>
          <cell r="BH778">
            <v>600.79999999999995</v>
          </cell>
          <cell r="BI778">
            <v>0</v>
          </cell>
          <cell r="BN778">
            <v>568</v>
          </cell>
          <cell r="BO778">
            <v>9.5</v>
          </cell>
          <cell r="BP778" t="str">
            <v>FORFAIT</v>
          </cell>
          <cell r="BQ778">
            <v>50</v>
          </cell>
          <cell r="BR778">
            <v>12.015999999999998</v>
          </cell>
          <cell r="BU778">
            <v>600</v>
          </cell>
          <cell r="BX778" t="str">
            <v>INT</v>
          </cell>
          <cell r="CP778" t="str">
            <v>NON</v>
          </cell>
          <cell r="DT778" t="str">
            <v/>
          </cell>
          <cell r="DX778">
            <v>0</v>
          </cell>
        </row>
        <row r="779">
          <cell r="C779" t="str">
            <v>H2X392E01466</v>
          </cell>
          <cell r="D779" t="str">
            <v>MATERIEL</v>
          </cell>
          <cell r="E779" t="str">
            <v>ACTIF</v>
          </cell>
          <cell r="F779" t="str">
            <v/>
          </cell>
          <cell r="G779" t="str">
            <v/>
          </cell>
          <cell r="H779" t="str">
            <v>LITT</v>
          </cell>
          <cell r="I779" t="str">
            <v>MULHOUSE</v>
          </cell>
          <cell r="J779" t="str">
            <v>EST</v>
          </cell>
          <cell r="K779" t="str">
            <v>L58</v>
          </cell>
          <cell r="L779" t="str">
            <v>RENOUVELLEMENT</v>
          </cell>
          <cell r="M779">
            <v>2021</v>
          </cell>
          <cell r="N779" t="str">
            <v>RENOUVELLEMENT</v>
          </cell>
          <cell r="O779" t="str">
            <v/>
          </cell>
          <cell r="P779" t="str">
            <v>CHA</v>
          </cell>
          <cell r="Q779" t="str">
            <v>FRONTAL STANDARD</v>
          </cell>
          <cell r="R779" t="str">
            <v>FENWICK</v>
          </cell>
          <cell r="S779" t="str">
            <v>H25T</v>
          </cell>
          <cell r="T779" t="str">
            <v>GAZ</v>
          </cell>
          <cell r="V779" t="str">
            <v>SANS POSITIONNEUR</v>
          </cell>
          <cell r="X779">
            <v>2.5</v>
          </cell>
          <cell r="AD779">
            <v>41852</v>
          </cell>
          <cell r="AE779">
            <v>41852</v>
          </cell>
          <cell r="AG779">
            <v>41852</v>
          </cell>
          <cell r="AI779">
            <v>44408</v>
          </cell>
          <cell r="AJ779">
            <v>44378</v>
          </cell>
          <cell r="AK779">
            <v>2021</v>
          </cell>
          <cell r="AL779">
            <v>3</v>
          </cell>
          <cell r="AM779">
            <v>44227</v>
          </cell>
          <cell r="AN779">
            <v>44084</v>
          </cell>
          <cell r="AO779">
            <v>12</v>
          </cell>
          <cell r="AQ779" t="str">
            <v>LLD</v>
          </cell>
          <cell r="AR779" t="str">
            <v>FENWICK LEASE</v>
          </cell>
          <cell r="AS779" t="str">
            <v>FENWICK LEASE</v>
          </cell>
          <cell r="AT779" t="str">
            <v>2014LI19</v>
          </cell>
          <cell r="AU779" t="str">
            <v>001158417-00</v>
          </cell>
          <cell r="AV779" t="str">
            <v>OUI</v>
          </cell>
          <cell r="AW779" t="str">
            <v>1ER JANVIER</v>
          </cell>
          <cell r="AX779">
            <v>52478</v>
          </cell>
          <cell r="AY779" t="str">
            <v>CTR</v>
          </cell>
          <cell r="AZ779" t="str">
            <v/>
          </cell>
          <cell r="BA779">
            <v>84</v>
          </cell>
          <cell r="BB779" t="str">
            <v>NON</v>
          </cell>
          <cell r="BC779" t="str">
            <v>OUI</v>
          </cell>
          <cell r="BD779" t="str">
            <v>PREVENTIF ET CURATIF</v>
          </cell>
          <cell r="BE779" t="str">
            <v>NON</v>
          </cell>
          <cell r="BF779" t="str">
            <v>OUI</v>
          </cell>
          <cell r="BG779">
            <v>460.37</v>
          </cell>
          <cell r="BH779">
            <v>294</v>
          </cell>
          <cell r="BI779">
            <v>166.37</v>
          </cell>
          <cell r="BN779">
            <v>456</v>
          </cell>
          <cell r="BO779">
            <v>3.16</v>
          </cell>
          <cell r="BP779" t="str">
            <v>FORFAIT</v>
          </cell>
          <cell r="BQ779">
            <v>67</v>
          </cell>
          <cell r="BR779">
            <v>6.8711940298507459</v>
          </cell>
          <cell r="BU779">
            <v>800</v>
          </cell>
          <cell r="BV779">
            <v>5600</v>
          </cell>
          <cell r="BW779">
            <v>3735</v>
          </cell>
          <cell r="BX779" t="str">
            <v>INT</v>
          </cell>
          <cell r="CP779" t="str">
            <v>RC</v>
          </cell>
          <cell r="DF779">
            <v>44408</v>
          </cell>
          <cell r="DG779">
            <v>2021</v>
          </cell>
          <cell r="DH779">
            <v>350</v>
          </cell>
          <cell r="DI779">
            <v>175</v>
          </cell>
          <cell r="DK779">
            <v>525</v>
          </cell>
          <cell r="DS779">
            <v>44148</v>
          </cell>
          <cell r="DT779">
            <v>44329</v>
          </cell>
          <cell r="DV779">
            <v>49.8</v>
          </cell>
          <cell r="DW779">
            <v>597.59999999999991</v>
          </cell>
          <cell r="DX779">
            <v>4183.1999999999989</v>
          </cell>
        </row>
        <row r="780">
          <cell r="C780" t="str">
            <v>H2X392G00518</v>
          </cell>
          <cell r="D780" t="str">
            <v>MATERIEL</v>
          </cell>
          <cell r="E780" t="str">
            <v>ACTIF</v>
          </cell>
          <cell r="F780" t="str">
            <v/>
          </cell>
          <cell r="G780" t="str">
            <v/>
          </cell>
          <cell r="H780" t="str">
            <v>LITT</v>
          </cell>
          <cell r="I780" t="str">
            <v>MULHOUSE</v>
          </cell>
          <cell r="J780" t="str">
            <v>EST</v>
          </cell>
          <cell r="K780" t="str">
            <v>L58</v>
          </cell>
          <cell r="L780" t="str">
            <v/>
          </cell>
          <cell r="M780" t="str">
            <v/>
          </cell>
          <cell r="O780" t="str">
            <v/>
          </cell>
          <cell r="P780" t="str">
            <v>CHA</v>
          </cell>
          <cell r="Q780" t="str">
            <v>FRONTAL TRIPLEX</v>
          </cell>
          <cell r="R780" t="str">
            <v>FENWICK</v>
          </cell>
          <cell r="S780" t="str">
            <v>H25T</v>
          </cell>
          <cell r="T780" t="str">
            <v>GAZ</v>
          </cell>
          <cell r="V780" t="str">
            <v>POSITIONNEUR</v>
          </cell>
          <cell r="W780" t="str">
            <v/>
          </cell>
          <cell r="X780">
            <v>2.5</v>
          </cell>
          <cell r="AB780" t="str">
            <v>5965 mm</v>
          </cell>
          <cell r="AD780">
            <v>42522</v>
          </cell>
          <cell r="AE780">
            <v>42520</v>
          </cell>
          <cell r="AG780">
            <v>42522</v>
          </cell>
          <cell r="AI780">
            <v>45077</v>
          </cell>
          <cell r="AJ780">
            <v>45047</v>
          </cell>
          <cell r="AK780">
            <v>2023</v>
          </cell>
          <cell r="AL780">
            <v>3</v>
          </cell>
          <cell r="AM780">
            <v>44898</v>
          </cell>
          <cell r="AO780">
            <v>12</v>
          </cell>
          <cell r="AQ780" t="str">
            <v>LLD</v>
          </cell>
          <cell r="AR780" t="str">
            <v>FENWICK LEASE</v>
          </cell>
          <cell r="AS780" t="str">
            <v>FENWICK LEASE</v>
          </cell>
          <cell r="AT780" t="str">
            <v/>
          </cell>
          <cell r="AU780" t="str">
            <v>001352901-00</v>
          </cell>
          <cell r="AV780" t="str">
            <v>OUI</v>
          </cell>
          <cell r="AW780" t="str">
            <v>SIG</v>
          </cell>
          <cell r="AX780">
            <v>59444</v>
          </cell>
          <cell r="AY780" t="str">
            <v>CTR</v>
          </cell>
          <cell r="AZ780" t="str">
            <v/>
          </cell>
          <cell r="BA780">
            <v>84</v>
          </cell>
          <cell r="BB780" t="str">
            <v>NON</v>
          </cell>
          <cell r="BC780" t="str">
            <v>OUI</v>
          </cell>
          <cell r="BD780" t="str">
            <v>PREVENTIF ET CURATIF</v>
          </cell>
          <cell r="BE780" t="str">
            <v>NON</v>
          </cell>
          <cell r="BF780" t="str">
            <v>OUI</v>
          </cell>
          <cell r="BG780">
            <v>540.85</v>
          </cell>
          <cell r="BH780">
            <v>345.2</v>
          </cell>
          <cell r="BI780">
            <v>195.65</v>
          </cell>
          <cell r="BN780">
            <v>540.85</v>
          </cell>
          <cell r="BO780">
            <v>5.07</v>
          </cell>
          <cell r="BP780" t="str">
            <v>FORFAIT</v>
          </cell>
          <cell r="BQ780">
            <v>83</v>
          </cell>
          <cell r="BR780">
            <v>6.516265060240964</v>
          </cell>
          <cell r="BU780">
            <v>1000</v>
          </cell>
          <cell r="BV780">
            <v>7000</v>
          </cell>
          <cell r="BW780">
            <v>2672</v>
          </cell>
          <cell r="BX780" t="str">
            <v>INT</v>
          </cell>
          <cell r="CP780" t="str">
            <v>RC</v>
          </cell>
          <cell r="DS780">
            <v>44148</v>
          </cell>
          <cell r="DT780">
            <v>44329</v>
          </cell>
          <cell r="DV780">
            <v>58.086956521739133</v>
          </cell>
          <cell r="DW780">
            <v>697.04347826086962</v>
          </cell>
          <cell r="DX780">
            <v>4879.304347826087</v>
          </cell>
        </row>
        <row r="781">
          <cell r="C781" t="str">
            <v>H2X392E02222</v>
          </cell>
          <cell r="D781" t="str">
            <v>MATERIEL</v>
          </cell>
          <cell r="E781" t="str">
            <v>ACTIF</v>
          </cell>
          <cell r="F781" t="str">
            <v/>
          </cell>
          <cell r="G781" t="str">
            <v/>
          </cell>
          <cell r="H781" t="str">
            <v>LITT</v>
          </cell>
          <cell r="I781" t="str">
            <v>NANCY</v>
          </cell>
          <cell r="J781" t="str">
            <v>EST</v>
          </cell>
          <cell r="K781" t="str">
            <v>L55</v>
          </cell>
          <cell r="L781" t="str">
            <v>RENOUVELLEMENT</v>
          </cell>
          <cell r="M781">
            <v>2021</v>
          </cell>
          <cell r="N781" t="str">
            <v>RENOUVELLEMENT</v>
          </cell>
          <cell r="O781" t="str">
            <v/>
          </cell>
          <cell r="P781" t="str">
            <v>CHA</v>
          </cell>
          <cell r="Q781" t="str">
            <v>FRONTAL TRIPLEX</v>
          </cell>
          <cell r="R781" t="str">
            <v>FENWICK</v>
          </cell>
          <cell r="S781" t="str">
            <v>H25T</v>
          </cell>
          <cell r="T781" t="str">
            <v>GAZ</v>
          </cell>
          <cell r="V781" t="str">
            <v>POSITIONNEUR</v>
          </cell>
          <cell r="X781">
            <v>2.5</v>
          </cell>
          <cell r="AD781">
            <v>41974</v>
          </cell>
          <cell r="AE781">
            <v>41967</v>
          </cell>
          <cell r="AG781">
            <v>41974</v>
          </cell>
          <cell r="AI781">
            <v>44530</v>
          </cell>
          <cell r="AJ781">
            <v>44501</v>
          </cell>
          <cell r="AK781">
            <v>2021</v>
          </cell>
          <cell r="AL781">
            <v>3</v>
          </cell>
          <cell r="AM781">
            <v>44348</v>
          </cell>
          <cell r="AN781">
            <v>44084</v>
          </cell>
          <cell r="AO781">
            <v>12</v>
          </cell>
          <cell r="AQ781" t="str">
            <v>LLD</v>
          </cell>
          <cell r="AR781" t="str">
            <v>FENWICK LEASE</v>
          </cell>
          <cell r="AS781" t="str">
            <v>FENWICK LEASE</v>
          </cell>
          <cell r="AT781" t="str">
            <v>2014LI36</v>
          </cell>
          <cell r="AU781" t="str">
            <v>001217487-00</v>
          </cell>
          <cell r="AV781" t="str">
            <v>OUI</v>
          </cell>
          <cell r="AW781" t="str">
            <v>1ER JANVIER</v>
          </cell>
          <cell r="AX781">
            <v>59811</v>
          </cell>
          <cell r="AY781" t="str">
            <v>CTR</v>
          </cell>
          <cell r="AZ781" t="str">
            <v/>
          </cell>
          <cell r="BA781">
            <v>84</v>
          </cell>
          <cell r="BB781" t="str">
            <v>NON</v>
          </cell>
          <cell r="BC781" t="str">
            <v>OUI</v>
          </cell>
          <cell r="BD781" t="str">
            <v>PREVENTIF ET CURATIF</v>
          </cell>
          <cell r="BE781" t="str">
            <v>NON</v>
          </cell>
          <cell r="BF781" t="str">
            <v>OUI</v>
          </cell>
          <cell r="BG781">
            <v>538</v>
          </cell>
          <cell r="BH781">
            <v>349</v>
          </cell>
          <cell r="BI781">
            <v>189</v>
          </cell>
          <cell r="BN781">
            <v>538</v>
          </cell>
          <cell r="BO781">
            <v>5.0999999999999996</v>
          </cell>
          <cell r="BP781" t="str">
            <v>FORFAIT</v>
          </cell>
          <cell r="BQ781">
            <v>83</v>
          </cell>
          <cell r="BR781">
            <v>6.4819277108433733</v>
          </cell>
          <cell r="BU781">
            <v>1000</v>
          </cell>
          <cell r="BV781">
            <v>7000</v>
          </cell>
          <cell r="BW781" t="str">
            <v>-</v>
          </cell>
          <cell r="BX781" t="str">
            <v>INT</v>
          </cell>
          <cell r="CP781" t="str">
            <v>RC</v>
          </cell>
          <cell r="DF781">
            <v>44561</v>
          </cell>
          <cell r="DG781">
            <v>2021</v>
          </cell>
          <cell r="DH781">
            <v>350</v>
          </cell>
          <cell r="DI781">
            <v>175</v>
          </cell>
          <cell r="DK781">
            <v>525</v>
          </cell>
          <cell r="DS781">
            <v>44145</v>
          </cell>
          <cell r="DT781">
            <v>44326</v>
          </cell>
          <cell r="DV781" t="str">
            <v/>
          </cell>
          <cell r="DW781" t="str">
            <v/>
          </cell>
          <cell r="DX781" t="e">
            <v>#VALUE!</v>
          </cell>
        </row>
        <row r="782">
          <cell r="C782" t="str">
            <v>H2X392E02279</v>
          </cell>
          <cell r="D782" t="str">
            <v>MATERIEL</v>
          </cell>
          <cell r="E782" t="str">
            <v>ACTIF</v>
          </cell>
          <cell r="F782" t="str">
            <v/>
          </cell>
          <cell r="G782" t="str">
            <v/>
          </cell>
          <cell r="H782" t="str">
            <v>LITT</v>
          </cell>
          <cell r="I782" t="str">
            <v>NANCY</v>
          </cell>
          <cell r="J782" t="str">
            <v>EST</v>
          </cell>
          <cell r="K782" t="str">
            <v>L55</v>
          </cell>
          <cell r="L782" t="str">
            <v>RENOUVELLEMENT</v>
          </cell>
          <cell r="M782">
            <v>2021</v>
          </cell>
          <cell r="N782" t="str">
            <v>RENOUVELLEMENT</v>
          </cell>
          <cell r="O782" t="str">
            <v/>
          </cell>
          <cell r="P782" t="str">
            <v>CHA</v>
          </cell>
          <cell r="Q782" t="str">
            <v>FRONTAL TRIPLEX</v>
          </cell>
          <cell r="R782" t="str">
            <v>FENWICK</v>
          </cell>
          <cell r="S782" t="str">
            <v>H25T</v>
          </cell>
          <cell r="T782" t="str">
            <v>GAZ</v>
          </cell>
          <cell r="V782" t="str">
            <v>POSITIONNEUR</v>
          </cell>
          <cell r="X782">
            <v>2.5</v>
          </cell>
          <cell r="AD782">
            <v>41974</v>
          </cell>
          <cell r="AE782">
            <v>41968</v>
          </cell>
          <cell r="AG782">
            <v>41974</v>
          </cell>
          <cell r="AI782">
            <v>44530</v>
          </cell>
          <cell r="AJ782">
            <v>44501</v>
          </cell>
          <cell r="AK782">
            <v>2021</v>
          </cell>
          <cell r="AL782">
            <v>3</v>
          </cell>
          <cell r="AM782">
            <v>44348</v>
          </cell>
          <cell r="AN782">
            <v>44084</v>
          </cell>
          <cell r="AO782">
            <v>12</v>
          </cell>
          <cell r="AQ782" t="str">
            <v>LLD</v>
          </cell>
          <cell r="AR782" t="str">
            <v>FENWICK LEASE</v>
          </cell>
          <cell r="AS782" t="str">
            <v>FENWICK LEASE</v>
          </cell>
          <cell r="AT782" t="str">
            <v>2014LI35</v>
          </cell>
          <cell r="AU782" t="str">
            <v>001217486-00</v>
          </cell>
          <cell r="AV782" t="str">
            <v>OUI</v>
          </cell>
          <cell r="AW782" t="str">
            <v>1ER JANVIER</v>
          </cell>
          <cell r="AX782">
            <v>59811</v>
          </cell>
          <cell r="AY782" t="str">
            <v>CTR</v>
          </cell>
          <cell r="AZ782" t="str">
            <v/>
          </cell>
          <cell r="BA782">
            <v>84</v>
          </cell>
          <cell r="BB782" t="str">
            <v>NON</v>
          </cell>
          <cell r="BC782" t="str">
            <v>OUI</v>
          </cell>
          <cell r="BD782" t="str">
            <v>PREVENTIF ET CURATIF</v>
          </cell>
          <cell r="BE782" t="str">
            <v>NON</v>
          </cell>
          <cell r="BF782" t="str">
            <v>OUI</v>
          </cell>
          <cell r="BG782">
            <v>538</v>
          </cell>
          <cell r="BH782">
            <v>349</v>
          </cell>
          <cell r="BI782">
            <v>189</v>
          </cell>
          <cell r="BN782">
            <v>538</v>
          </cell>
          <cell r="BO782">
            <v>5.0999999999999996</v>
          </cell>
          <cell r="BP782" t="str">
            <v>FORFAIT</v>
          </cell>
          <cell r="BQ782">
            <v>83</v>
          </cell>
          <cell r="BR782">
            <v>6.4819277108433733</v>
          </cell>
          <cell r="BU782">
            <v>1000</v>
          </cell>
          <cell r="BV782">
            <v>7000</v>
          </cell>
          <cell r="BW782">
            <v>6362</v>
          </cell>
          <cell r="BX782" t="str">
            <v>INT</v>
          </cell>
          <cell r="CP782" t="str">
            <v>RC</v>
          </cell>
          <cell r="DF782">
            <v>44561</v>
          </cell>
          <cell r="DG782">
            <v>2021</v>
          </cell>
          <cell r="DH782">
            <v>350</v>
          </cell>
          <cell r="DI782">
            <v>175</v>
          </cell>
          <cell r="DK782">
            <v>525</v>
          </cell>
          <cell r="DS782">
            <v>44145</v>
          </cell>
          <cell r="DT782">
            <v>44326</v>
          </cell>
          <cell r="DV782">
            <v>89.605633802816897</v>
          </cell>
          <cell r="DW782">
            <v>1075.2676056338028</v>
          </cell>
          <cell r="DX782">
            <v>7526.8732394366198</v>
          </cell>
        </row>
        <row r="783">
          <cell r="C783" t="str">
            <v>NON DEFINIE</v>
          </cell>
          <cell r="D783" t="str">
            <v>ENGAGEMENT</v>
          </cell>
          <cell r="E783" t="str">
            <v>ACTIF</v>
          </cell>
          <cell r="H783" t="str">
            <v>LITT</v>
          </cell>
          <cell r="I783" t="str">
            <v>NANCY</v>
          </cell>
          <cell r="J783" t="str">
            <v>EST</v>
          </cell>
          <cell r="K783" t="str">
            <v>L55</v>
          </cell>
          <cell r="L783" t="str">
            <v>SUPPLEMENTAIRE</v>
          </cell>
          <cell r="M783">
            <v>2021</v>
          </cell>
          <cell r="N783" t="str">
            <v>SUPPLEMENTAIRE</v>
          </cell>
          <cell r="O783" t="str">
            <v>01.EXPRESSION DE BESOIN EN COURS</v>
          </cell>
          <cell r="P783" t="str">
            <v>CHA</v>
          </cell>
          <cell r="R783" t="str">
            <v>FENWICK</v>
          </cell>
          <cell r="T783" t="str">
            <v>GAZ</v>
          </cell>
          <cell r="AC783">
            <v>44257</v>
          </cell>
          <cell r="AI783">
            <v>44440</v>
          </cell>
          <cell r="AJ783">
            <v>44440</v>
          </cell>
          <cell r="AK783">
            <v>2021</v>
          </cell>
          <cell r="AQ783" t="str">
            <v>LLD</v>
          </cell>
          <cell r="AR783" t="str">
            <v>FENWICK LEASE</v>
          </cell>
          <cell r="AS783" t="str">
            <v>FENWICK LEASE</v>
          </cell>
          <cell r="AT783" t="str">
            <v>2021LICH01</v>
          </cell>
          <cell r="AY783" t="str">
            <v>CTR</v>
          </cell>
          <cell r="BA783">
            <v>84</v>
          </cell>
          <cell r="BB783" t="str">
            <v>NON</v>
          </cell>
          <cell r="BC783" t="str">
            <v>OUI</v>
          </cell>
          <cell r="BD783" t="str">
            <v>PREVENTIF ET CURATIF</v>
          </cell>
          <cell r="BE783" t="str">
            <v>NON</v>
          </cell>
          <cell r="BF783" t="str">
            <v>OUI</v>
          </cell>
          <cell r="CP783" t="str">
            <v>NON</v>
          </cell>
          <cell r="DX783">
            <v>0</v>
          </cell>
        </row>
        <row r="784">
          <cell r="C784" t="str">
            <v>H2X386B00504</v>
          </cell>
          <cell r="D784" t="str">
            <v>MATERIEL</v>
          </cell>
          <cell r="E784" t="str">
            <v>INACTIF</v>
          </cell>
          <cell r="F784" t="str">
            <v/>
          </cell>
          <cell r="G784" t="str">
            <v/>
          </cell>
          <cell r="H784" t="str">
            <v>LITT</v>
          </cell>
          <cell r="I784" t="str">
            <v>NANTES</v>
          </cell>
          <cell r="J784" t="str">
            <v>OUEST</v>
          </cell>
          <cell r="K784" t="str">
            <v>L45</v>
          </cell>
          <cell r="L784" t="str">
            <v/>
          </cell>
          <cell r="M784" t="str">
            <v/>
          </cell>
          <cell r="O784" t="str">
            <v/>
          </cell>
          <cell r="P784" t="str">
            <v>CHA</v>
          </cell>
          <cell r="R784" t="str">
            <v>FENWICK</v>
          </cell>
          <cell r="S784" t="str">
            <v>E20L</v>
          </cell>
          <cell r="T784" t="str">
            <v>ELECTRIQUE</v>
          </cell>
          <cell r="V784" t="str">
            <v/>
          </cell>
          <cell r="W784" t="str">
            <v/>
          </cell>
          <cell r="X784">
            <v>2</v>
          </cell>
          <cell r="AD784">
            <v>40603</v>
          </cell>
          <cell r="AE784">
            <v>40603</v>
          </cell>
          <cell r="AG784">
            <v>40603</v>
          </cell>
          <cell r="AI784">
            <v>42613</v>
          </cell>
          <cell r="AJ784">
            <v>42583</v>
          </cell>
          <cell r="AK784">
            <v>2016</v>
          </cell>
          <cell r="AL784">
            <v>3</v>
          </cell>
          <cell r="AM784">
            <v>42431</v>
          </cell>
          <cell r="AN784">
            <v>42072</v>
          </cell>
          <cell r="AO784">
            <v>0</v>
          </cell>
          <cell r="AP784">
            <v>42741</v>
          </cell>
          <cell r="AQ784" t="str">
            <v>LLD</v>
          </cell>
          <cell r="AR784" t="str">
            <v>LOIRE OCEAN MANUTENTION</v>
          </cell>
          <cell r="AS784" t="str">
            <v>LOIRE OCEAN MANUTENTION</v>
          </cell>
          <cell r="AT784" t="str">
            <v/>
          </cell>
          <cell r="AU784" t="str">
            <v>NA003070</v>
          </cell>
          <cell r="AV784" t="str">
            <v xml:space="preserve">OUI </v>
          </cell>
          <cell r="AW784" t="str">
            <v>DATE ANNIVERSAIRE</v>
          </cell>
          <cell r="AX784">
            <v>46450</v>
          </cell>
          <cell r="AY784" t="str">
            <v>CTR</v>
          </cell>
          <cell r="AZ784" t="str">
            <v/>
          </cell>
          <cell r="BA784">
            <v>66</v>
          </cell>
          <cell r="BB784" t="str">
            <v>NON</v>
          </cell>
          <cell r="BC784" t="str">
            <v>NON</v>
          </cell>
          <cell r="BD784" t="str">
            <v>PREVENTIF</v>
          </cell>
          <cell r="BE784" t="str">
            <v/>
          </cell>
          <cell r="BF784" t="str">
            <v>OUI</v>
          </cell>
          <cell r="BG784">
            <v>575.38</v>
          </cell>
          <cell r="BH784">
            <v>575.38</v>
          </cell>
          <cell r="BI784">
            <v>0</v>
          </cell>
          <cell r="BN784">
            <v>531</v>
          </cell>
          <cell r="BO784">
            <v>2.29</v>
          </cell>
          <cell r="BP784" t="str">
            <v>FORFAIT</v>
          </cell>
          <cell r="BQ784">
            <v>67</v>
          </cell>
          <cell r="BR784">
            <v>8.5877611940298504</v>
          </cell>
          <cell r="BU784">
            <v>800</v>
          </cell>
          <cell r="BX784" t="str">
            <v>INT</v>
          </cell>
          <cell r="CP784" t="str">
            <v>NON</v>
          </cell>
          <cell r="DT784" t="str">
            <v/>
          </cell>
          <cell r="DX784">
            <v>0</v>
          </cell>
        </row>
        <row r="785">
          <cell r="C785" t="str">
            <v>H2X386B00556</v>
          </cell>
          <cell r="D785" t="str">
            <v>MATERIEL</v>
          </cell>
          <cell r="E785" t="str">
            <v>INACTIF</v>
          </cell>
          <cell r="F785" t="str">
            <v/>
          </cell>
          <cell r="G785" t="str">
            <v/>
          </cell>
          <cell r="H785" t="str">
            <v>LITT</v>
          </cell>
          <cell r="I785" t="str">
            <v>NANTES</v>
          </cell>
          <cell r="J785" t="str">
            <v>OUEST</v>
          </cell>
          <cell r="K785" t="str">
            <v>L45</v>
          </cell>
          <cell r="L785" t="str">
            <v/>
          </cell>
          <cell r="M785" t="str">
            <v/>
          </cell>
          <cell r="O785" t="str">
            <v/>
          </cell>
          <cell r="P785" t="str">
            <v>CHA</v>
          </cell>
          <cell r="R785" t="str">
            <v>FENWICK</v>
          </cell>
          <cell r="S785" t="str">
            <v>E20L</v>
          </cell>
          <cell r="T785" t="str">
            <v>ELECTRIQUE</v>
          </cell>
          <cell r="V785" t="str">
            <v/>
          </cell>
          <cell r="W785" t="str">
            <v/>
          </cell>
          <cell r="X785">
            <v>2</v>
          </cell>
          <cell r="AD785">
            <v>40603</v>
          </cell>
          <cell r="AE785">
            <v>40603</v>
          </cell>
          <cell r="AG785">
            <v>40603</v>
          </cell>
          <cell r="AI785">
            <v>42613</v>
          </cell>
          <cell r="AJ785">
            <v>42583</v>
          </cell>
          <cell r="AK785">
            <v>2016</v>
          </cell>
          <cell r="AL785">
            <v>3</v>
          </cell>
          <cell r="AM785">
            <v>42431</v>
          </cell>
          <cell r="AN785">
            <v>42072</v>
          </cell>
          <cell r="AO785">
            <v>0</v>
          </cell>
          <cell r="AP785">
            <v>42741</v>
          </cell>
          <cell r="AQ785" t="str">
            <v>LLD</v>
          </cell>
          <cell r="AR785" t="str">
            <v>LOIRE OCEAN MANUTENTION</v>
          </cell>
          <cell r="AS785" t="str">
            <v>LOIRE OCEAN MANUTENTION</v>
          </cell>
          <cell r="AT785" t="str">
            <v/>
          </cell>
          <cell r="AU785" t="str">
            <v>NA003071</v>
          </cell>
          <cell r="AV785" t="str">
            <v xml:space="preserve">OUI </v>
          </cell>
          <cell r="AW785" t="str">
            <v>DATE ANNIVERSAIRE</v>
          </cell>
          <cell r="AX785">
            <v>46450</v>
          </cell>
          <cell r="AY785" t="str">
            <v>CTR</v>
          </cell>
          <cell r="AZ785" t="str">
            <v/>
          </cell>
          <cell r="BA785">
            <v>66</v>
          </cell>
          <cell r="BB785" t="str">
            <v>NON</v>
          </cell>
          <cell r="BC785" t="str">
            <v>NON</v>
          </cell>
          <cell r="BD785" t="str">
            <v>PREVENTIF</v>
          </cell>
          <cell r="BE785" t="str">
            <v/>
          </cell>
          <cell r="BF785" t="str">
            <v>OUI</v>
          </cell>
          <cell r="BG785">
            <v>575.38</v>
          </cell>
          <cell r="BH785">
            <v>575.38</v>
          </cell>
          <cell r="BI785">
            <v>0</v>
          </cell>
          <cell r="BN785">
            <v>531</v>
          </cell>
          <cell r="BO785">
            <v>2.29</v>
          </cell>
          <cell r="BP785" t="str">
            <v>FORFAIT</v>
          </cell>
          <cell r="BQ785">
            <v>67</v>
          </cell>
          <cell r="BR785">
            <v>8.5877611940298504</v>
          </cell>
          <cell r="BU785">
            <v>800</v>
          </cell>
          <cell r="BX785" t="str">
            <v>INT</v>
          </cell>
          <cell r="CP785" t="str">
            <v>NON</v>
          </cell>
          <cell r="DT785" t="str">
            <v/>
          </cell>
          <cell r="DX785">
            <v>0</v>
          </cell>
        </row>
        <row r="786">
          <cell r="C786" t="str">
            <v>H2X386B00580</v>
          </cell>
          <cell r="D786" t="str">
            <v>MATERIEL</v>
          </cell>
          <cell r="E786" t="str">
            <v>INACTIF</v>
          </cell>
          <cell r="F786" t="str">
            <v/>
          </cell>
          <cell r="G786" t="str">
            <v/>
          </cell>
          <cell r="H786" t="str">
            <v>LITT</v>
          </cell>
          <cell r="I786" t="str">
            <v>NANTES</v>
          </cell>
          <cell r="J786" t="str">
            <v>OUEST</v>
          </cell>
          <cell r="K786" t="str">
            <v>L45</v>
          </cell>
          <cell r="L786" t="str">
            <v/>
          </cell>
          <cell r="M786" t="str">
            <v/>
          </cell>
          <cell r="O786" t="str">
            <v/>
          </cell>
          <cell r="P786" t="str">
            <v>CHA</v>
          </cell>
          <cell r="R786" t="str">
            <v>FENWICK</v>
          </cell>
          <cell r="S786" t="str">
            <v>E20L</v>
          </cell>
          <cell r="T786" t="str">
            <v>ELECTRIQUE</v>
          </cell>
          <cell r="V786" t="str">
            <v/>
          </cell>
          <cell r="W786" t="str">
            <v/>
          </cell>
          <cell r="X786">
            <v>2</v>
          </cell>
          <cell r="AD786">
            <v>40603</v>
          </cell>
          <cell r="AE786">
            <v>40603</v>
          </cell>
          <cell r="AG786">
            <v>40603</v>
          </cell>
          <cell r="AI786">
            <v>42613</v>
          </cell>
          <cell r="AJ786">
            <v>42583</v>
          </cell>
          <cell r="AK786">
            <v>2016</v>
          </cell>
          <cell r="AL786">
            <v>3</v>
          </cell>
          <cell r="AM786">
            <v>42431</v>
          </cell>
          <cell r="AN786">
            <v>42072</v>
          </cell>
          <cell r="AO786">
            <v>0</v>
          </cell>
          <cell r="AP786">
            <v>42741</v>
          </cell>
          <cell r="AQ786" t="str">
            <v>LLD</v>
          </cell>
          <cell r="AR786" t="str">
            <v>LOIRE OCEAN MANUTENTION</v>
          </cell>
          <cell r="AS786" t="str">
            <v>LOIRE OCEAN MANUTENTION</v>
          </cell>
          <cell r="AT786" t="str">
            <v/>
          </cell>
          <cell r="AU786" t="str">
            <v>HS001332</v>
          </cell>
          <cell r="AV786" t="str">
            <v xml:space="preserve">OUI </v>
          </cell>
          <cell r="AW786" t="str">
            <v>DATE ANNIVERSAIRE</v>
          </cell>
          <cell r="AX786">
            <v>46450</v>
          </cell>
          <cell r="AY786" t="str">
            <v>CTR</v>
          </cell>
          <cell r="AZ786" t="str">
            <v/>
          </cell>
          <cell r="BA786">
            <v>66</v>
          </cell>
          <cell r="BB786" t="str">
            <v>NON</v>
          </cell>
          <cell r="BC786" t="str">
            <v>NON</v>
          </cell>
          <cell r="BD786" t="str">
            <v>PREVENTIF</v>
          </cell>
          <cell r="BE786" t="str">
            <v/>
          </cell>
          <cell r="BF786" t="str">
            <v>OUI</v>
          </cell>
          <cell r="BG786">
            <v>575.39</v>
          </cell>
          <cell r="BH786">
            <v>575.39</v>
          </cell>
          <cell r="BI786">
            <v>0</v>
          </cell>
          <cell r="BN786">
            <v>531</v>
          </cell>
          <cell r="BO786">
            <v>2.29</v>
          </cell>
          <cell r="BP786" t="str">
            <v>FORFAIT</v>
          </cell>
          <cell r="BQ786">
            <v>67</v>
          </cell>
          <cell r="BR786">
            <v>8.5879104477611943</v>
          </cell>
          <cell r="BU786">
            <v>800</v>
          </cell>
          <cell r="BX786" t="str">
            <v>INT</v>
          </cell>
          <cell r="CP786" t="str">
            <v>NON</v>
          </cell>
          <cell r="DT786" t="str">
            <v/>
          </cell>
          <cell r="DX786">
            <v>0</v>
          </cell>
        </row>
        <row r="787">
          <cell r="C787" t="str">
            <v>H2X386G11731</v>
          </cell>
          <cell r="D787" t="str">
            <v>MATERIEL</v>
          </cell>
          <cell r="E787" t="str">
            <v>ACTIF</v>
          </cell>
          <cell r="F787" t="str">
            <v>Documents Adm véhicule</v>
          </cell>
          <cell r="G787" t="str">
            <v>pneu 03.2021 : 2 av + 1ar</v>
          </cell>
          <cell r="H787" t="str">
            <v>LITT</v>
          </cell>
          <cell r="I787" t="str">
            <v>NANTES</v>
          </cell>
          <cell r="J787" t="str">
            <v>OUEST</v>
          </cell>
          <cell r="K787" t="str">
            <v>L45</v>
          </cell>
          <cell r="L787" t="str">
            <v>TRANSFERT</v>
          </cell>
          <cell r="M787">
            <v>2019</v>
          </cell>
          <cell r="N787" t="str">
            <v>TRANSFERT</v>
          </cell>
          <cell r="O787" t="str">
            <v>08.DOSSIER CLOT</v>
          </cell>
          <cell r="P787" t="str">
            <v>CHA</v>
          </cell>
          <cell r="Q787" t="str">
            <v>FRONTAL TRIPLEX</v>
          </cell>
          <cell r="R787" t="str">
            <v>FENWICK</v>
          </cell>
          <cell r="S787" t="str">
            <v>E20L</v>
          </cell>
          <cell r="T787" t="str">
            <v>ELECTRIQUE</v>
          </cell>
          <cell r="V787" t="str">
            <v>POSITIONNEUR</v>
          </cell>
          <cell r="W787" t="str">
            <v/>
          </cell>
          <cell r="X787">
            <v>2</v>
          </cell>
          <cell r="AB787" t="str">
            <v>4625 mm</v>
          </cell>
          <cell r="AD787">
            <v>42767</v>
          </cell>
          <cell r="AE787">
            <v>42741</v>
          </cell>
          <cell r="AG787">
            <v>42767</v>
          </cell>
          <cell r="AI787">
            <v>45322</v>
          </cell>
          <cell r="AJ787">
            <v>45292</v>
          </cell>
          <cell r="AK787">
            <v>2024</v>
          </cell>
          <cell r="AL787">
            <v>3</v>
          </cell>
          <cell r="AM787">
            <v>45140</v>
          </cell>
          <cell r="AO787">
            <v>12</v>
          </cell>
          <cell r="AQ787" t="str">
            <v>LLD</v>
          </cell>
          <cell r="AR787" t="str">
            <v>FENWICK LEASE</v>
          </cell>
          <cell r="AS787" t="str">
            <v>FENWICK LEASE</v>
          </cell>
          <cell r="AT787" t="str">
            <v>2016LI22</v>
          </cell>
          <cell r="AU787" t="str">
            <v>001400611-00</v>
          </cell>
          <cell r="AV787" t="str">
            <v>OUI</v>
          </cell>
          <cell r="AW787" t="str">
            <v>SIG</v>
          </cell>
          <cell r="AX787">
            <v>52592</v>
          </cell>
          <cell r="AY787" t="str">
            <v>CTR</v>
          </cell>
          <cell r="AZ787" t="str">
            <v/>
          </cell>
          <cell r="BA787">
            <v>84</v>
          </cell>
          <cell r="BB787" t="str">
            <v>NON</v>
          </cell>
          <cell r="BC787" t="str">
            <v>OUI</v>
          </cell>
          <cell r="BD787" t="str">
            <v>PREVENTIF ET CURATIF</v>
          </cell>
          <cell r="BE787" t="str">
            <v>NON</v>
          </cell>
          <cell r="BF787" t="str">
            <v>OUI</v>
          </cell>
          <cell r="BG787">
            <v>489.66</v>
          </cell>
          <cell r="BH787">
            <v>364.4</v>
          </cell>
          <cell r="BI787">
            <v>125.26</v>
          </cell>
          <cell r="BN787">
            <v>489.66</v>
          </cell>
          <cell r="BO787">
            <v>2.2799999999999998</v>
          </cell>
          <cell r="BP787" t="str">
            <v>FORFAIT</v>
          </cell>
          <cell r="BQ787">
            <v>67</v>
          </cell>
          <cell r="BR787">
            <v>7.3083582089552239</v>
          </cell>
          <cell r="BU787">
            <v>800</v>
          </cell>
          <cell r="BV787">
            <v>5600</v>
          </cell>
          <cell r="BW787">
            <v>2862</v>
          </cell>
          <cell r="BX787" t="str">
            <v>INT</v>
          </cell>
          <cell r="CP787" t="str">
            <v>RC</v>
          </cell>
          <cell r="DS787">
            <v>44245</v>
          </cell>
          <cell r="DT787">
            <v>44426</v>
          </cell>
          <cell r="DV787">
            <v>58.408163265306122</v>
          </cell>
          <cell r="DW787">
            <v>700.89795918367349</v>
          </cell>
          <cell r="DX787">
            <v>4906.2857142857147</v>
          </cell>
        </row>
        <row r="788">
          <cell r="C788" t="str">
            <v>H2X386G11848</v>
          </cell>
          <cell r="D788" t="str">
            <v>MATERIEL</v>
          </cell>
          <cell r="E788" t="str">
            <v>ACTIF</v>
          </cell>
          <cell r="F788" t="str">
            <v>Documents Adm véhicule</v>
          </cell>
          <cell r="G788" t="str">
            <v>RAS PNEU 3 av+7 ar</v>
          </cell>
          <cell r="H788" t="str">
            <v>LITT</v>
          </cell>
          <cell r="I788" t="str">
            <v>NANTES</v>
          </cell>
          <cell r="J788" t="str">
            <v>OUEST</v>
          </cell>
          <cell r="K788" t="str">
            <v>L45</v>
          </cell>
          <cell r="L788" t="str">
            <v>TRANSFERT</v>
          </cell>
          <cell r="M788">
            <v>2019</v>
          </cell>
          <cell r="N788" t="str">
            <v>TRANSFERT</v>
          </cell>
          <cell r="O788" t="str">
            <v>08.DOSSIER CLOT</v>
          </cell>
          <cell r="P788" t="str">
            <v>CHA</v>
          </cell>
          <cell r="Q788" t="str">
            <v>FRONTAL TRIPLEX</v>
          </cell>
          <cell r="R788" t="str">
            <v>FENWICK</v>
          </cell>
          <cell r="S788" t="str">
            <v>E20L</v>
          </cell>
          <cell r="T788" t="str">
            <v>ELECTRIQUE</v>
          </cell>
          <cell r="V788" t="str">
            <v>POSITIONNEUR</v>
          </cell>
          <cell r="W788" t="str">
            <v/>
          </cell>
          <cell r="X788">
            <v>2</v>
          </cell>
          <cell r="AB788" t="str">
            <v>4625 mm</v>
          </cell>
          <cell r="AD788">
            <v>42767</v>
          </cell>
          <cell r="AE788">
            <v>42741</v>
          </cell>
          <cell r="AG788">
            <v>42767</v>
          </cell>
          <cell r="AI788">
            <v>45322</v>
          </cell>
          <cell r="AJ788">
            <v>45292</v>
          </cell>
          <cell r="AK788">
            <v>2024</v>
          </cell>
          <cell r="AL788">
            <v>3</v>
          </cell>
          <cell r="AM788">
            <v>45140</v>
          </cell>
          <cell r="AO788">
            <v>12</v>
          </cell>
          <cell r="AQ788" t="str">
            <v>LLD</v>
          </cell>
          <cell r="AR788" t="str">
            <v>FENWICK LEASE</v>
          </cell>
          <cell r="AS788" t="str">
            <v>FENWICK LEASE</v>
          </cell>
          <cell r="AT788" t="str">
            <v>2016LI21</v>
          </cell>
          <cell r="AU788" t="str">
            <v>001400608-00</v>
          </cell>
          <cell r="AV788" t="str">
            <v>OUI</v>
          </cell>
          <cell r="AW788" t="str">
            <v>SIG</v>
          </cell>
          <cell r="AX788">
            <v>52592</v>
          </cell>
          <cell r="AY788" t="str">
            <v>CTR</v>
          </cell>
          <cell r="AZ788" t="str">
            <v/>
          </cell>
          <cell r="BA788">
            <v>84</v>
          </cell>
          <cell r="BB788" t="str">
            <v>NON</v>
          </cell>
          <cell r="BC788" t="str">
            <v>OUI</v>
          </cell>
          <cell r="BD788" t="str">
            <v>PREVENTIF ET CURATIF</v>
          </cell>
          <cell r="BE788" t="str">
            <v>NON</v>
          </cell>
          <cell r="BF788" t="str">
            <v>OUI</v>
          </cell>
          <cell r="BG788">
            <v>489.66</v>
          </cell>
          <cell r="BH788">
            <v>364.4</v>
          </cell>
          <cell r="BI788">
            <v>125.26</v>
          </cell>
          <cell r="BN788">
            <v>489.66</v>
          </cell>
          <cell r="BO788">
            <v>2.2799999999999998</v>
          </cell>
          <cell r="BP788" t="str">
            <v>FORFAIT</v>
          </cell>
          <cell r="BQ788">
            <v>67</v>
          </cell>
          <cell r="BR788">
            <v>7.3083582089552239</v>
          </cell>
          <cell r="BU788">
            <v>800</v>
          </cell>
          <cell r="BV788">
            <v>5600</v>
          </cell>
          <cell r="BW788">
            <v>3972</v>
          </cell>
          <cell r="BX788" t="str">
            <v>INT</v>
          </cell>
          <cell r="CP788" t="str">
            <v>RC</v>
          </cell>
          <cell r="DS788">
            <v>44245</v>
          </cell>
          <cell r="DT788">
            <v>44426</v>
          </cell>
          <cell r="DV788">
            <v>81.061224489795919</v>
          </cell>
          <cell r="DW788">
            <v>972.73469387755108</v>
          </cell>
          <cell r="DX788">
            <v>6809.1428571428578</v>
          </cell>
        </row>
        <row r="789">
          <cell r="C789" t="str">
            <v>H2X386G11979</v>
          </cell>
          <cell r="D789" t="str">
            <v>MATERIEL</v>
          </cell>
          <cell r="E789" t="str">
            <v>ACTIF</v>
          </cell>
          <cell r="F789" t="str">
            <v>Documents Adm véhicule</v>
          </cell>
          <cell r="G789" t="str">
            <v>pb batterie/pneu a 03.2021 : 6 trains ar et 2 av</v>
          </cell>
          <cell r="H789" t="str">
            <v>LITT</v>
          </cell>
          <cell r="I789" t="str">
            <v>NANTES</v>
          </cell>
          <cell r="J789" t="str">
            <v>OUEST</v>
          </cell>
          <cell r="K789" t="str">
            <v>L45</v>
          </cell>
          <cell r="L789" t="str">
            <v>TRANSFERT</v>
          </cell>
          <cell r="M789">
            <v>2019</v>
          </cell>
          <cell r="N789" t="str">
            <v>TRANSFERT</v>
          </cell>
          <cell r="O789" t="str">
            <v>08.DOSSIER CLOT</v>
          </cell>
          <cell r="P789" t="str">
            <v>CHA</v>
          </cell>
          <cell r="Q789" t="str">
            <v>FRONTAL TRIPLEX</v>
          </cell>
          <cell r="R789" t="str">
            <v>FENWICK</v>
          </cell>
          <cell r="S789" t="str">
            <v>E20L</v>
          </cell>
          <cell r="T789" t="str">
            <v>ELECTRIQUE</v>
          </cell>
          <cell r="V789" t="str">
            <v>POSITIONNEUR</v>
          </cell>
          <cell r="W789" t="str">
            <v/>
          </cell>
          <cell r="X789">
            <v>2</v>
          </cell>
          <cell r="AB789" t="str">
            <v>4625 mm</v>
          </cell>
          <cell r="AD789">
            <v>42767</v>
          </cell>
          <cell r="AE789">
            <v>42741</v>
          </cell>
          <cell r="AG789">
            <v>42767</v>
          </cell>
          <cell r="AI789">
            <v>45322</v>
          </cell>
          <cell r="AJ789">
            <v>45292</v>
          </cell>
          <cell r="AK789">
            <v>2024</v>
          </cell>
          <cell r="AL789">
            <v>3</v>
          </cell>
          <cell r="AM789">
            <v>45140</v>
          </cell>
          <cell r="AO789">
            <v>12</v>
          </cell>
          <cell r="AQ789" t="str">
            <v>LLD</v>
          </cell>
          <cell r="AR789" t="str">
            <v>FENWICK LEASE</v>
          </cell>
          <cell r="AS789" t="str">
            <v>FENWICK LEASE</v>
          </cell>
          <cell r="AT789" t="str">
            <v>2016LI23</v>
          </cell>
          <cell r="AU789" t="str">
            <v>001400609-0</v>
          </cell>
          <cell r="AV789" t="str">
            <v>OUI</v>
          </cell>
          <cell r="AW789" t="str">
            <v>SIG</v>
          </cell>
          <cell r="AX789">
            <v>52592</v>
          </cell>
          <cell r="AY789" t="str">
            <v>CTR</v>
          </cell>
          <cell r="AZ789" t="str">
            <v/>
          </cell>
          <cell r="BA789">
            <v>84</v>
          </cell>
          <cell r="BB789" t="str">
            <v>NON</v>
          </cell>
          <cell r="BC789" t="str">
            <v>OUI</v>
          </cell>
          <cell r="BD789" t="str">
            <v>PREVENTIF ET CURATIF</v>
          </cell>
          <cell r="BE789" t="str">
            <v>NON</v>
          </cell>
          <cell r="BF789" t="str">
            <v>OUI</v>
          </cell>
          <cell r="BG789">
            <v>489.66</v>
          </cell>
          <cell r="BH789">
            <v>364.4</v>
          </cell>
          <cell r="BI789">
            <v>125.26</v>
          </cell>
          <cell r="BN789">
            <v>489.66</v>
          </cell>
          <cell r="BO789">
            <v>2.2799999999999998</v>
          </cell>
          <cell r="BP789" t="str">
            <v>FORFAIT</v>
          </cell>
          <cell r="BQ789">
            <v>67</v>
          </cell>
          <cell r="BR789">
            <v>7.3083582089552239</v>
          </cell>
          <cell r="BU789">
            <v>800</v>
          </cell>
          <cell r="BV789">
            <v>5600</v>
          </cell>
          <cell r="BW789">
            <v>3436</v>
          </cell>
          <cell r="BX789" t="str">
            <v>INT</v>
          </cell>
          <cell r="CP789" t="str">
            <v>RC</v>
          </cell>
          <cell r="DS789">
            <v>44245</v>
          </cell>
          <cell r="DT789">
            <v>44426</v>
          </cell>
          <cell r="DV789">
            <v>70.122448979591837</v>
          </cell>
          <cell r="DW789">
            <v>841.46938775510205</v>
          </cell>
          <cell r="DX789">
            <v>5890.2857142857147</v>
          </cell>
        </row>
        <row r="790">
          <cell r="C790" t="str">
            <v>ET17DL50712</v>
          </cell>
          <cell r="D790" t="str">
            <v>MATERIEL</v>
          </cell>
          <cell r="E790" t="str">
            <v>INACTIF</v>
          </cell>
          <cell r="F790" t="str">
            <v/>
          </cell>
          <cell r="G790" t="str">
            <v/>
          </cell>
          <cell r="H790" t="str">
            <v>LITT</v>
          </cell>
          <cell r="I790" t="str">
            <v>ORLEANS</v>
          </cell>
          <cell r="J790" t="str">
            <v>ILE DE France</v>
          </cell>
          <cell r="K790" t="str">
            <v>L73</v>
          </cell>
          <cell r="L790" t="str">
            <v/>
          </cell>
          <cell r="M790" t="str">
            <v/>
          </cell>
          <cell r="O790" t="str">
            <v/>
          </cell>
          <cell r="P790" t="str">
            <v>CHA</v>
          </cell>
          <cell r="R790" t="str">
            <v>CATERPILLAR</v>
          </cell>
          <cell r="S790" t="str">
            <v>GP25N</v>
          </cell>
          <cell r="T790" t="str">
            <v>GAZ</v>
          </cell>
          <cell r="V790" t="str">
            <v/>
          </cell>
          <cell r="W790" t="str">
            <v/>
          </cell>
          <cell r="X790">
            <v>0</v>
          </cell>
          <cell r="AD790">
            <v>37036</v>
          </cell>
          <cell r="AE790">
            <v>37036</v>
          </cell>
          <cell r="AG790">
            <v>37036</v>
          </cell>
          <cell r="AI790">
            <v>40544</v>
          </cell>
          <cell r="AJ790">
            <v>40544</v>
          </cell>
          <cell r="AK790">
            <v>2011</v>
          </cell>
          <cell r="AL790" t="str">
            <v/>
          </cell>
          <cell r="AM790">
            <v>40454</v>
          </cell>
          <cell r="AO790" t="str">
            <v/>
          </cell>
          <cell r="AP790">
            <v>40544</v>
          </cell>
          <cell r="AQ790" t="str">
            <v>LLD</v>
          </cell>
          <cell r="AR790" t="str">
            <v>APROLIS</v>
          </cell>
          <cell r="AS790" t="str">
            <v>APROLIS</v>
          </cell>
          <cell r="AT790" t="str">
            <v/>
          </cell>
          <cell r="AU790" t="str">
            <v>00020930</v>
          </cell>
          <cell r="AV790" t="str">
            <v/>
          </cell>
          <cell r="AW790" t="str">
            <v/>
          </cell>
          <cell r="AY790" t="str">
            <v>CTR</v>
          </cell>
          <cell r="AZ790" t="str">
            <v/>
          </cell>
          <cell r="BA790">
            <v>60</v>
          </cell>
          <cell r="BB790" t="str">
            <v>NON</v>
          </cell>
          <cell r="BC790" t="str">
            <v/>
          </cell>
          <cell r="BD790" t="str">
            <v/>
          </cell>
          <cell r="BE790" t="str">
            <v/>
          </cell>
          <cell r="BF790" t="str">
            <v>A REMPLIR</v>
          </cell>
          <cell r="BG790">
            <v>656.18</v>
          </cell>
          <cell r="BH790">
            <v>656.18</v>
          </cell>
          <cell r="BI790">
            <v>0</v>
          </cell>
          <cell r="BN790">
            <v>0</v>
          </cell>
          <cell r="BO790">
            <v>0</v>
          </cell>
          <cell r="BP790" t="str">
            <v>FORFAIT</v>
          </cell>
          <cell r="BQ790">
            <v>67</v>
          </cell>
          <cell r="BR790">
            <v>9.7937313432835822</v>
          </cell>
          <cell r="BU790">
            <v>800</v>
          </cell>
          <cell r="BX790" t="str">
            <v>INT</v>
          </cell>
          <cell r="CP790" t="str">
            <v>NON</v>
          </cell>
          <cell r="DT790" t="str">
            <v/>
          </cell>
          <cell r="DX790">
            <v>0</v>
          </cell>
        </row>
        <row r="791">
          <cell r="C791" t="str">
            <v>ET17DL53011</v>
          </cell>
          <cell r="D791" t="str">
            <v>MATERIEL</v>
          </cell>
          <cell r="E791" t="str">
            <v>INACTIF</v>
          </cell>
          <cell r="F791" t="str">
            <v/>
          </cell>
          <cell r="G791" t="str">
            <v/>
          </cell>
          <cell r="H791" t="str">
            <v>LITT</v>
          </cell>
          <cell r="I791" t="str">
            <v>ORLEANS</v>
          </cell>
          <cell r="J791" t="str">
            <v>ILE DE France</v>
          </cell>
          <cell r="K791" t="str">
            <v>L73</v>
          </cell>
          <cell r="L791" t="str">
            <v/>
          </cell>
          <cell r="M791" t="str">
            <v/>
          </cell>
          <cell r="O791" t="str">
            <v/>
          </cell>
          <cell r="P791" t="str">
            <v>CHA</v>
          </cell>
          <cell r="R791" t="str">
            <v>CATERPILLAR</v>
          </cell>
          <cell r="S791" t="str">
            <v>GP25N</v>
          </cell>
          <cell r="T791" t="str">
            <v>GAZ</v>
          </cell>
          <cell r="V791" t="str">
            <v/>
          </cell>
          <cell r="W791" t="str">
            <v/>
          </cell>
          <cell r="X791">
            <v>2.5</v>
          </cell>
          <cell r="AD791">
            <v>40465</v>
          </cell>
          <cell r="AE791">
            <v>40465</v>
          </cell>
          <cell r="AG791">
            <v>40465</v>
          </cell>
          <cell r="AI791">
            <v>42290</v>
          </cell>
          <cell r="AJ791">
            <v>42278</v>
          </cell>
          <cell r="AK791">
            <v>2015</v>
          </cell>
          <cell r="AL791">
            <v>3</v>
          </cell>
          <cell r="AM791">
            <v>42108</v>
          </cell>
          <cell r="AN791">
            <v>41786</v>
          </cell>
          <cell r="AO791">
            <v>6</v>
          </cell>
          <cell r="AP791">
            <v>42388</v>
          </cell>
          <cell r="AQ791" t="str">
            <v>LLD</v>
          </cell>
          <cell r="AR791" t="str">
            <v>APROLIS</v>
          </cell>
          <cell r="AS791" t="str">
            <v>APROLIS</v>
          </cell>
          <cell r="AT791" t="str">
            <v/>
          </cell>
          <cell r="AU791" t="str">
            <v>S0227381</v>
          </cell>
          <cell r="AV791" t="str">
            <v>OUI</v>
          </cell>
          <cell r="AW791" t="str">
            <v>DATE ANNIVERSAIRE</v>
          </cell>
          <cell r="AX791">
            <v>41157.64</v>
          </cell>
          <cell r="AY791" t="str">
            <v>CTR</v>
          </cell>
          <cell r="AZ791" t="str">
            <v/>
          </cell>
          <cell r="BA791">
            <v>60</v>
          </cell>
          <cell r="BB791" t="str">
            <v>NON</v>
          </cell>
          <cell r="BC791" t="str">
            <v>INCLUS</v>
          </cell>
          <cell r="BD791" t="str">
            <v>OUI</v>
          </cell>
          <cell r="BE791" t="str">
            <v/>
          </cell>
          <cell r="BF791" t="str">
            <v>OUI</v>
          </cell>
          <cell r="BG791">
            <v>573.66</v>
          </cell>
          <cell r="BH791">
            <v>573.66</v>
          </cell>
          <cell r="BI791">
            <v>0</v>
          </cell>
          <cell r="BN791">
            <v>535</v>
          </cell>
          <cell r="BO791">
            <v>8.82</v>
          </cell>
          <cell r="BP791" t="str">
            <v>FORFAIT</v>
          </cell>
          <cell r="BQ791">
            <v>67</v>
          </cell>
          <cell r="BR791">
            <v>8.5620895522388061</v>
          </cell>
          <cell r="BU791">
            <v>800</v>
          </cell>
          <cell r="BX791" t="str">
            <v>INT</v>
          </cell>
          <cell r="CP791" t="str">
            <v>NON</v>
          </cell>
          <cell r="DT791" t="str">
            <v/>
          </cell>
          <cell r="DX791">
            <v>0</v>
          </cell>
        </row>
        <row r="792">
          <cell r="C792" t="str">
            <v>ET17DL53364</v>
          </cell>
          <cell r="D792" t="str">
            <v>MATERIEL</v>
          </cell>
          <cell r="E792" t="str">
            <v>INACTIF</v>
          </cell>
          <cell r="F792" t="str">
            <v/>
          </cell>
          <cell r="G792" t="str">
            <v/>
          </cell>
          <cell r="H792" t="str">
            <v>LITT</v>
          </cell>
          <cell r="I792" t="str">
            <v>ORLEANS</v>
          </cell>
          <cell r="J792" t="str">
            <v>ILE DE France</v>
          </cell>
          <cell r="K792" t="str">
            <v>L73</v>
          </cell>
          <cell r="L792" t="str">
            <v/>
          </cell>
          <cell r="M792" t="str">
            <v/>
          </cell>
          <cell r="O792" t="str">
            <v/>
          </cell>
          <cell r="P792" t="str">
            <v>CHA</v>
          </cell>
          <cell r="R792" t="str">
            <v>CATERPILLAR</v>
          </cell>
          <cell r="S792" t="str">
            <v>GP25N</v>
          </cell>
          <cell r="T792" t="str">
            <v>GAZ</v>
          </cell>
          <cell r="V792" t="str">
            <v/>
          </cell>
          <cell r="W792" t="str">
            <v/>
          </cell>
          <cell r="X792">
            <v>2.5</v>
          </cell>
          <cell r="AD792">
            <v>40603</v>
          </cell>
          <cell r="AE792">
            <v>40554</v>
          </cell>
          <cell r="AG792">
            <v>40603</v>
          </cell>
          <cell r="AI792">
            <v>42429</v>
          </cell>
          <cell r="AJ792">
            <v>42401</v>
          </cell>
          <cell r="AK792">
            <v>2016</v>
          </cell>
          <cell r="AL792">
            <v>3</v>
          </cell>
          <cell r="AM792">
            <v>42247</v>
          </cell>
          <cell r="AN792">
            <v>42072</v>
          </cell>
          <cell r="AO792">
            <v>6</v>
          </cell>
          <cell r="AP792">
            <v>42443</v>
          </cell>
          <cell r="AQ792" t="str">
            <v>LLD</v>
          </cell>
          <cell r="AR792" t="str">
            <v>APROLIS</v>
          </cell>
          <cell r="AS792" t="str">
            <v>APROLIS</v>
          </cell>
          <cell r="AT792" t="str">
            <v/>
          </cell>
          <cell r="AU792" t="str">
            <v>T0096476</v>
          </cell>
          <cell r="AV792" t="str">
            <v>OUI</v>
          </cell>
          <cell r="AW792" t="str">
            <v>DATE ANNIVERSAIRE</v>
          </cell>
          <cell r="AX792">
            <v>40468.5</v>
          </cell>
          <cell r="AY792" t="str">
            <v>CTR</v>
          </cell>
          <cell r="AZ792" t="str">
            <v/>
          </cell>
          <cell r="BA792">
            <v>60</v>
          </cell>
          <cell r="BB792" t="str">
            <v>NON</v>
          </cell>
          <cell r="BC792" t="str">
            <v>OUI</v>
          </cell>
          <cell r="BD792" t="str">
            <v>OUI</v>
          </cell>
          <cell r="BE792" t="str">
            <v>NON</v>
          </cell>
          <cell r="BF792" t="str">
            <v>OUI</v>
          </cell>
          <cell r="BG792">
            <v>595</v>
          </cell>
          <cell r="BH792">
            <v>595</v>
          </cell>
          <cell r="BI792">
            <v>0</v>
          </cell>
          <cell r="BN792">
            <v>595</v>
          </cell>
          <cell r="BO792">
            <v>9.82</v>
          </cell>
          <cell r="BP792" t="str">
            <v>FORFAIT</v>
          </cell>
          <cell r="BQ792">
            <v>67</v>
          </cell>
          <cell r="BR792">
            <v>8.8805970149253728</v>
          </cell>
          <cell r="BU792">
            <v>800</v>
          </cell>
          <cell r="BX792" t="str">
            <v>INT</v>
          </cell>
          <cell r="CP792" t="str">
            <v>NON</v>
          </cell>
          <cell r="DT792" t="str">
            <v/>
          </cell>
          <cell r="DX792">
            <v>0</v>
          </cell>
        </row>
        <row r="793">
          <cell r="C793" t="str">
            <v>ET17DL54058</v>
          </cell>
          <cell r="D793" t="str">
            <v>MATERIEL</v>
          </cell>
          <cell r="E793" t="str">
            <v>INACTIF</v>
          </cell>
          <cell r="F793" t="str">
            <v/>
          </cell>
          <cell r="G793" t="str">
            <v/>
          </cell>
          <cell r="H793" t="str">
            <v>LITT</v>
          </cell>
          <cell r="I793" t="str">
            <v>ORLEANS</v>
          </cell>
          <cell r="J793" t="str">
            <v>ILE DE France</v>
          </cell>
          <cell r="K793" t="str">
            <v>L73</v>
          </cell>
          <cell r="L793" t="str">
            <v>RENOUVELLEMENT</v>
          </cell>
          <cell r="M793">
            <v>2019</v>
          </cell>
          <cell r="N793" t="str">
            <v>RENOUVELLEMENT</v>
          </cell>
          <cell r="O793" t="str">
            <v>08.DOSSIER CLOT</v>
          </cell>
          <cell r="P793" t="str">
            <v>CHA</v>
          </cell>
          <cell r="Q793" t="str">
            <v>FRONTAL TRIPLEX</v>
          </cell>
          <cell r="R793" t="str">
            <v>CATERPILLAR</v>
          </cell>
          <cell r="S793" t="str">
            <v>GP25N</v>
          </cell>
          <cell r="T793" t="str">
            <v>GAZ</v>
          </cell>
          <cell r="V793" t="str">
            <v>POSITIONNEUR</v>
          </cell>
          <cell r="X793">
            <v>2.5</v>
          </cell>
          <cell r="AD793">
            <v>41395</v>
          </cell>
          <cell r="AG793">
            <v>41395</v>
          </cell>
          <cell r="AI793">
            <v>43585</v>
          </cell>
          <cell r="AJ793">
            <v>43556</v>
          </cell>
          <cell r="AK793">
            <v>2019</v>
          </cell>
          <cell r="AL793">
            <v>3</v>
          </cell>
          <cell r="AM793">
            <v>43405</v>
          </cell>
          <cell r="AN793">
            <v>43297</v>
          </cell>
          <cell r="AO793">
            <v>6</v>
          </cell>
          <cell r="AP793">
            <v>43600</v>
          </cell>
          <cell r="AQ793" t="str">
            <v>LLD</v>
          </cell>
          <cell r="AR793" t="str">
            <v>APROLIS</v>
          </cell>
          <cell r="AS793" t="str">
            <v>APROLIS</v>
          </cell>
          <cell r="AT793" t="str">
            <v/>
          </cell>
          <cell r="AU793" t="str">
            <v>V0128922</v>
          </cell>
          <cell r="AV793" t="str">
            <v>NON</v>
          </cell>
          <cell r="AW793" t="str">
            <v>NON</v>
          </cell>
          <cell r="AX793">
            <v>42816.2</v>
          </cell>
          <cell r="AY793" t="str">
            <v>CTR</v>
          </cell>
          <cell r="AZ793" t="str">
            <v/>
          </cell>
          <cell r="BA793">
            <v>72</v>
          </cell>
          <cell r="BB793" t="str">
            <v>NON</v>
          </cell>
          <cell r="BC793" t="str">
            <v>OUI</v>
          </cell>
          <cell r="BD793" t="str">
            <v>OUI</v>
          </cell>
          <cell r="BE793" t="str">
            <v>NON</v>
          </cell>
          <cell r="BF793" t="str">
            <v>OUI</v>
          </cell>
          <cell r="BG793">
            <v>620</v>
          </cell>
          <cell r="BH793">
            <v>620</v>
          </cell>
          <cell r="BI793">
            <v>0</v>
          </cell>
          <cell r="BN793">
            <v>620</v>
          </cell>
          <cell r="BO793">
            <v>8.18</v>
          </cell>
          <cell r="BP793" t="str">
            <v>FORFAIT</v>
          </cell>
          <cell r="BQ793">
            <v>83</v>
          </cell>
          <cell r="BR793">
            <v>7.4698795180722888</v>
          </cell>
          <cell r="BU793">
            <v>996</v>
          </cell>
          <cell r="BX793" t="str">
            <v>INT</v>
          </cell>
          <cell r="CP793" t="str">
            <v>SUPP</v>
          </cell>
          <cell r="DT793" t="str">
            <v/>
          </cell>
          <cell r="DX793">
            <v>0</v>
          </cell>
        </row>
        <row r="794">
          <cell r="C794" t="str">
            <v>H2X392F02447</v>
          </cell>
          <cell r="D794" t="str">
            <v>MATERIEL</v>
          </cell>
          <cell r="E794" t="str">
            <v>ACTIF</v>
          </cell>
          <cell r="F794" t="str">
            <v/>
          </cell>
          <cell r="G794" t="str">
            <v/>
          </cell>
          <cell r="H794" t="str">
            <v>LITT</v>
          </cell>
          <cell r="I794" t="str">
            <v>ORLEANS</v>
          </cell>
          <cell r="J794" t="str">
            <v>ILE DE France</v>
          </cell>
          <cell r="K794" t="str">
            <v>L73</v>
          </cell>
          <cell r="L794" t="str">
            <v/>
          </cell>
          <cell r="M794" t="str">
            <v/>
          </cell>
          <cell r="O794" t="str">
            <v/>
          </cell>
          <cell r="P794" t="str">
            <v>CHA</v>
          </cell>
          <cell r="Q794" t="str">
            <v>FRONTAL TRIPLEX</v>
          </cell>
          <cell r="R794" t="str">
            <v>FENWICK</v>
          </cell>
          <cell r="S794" t="str">
            <v>H25T</v>
          </cell>
          <cell r="T794" t="str">
            <v>GAZ</v>
          </cell>
          <cell r="V794" t="str">
            <v>POSITIONNEUR</v>
          </cell>
          <cell r="X794">
            <v>2.5</v>
          </cell>
          <cell r="AD794">
            <v>42339</v>
          </cell>
          <cell r="AE794">
            <v>42326</v>
          </cell>
          <cell r="AG794">
            <v>42339</v>
          </cell>
          <cell r="AI794">
            <v>44895</v>
          </cell>
          <cell r="AJ794">
            <v>44866</v>
          </cell>
          <cell r="AK794">
            <v>2022</v>
          </cell>
          <cell r="AL794">
            <v>3</v>
          </cell>
          <cell r="AM794">
            <v>44713</v>
          </cell>
          <cell r="AO794">
            <v>12</v>
          </cell>
          <cell r="AQ794" t="str">
            <v>LLD</v>
          </cell>
          <cell r="AR794" t="str">
            <v>FENWICK LEASE</v>
          </cell>
          <cell r="AS794" t="str">
            <v>FENWICK LEASE</v>
          </cell>
          <cell r="AT794" t="str">
            <v>2015LI24</v>
          </cell>
          <cell r="AU794" t="str">
            <v>001321224-00</v>
          </cell>
          <cell r="AV794" t="str">
            <v>OUI</v>
          </cell>
          <cell r="AW794" t="str">
            <v>1ER JANVIER</v>
          </cell>
          <cell r="AX794">
            <v>60898</v>
          </cell>
          <cell r="AY794" t="str">
            <v>CTR</v>
          </cell>
          <cell r="AZ794" t="str">
            <v/>
          </cell>
          <cell r="BA794">
            <v>84</v>
          </cell>
          <cell r="BB794" t="str">
            <v>NON</v>
          </cell>
          <cell r="BC794" t="str">
            <v>OUI</v>
          </cell>
          <cell r="BD794" t="str">
            <v>PREVENTIF ET CURATIF</v>
          </cell>
          <cell r="BE794" t="str">
            <v>NON</v>
          </cell>
          <cell r="BF794" t="str">
            <v>OUI</v>
          </cell>
          <cell r="BG794">
            <v>510.41</v>
          </cell>
          <cell r="BH794">
            <v>344.04</v>
          </cell>
          <cell r="BI794">
            <v>166.37</v>
          </cell>
          <cell r="BN794">
            <v>510.41</v>
          </cell>
          <cell r="BO794">
            <v>4.3499999999999996</v>
          </cell>
          <cell r="BP794" t="str">
            <v>FORFAIT</v>
          </cell>
          <cell r="BQ794">
            <v>67</v>
          </cell>
          <cell r="BR794">
            <v>7.6180597014925375</v>
          </cell>
          <cell r="BU794">
            <v>800</v>
          </cell>
          <cell r="BV794">
            <v>5600</v>
          </cell>
          <cell r="BW794">
            <v>3736</v>
          </cell>
          <cell r="BX794" t="str">
            <v>INT</v>
          </cell>
          <cell r="CP794" t="str">
            <v>RC</v>
          </cell>
          <cell r="DS794">
            <v>44201</v>
          </cell>
          <cell r="DT794">
            <v>44382</v>
          </cell>
          <cell r="DV794">
            <v>61.245901639344261</v>
          </cell>
          <cell r="DW794">
            <v>734.95081967213116</v>
          </cell>
          <cell r="DX794">
            <v>5144.6557377049185</v>
          </cell>
        </row>
        <row r="795">
          <cell r="C795" t="str">
            <v>H2X392G00529</v>
          </cell>
          <cell r="D795" t="str">
            <v>MATERIEL</v>
          </cell>
          <cell r="E795" t="str">
            <v>ACTIF</v>
          </cell>
          <cell r="F795" t="str">
            <v/>
          </cell>
          <cell r="G795" t="str">
            <v/>
          </cell>
          <cell r="H795" t="str">
            <v>LITT</v>
          </cell>
          <cell r="I795" t="str">
            <v>ORLEANS</v>
          </cell>
          <cell r="J795" t="str">
            <v>ILE DE France</v>
          </cell>
          <cell r="K795" t="str">
            <v>L73</v>
          </cell>
          <cell r="L795" t="str">
            <v/>
          </cell>
          <cell r="M795" t="str">
            <v/>
          </cell>
          <cell r="O795" t="str">
            <v/>
          </cell>
          <cell r="P795" t="str">
            <v>CHA</v>
          </cell>
          <cell r="Q795" t="str">
            <v>FRONTAL TRIPLEX</v>
          </cell>
          <cell r="R795" t="str">
            <v>FENWICK</v>
          </cell>
          <cell r="S795" t="str">
            <v>H25T</v>
          </cell>
          <cell r="T795" t="str">
            <v>GAZ</v>
          </cell>
          <cell r="V795" t="str">
            <v>POSITIONNEUR</v>
          </cell>
          <cell r="W795" t="str">
            <v/>
          </cell>
          <cell r="X795">
            <v>2.5</v>
          </cell>
          <cell r="AB795" t="str">
            <v>5515 mm</v>
          </cell>
          <cell r="AD795">
            <v>42461</v>
          </cell>
          <cell r="AE795">
            <v>42443</v>
          </cell>
          <cell r="AG795">
            <v>42461</v>
          </cell>
          <cell r="AI795">
            <v>45016</v>
          </cell>
          <cell r="AJ795">
            <v>44986</v>
          </cell>
          <cell r="AK795">
            <v>2023</v>
          </cell>
          <cell r="AL795">
            <v>3</v>
          </cell>
          <cell r="AM795">
            <v>44836</v>
          </cell>
          <cell r="AO795">
            <v>12</v>
          </cell>
          <cell r="AQ795" t="str">
            <v>LLD</v>
          </cell>
          <cell r="AR795" t="str">
            <v>FENWICK LEASE</v>
          </cell>
          <cell r="AS795" t="str">
            <v>FENWICK LEASE</v>
          </cell>
          <cell r="AT795" t="str">
            <v/>
          </cell>
          <cell r="AU795" t="str">
            <v>001347828-00</v>
          </cell>
          <cell r="AV795" t="str">
            <v>OUI</v>
          </cell>
          <cell r="AW795" t="str">
            <v>SIG</v>
          </cell>
          <cell r="AX795">
            <v>61360</v>
          </cell>
          <cell r="AY795" t="str">
            <v>CTR</v>
          </cell>
          <cell r="AZ795" t="str">
            <v/>
          </cell>
          <cell r="BA795">
            <v>84</v>
          </cell>
          <cell r="BB795" t="str">
            <v>NON</v>
          </cell>
          <cell r="BC795" t="str">
            <v>OUI</v>
          </cell>
          <cell r="BD795" t="str">
            <v>PREVENTIF ET CURATIF</v>
          </cell>
          <cell r="BE795" t="str">
            <v>NON</v>
          </cell>
          <cell r="BF795" t="str">
            <v>OUI</v>
          </cell>
          <cell r="BG795">
            <v>517.30999999999995</v>
          </cell>
          <cell r="BH795">
            <v>350.94</v>
          </cell>
          <cell r="BI795">
            <v>166.37</v>
          </cell>
          <cell r="BN795">
            <v>517.30999999999995</v>
          </cell>
          <cell r="BO795">
            <v>4.3499999999999996</v>
          </cell>
          <cell r="BP795" t="str">
            <v>FORFAIT</v>
          </cell>
          <cell r="BQ795">
            <v>67</v>
          </cell>
          <cell r="BR795">
            <v>7.7210447761194025</v>
          </cell>
          <cell r="BU795">
            <v>800</v>
          </cell>
          <cell r="BV795">
            <v>5600</v>
          </cell>
          <cell r="BW795">
            <v>4538</v>
          </cell>
          <cell r="BX795" t="str">
            <v>INT</v>
          </cell>
          <cell r="CP795" t="str">
            <v>RC</v>
          </cell>
          <cell r="DS795">
            <v>44201</v>
          </cell>
          <cell r="DT795">
            <v>44382</v>
          </cell>
          <cell r="DV795">
            <v>79.614035087719301</v>
          </cell>
          <cell r="DW795">
            <v>955.36842105263167</v>
          </cell>
          <cell r="DX795">
            <v>6687.5789473684217</v>
          </cell>
        </row>
        <row r="796">
          <cell r="C796" t="str">
            <v>H2X392V01579</v>
          </cell>
          <cell r="D796" t="str">
            <v>MATERIEL</v>
          </cell>
          <cell r="E796" t="str">
            <v>ACTIF</v>
          </cell>
          <cell r="F796" t="str">
            <v/>
          </cell>
          <cell r="G796" t="str">
            <v/>
          </cell>
          <cell r="H796" t="str">
            <v>LITT</v>
          </cell>
          <cell r="I796" t="str">
            <v>ORLEANS</v>
          </cell>
          <cell r="J796" t="str">
            <v>ILE DE France</v>
          </cell>
          <cell r="K796" t="str">
            <v>L73</v>
          </cell>
          <cell r="L796" t="str">
            <v/>
          </cell>
          <cell r="M796" t="str">
            <v/>
          </cell>
          <cell r="O796" t="str">
            <v/>
          </cell>
          <cell r="P796" t="str">
            <v>CHA</v>
          </cell>
          <cell r="Q796" t="str">
            <v>FRONTAL TRIPLEX</v>
          </cell>
          <cell r="R796" t="str">
            <v>FENWICK</v>
          </cell>
          <cell r="S796" t="str">
            <v>H25T</v>
          </cell>
          <cell r="T796" t="str">
            <v>GAZ</v>
          </cell>
          <cell r="V796" t="str">
            <v>POSITIONNEUR</v>
          </cell>
          <cell r="X796">
            <v>2.5</v>
          </cell>
          <cell r="AD796">
            <v>43678</v>
          </cell>
          <cell r="AE796">
            <v>43651</v>
          </cell>
          <cell r="AG796">
            <v>43678</v>
          </cell>
          <cell r="AI796">
            <v>46234</v>
          </cell>
          <cell r="AJ796">
            <v>46204</v>
          </cell>
          <cell r="AK796">
            <v>2026</v>
          </cell>
          <cell r="AL796">
            <v>3</v>
          </cell>
          <cell r="AM796">
            <v>46053</v>
          </cell>
          <cell r="AO796">
            <v>12</v>
          </cell>
          <cell r="AQ796" t="str">
            <v>LLD</v>
          </cell>
          <cell r="AR796" t="str">
            <v>FENWICK LEASE</v>
          </cell>
          <cell r="AS796" t="str">
            <v>FENWICK LEASE</v>
          </cell>
          <cell r="AT796" t="str">
            <v>2019LICH50</v>
          </cell>
          <cell r="AU796" t="str">
            <v>001621962-00</v>
          </cell>
          <cell r="AV796" t="str">
            <v>OUI</v>
          </cell>
          <cell r="AW796" t="str">
            <v>SIG</v>
          </cell>
          <cell r="AX796">
            <v>66332</v>
          </cell>
          <cell r="AY796" t="str">
            <v>CTR</v>
          </cell>
          <cell r="AZ796" t="str">
            <v/>
          </cell>
          <cell r="BA796">
            <v>84</v>
          </cell>
          <cell r="BB796" t="str">
            <v>NON</v>
          </cell>
          <cell r="BC796" t="str">
            <v>OUI</v>
          </cell>
          <cell r="BD796" t="str">
            <v>PREVENTIF ET CURATIF</v>
          </cell>
          <cell r="BE796" t="str">
            <v>NON</v>
          </cell>
          <cell r="BF796" t="str">
            <v>OUI</v>
          </cell>
          <cell r="BG796">
            <v>566.55999999999995</v>
          </cell>
          <cell r="BH796">
            <v>367.2</v>
          </cell>
          <cell r="BI796">
            <v>199.36</v>
          </cell>
          <cell r="BN796">
            <v>566.55999999999995</v>
          </cell>
          <cell r="BO796">
            <v>3.09</v>
          </cell>
          <cell r="BP796" t="str">
            <v>FORFAIT</v>
          </cell>
          <cell r="BQ796">
            <v>42</v>
          </cell>
          <cell r="BR796">
            <v>13.489523809523808</v>
          </cell>
          <cell r="BU796">
            <v>500</v>
          </cell>
          <cell r="BW796">
            <v>1062</v>
          </cell>
          <cell r="BX796" t="str">
            <v>INT</v>
          </cell>
          <cell r="CP796" t="str">
            <v>RC</v>
          </cell>
          <cell r="DS796">
            <v>44201</v>
          </cell>
          <cell r="DT796">
            <v>44382</v>
          </cell>
          <cell r="DV796">
            <v>59</v>
          </cell>
          <cell r="DW796">
            <v>708</v>
          </cell>
          <cell r="DX796">
            <v>4956</v>
          </cell>
        </row>
        <row r="797">
          <cell r="C797" t="str">
            <v>H2X392V01579</v>
          </cell>
          <cell r="D797" t="str">
            <v>COMMANDE</v>
          </cell>
          <cell r="E797" t="str">
            <v>INACTIF</v>
          </cell>
          <cell r="F797" t="str">
            <v/>
          </cell>
          <cell r="G797" t="str">
            <v/>
          </cell>
          <cell r="H797" t="str">
            <v>LITT</v>
          </cell>
          <cell r="I797" t="str">
            <v>ORLEANS</v>
          </cell>
          <cell r="J797" t="str">
            <v>ILE DE France</v>
          </cell>
          <cell r="K797" t="str">
            <v>L73</v>
          </cell>
          <cell r="L797" t="str">
            <v/>
          </cell>
          <cell r="M797" t="str">
            <v/>
          </cell>
          <cell r="O797" t="str">
            <v/>
          </cell>
          <cell r="P797" t="str">
            <v>CHA</v>
          </cell>
          <cell r="Q797" t="str">
            <v>FRONTAL TRIPLEX</v>
          </cell>
          <cell r="R797" t="str">
            <v>FENWICK</v>
          </cell>
          <cell r="S797" t="str">
            <v>H25T</v>
          </cell>
          <cell r="T797" t="str">
            <v>GAZ</v>
          </cell>
          <cell r="V797" t="str">
            <v>POSITIONNEUR</v>
          </cell>
          <cell r="X797">
            <v>2.5</v>
          </cell>
          <cell r="AD797">
            <v>43511</v>
          </cell>
          <cell r="AE797">
            <v>43654</v>
          </cell>
          <cell r="AG797">
            <v>43511</v>
          </cell>
          <cell r="AI797">
            <v>43654</v>
          </cell>
          <cell r="AJ797">
            <v>43647</v>
          </cell>
          <cell r="AK797">
            <v>2019</v>
          </cell>
          <cell r="AL797">
            <v>3</v>
          </cell>
          <cell r="AM797">
            <v>43473</v>
          </cell>
          <cell r="AO797">
            <v>12</v>
          </cell>
          <cell r="AQ797" t="str">
            <v>LLD</v>
          </cell>
          <cell r="AR797" t="str">
            <v>FENWICK LEASE</v>
          </cell>
          <cell r="AS797" t="str">
            <v>FENWICK LEASE</v>
          </cell>
          <cell r="AT797" t="str">
            <v>2019LICH50</v>
          </cell>
          <cell r="AU797" t="str">
            <v>001621962-00</v>
          </cell>
          <cell r="AV797" t="str">
            <v>OUI</v>
          </cell>
          <cell r="AW797" t="str">
            <v>SIG</v>
          </cell>
          <cell r="AX797">
            <v>66332</v>
          </cell>
          <cell r="AY797" t="str">
            <v>CTR</v>
          </cell>
          <cell r="AZ797" t="str">
            <v/>
          </cell>
          <cell r="BA797">
            <v>84</v>
          </cell>
          <cell r="BB797" t="str">
            <v>NON</v>
          </cell>
          <cell r="BC797" t="str">
            <v>OUI</v>
          </cell>
          <cell r="BD797" t="str">
            <v>PREVENTIF ET CURATIF</v>
          </cell>
          <cell r="BE797" t="str">
            <v>NON</v>
          </cell>
          <cell r="BF797" t="str">
            <v>OUI</v>
          </cell>
          <cell r="BG797">
            <v>566.55999999999995</v>
          </cell>
          <cell r="BH797">
            <v>367.2</v>
          </cell>
          <cell r="BI797">
            <v>199.36</v>
          </cell>
          <cell r="BN797">
            <v>566.55999999999995</v>
          </cell>
          <cell r="BO797">
            <v>3.09</v>
          </cell>
          <cell r="BP797" t="str">
            <v>FORFAIT</v>
          </cell>
          <cell r="BQ797">
            <v>42</v>
          </cell>
          <cell r="BR797">
            <v>13.489523809523808</v>
          </cell>
          <cell r="BU797">
            <v>500</v>
          </cell>
          <cell r="BW797">
            <v>1062</v>
          </cell>
          <cell r="BX797" t="str">
            <v>INT</v>
          </cell>
          <cell r="CP797" t="str">
            <v>NON</v>
          </cell>
          <cell r="DS797">
            <v>44201</v>
          </cell>
          <cell r="DT797">
            <v>44382</v>
          </cell>
          <cell r="DV797">
            <v>59</v>
          </cell>
          <cell r="DW797">
            <v>708</v>
          </cell>
          <cell r="DX797">
            <v>4956</v>
          </cell>
        </row>
        <row r="798">
          <cell r="C798" t="str">
            <v>H2X393S05844</v>
          </cell>
          <cell r="D798" t="str">
            <v>MATERIEL</v>
          </cell>
          <cell r="E798" t="str">
            <v>INACTIF</v>
          </cell>
          <cell r="F798" t="str">
            <v/>
          </cell>
          <cell r="G798" t="str">
            <v/>
          </cell>
          <cell r="H798" t="str">
            <v>LITT</v>
          </cell>
          <cell r="I798" t="str">
            <v>ORLEANS</v>
          </cell>
          <cell r="J798" t="str">
            <v>ILE DE France</v>
          </cell>
          <cell r="K798" t="str">
            <v>L73</v>
          </cell>
          <cell r="L798" t="str">
            <v/>
          </cell>
          <cell r="M798" t="str">
            <v/>
          </cell>
          <cell r="O798" t="str">
            <v/>
          </cell>
          <cell r="P798" t="str">
            <v>CHA</v>
          </cell>
          <cell r="R798" t="str">
            <v>FENWICK</v>
          </cell>
          <cell r="S798" t="str">
            <v>H25T</v>
          </cell>
          <cell r="T798" t="str">
            <v>GAZ</v>
          </cell>
          <cell r="V798" t="str">
            <v/>
          </cell>
          <cell r="W798" t="str">
            <v/>
          </cell>
          <cell r="X798">
            <v>2.5</v>
          </cell>
          <cell r="AD798">
            <v>43580</v>
          </cell>
          <cell r="AE798">
            <v>43580</v>
          </cell>
          <cell r="AG798">
            <v>43580</v>
          </cell>
          <cell r="AI798">
            <v>43654</v>
          </cell>
          <cell r="AJ798">
            <v>43647</v>
          </cell>
          <cell r="AK798">
            <v>2019</v>
          </cell>
          <cell r="AL798">
            <v>0</v>
          </cell>
          <cell r="AM798">
            <v>43564</v>
          </cell>
          <cell r="AO798">
            <v>0</v>
          </cell>
          <cell r="AP798">
            <v>43663</v>
          </cell>
          <cell r="AQ798" t="str">
            <v>LLD PARC</v>
          </cell>
          <cell r="AR798" t="str">
            <v>FENWICK LINDE</v>
          </cell>
          <cell r="AS798" t="str">
            <v>FENWICK LINDE ORLEANS</v>
          </cell>
          <cell r="AT798" t="str">
            <v>2019LACH50</v>
          </cell>
          <cell r="AU798">
            <v>1020178052</v>
          </cell>
          <cell r="AV798" t="str">
            <v>NON</v>
          </cell>
          <cell r="AW798" t="str">
            <v>NON</v>
          </cell>
          <cell r="AX798">
            <v>46262</v>
          </cell>
          <cell r="AY798" t="str">
            <v>CTAT</v>
          </cell>
          <cell r="AZ798" t="str">
            <v/>
          </cell>
          <cell r="BA798">
            <v>3</v>
          </cell>
          <cell r="BB798" t="str">
            <v>NON</v>
          </cell>
          <cell r="BC798" t="str">
            <v>OUI</v>
          </cell>
          <cell r="BD798" t="str">
            <v>PREVENTIF ET CURATIF</v>
          </cell>
          <cell r="BE798" t="str">
            <v>NON</v>
          </cell>
          <cell r="BF798" t="str">
            <v>OUI</v>
          </cell>
          <cell r="BG798">
            <v>566.55999999999995</v>
          </cell>
          <cell r="BH798">
            <v>367.2</v>
          </cell>
          <cell r="BI798">
            <v>199.36</v>
          </cell>
          <cell r="BN798">
            <v>566.55999999999995</v>
          </cell>
          <cell r="BO798">
            <v>0</v>
          </cell>
          <cell r="BP798" t="str">
            <v>FORFAIT</v>
          </cell>
          <cell r="BQ798">
            <v>125</v>
          </cell>
          <cell r="BR798">
            <v>4.5324799999999996</v>
          </cell>
          <cell r="BU798">
            <v>1500</v>
          </cell>
          <cell r="BX798" t="str">
            <v>INT</v>
          </cell>
          <cell r="CP798" t="str">
            <v>SUPP</v>
          </cell>
          <cell r="DT798" t="str">
            <v/>
          </cell>
          <cell r="DX798">
            <v>0</v>
          </cell>
        </row>
        <row r="799">
          <cell r="C799" t="str">
            <v>H2X393S06244</v>
          </cell>
          <cell r="D799" t="str">
            <v>MATERIEL</v>
          </cell>
          <cell r="E799" t="str">
            <v>INACTIF</v>
          </cell>
          <cell r="F799" t="str">
            <v/>
          </cell>
          <cell r="G799" t="str">
            <v/>
          </cell>
          <cell r="H799" t="str">
            <v>LITT</v>
          </cell>
          <cell r="I799" t="str">
            <v>ORLEANS</v>
          </cell>
          <cell r="J799" t="str">
            <v>ILE DE France</v>
          </cell>
          <cell r="K799" t="str">
            <v>L73</v>
          </cell>
          <cell r="L799" t="str">
            <v/>
          </cell>
          <cell r="M799" t="str">
            <v/>
          </cell>
          <cell r="O799" t="str">
            <v/>
          </cell>
          <cell r="P799" t="str">
            <v>CHA</v>
          </cell>
          <cell r="R799" t="str">
            <v>FENWICK</v>
          </cell>
          <cell r="S799" t="str">
            <v>H25T</v>
          </cell>
          <cell r="T799" t="str">
            <v>GAZ</v>
          </cell>
          <cell r="V799" t="str">
            <v/>
          </cell>
          <cell r="W799" t="str">
            <v/>
          </cell>
          <cell r="X799">
            <v>2.5</v>
          </cell>
          <cell r="AD799">
            <v>42425</v>
          </cell>
          <cell r="AE799">
            <v>42425</v>
          </cell>
          <cell r="AG799">
            <v>42425</v>
          </cell>
          <cell r="AI799">
            <v>42514</v>
          </cell>
          <cell r="AJ799">
            <v>42491</v>
          </cell>
          <cell r="AK799">
            <v>2016</v>
          </cell>
          <cell r="AL799">
            <v>0</v>
          </cell>
          <cell r="AM799">
            <v>42424</v>
          </cell>
          <cell r="AO799">
            <v>0</v>
          </cell>
          <cell r="AP799">
            <v>42447</v>
          </cell>
          <cell r="AQ799" t="str">
            <v>LLD PARC</v>
          </cell>
          <cell r="AR799" t="str">
            <v>FENWICK LINDE</v>
          </cell>
          <cell r="AS799" t="str">
            <v>FENWICK LINDE</v>
          </cell>
          <cell r="AT799" t="str">
            <v/>
          </cell>
          <cell r="AU799" t="str">
            <v>001347828-00</v>
          </cell>
          <cell r="AV799" t="str">
            <v>NON</v>
          </cell>
          <cell r="AW799" t="str">
            <v>NON</v>
          </cell>
          <cell r="AX799">
            <v>50417</v>
          </cell>
          <cell r="AY799" t="str">
            <v>CTAT</v>
          </cell>
          <cell r="AZ799" t="str">
            <v/>
          </cell>
          <cell r="BA799">
            <v>3</v>
          </cell>
          <cell r="BB799" t="str">
            <v>NON</v>
          </cell>
          <cell r="BC799" t="str">
            <v>OUI</v>
          </cell>
          <cell r="BD799" t="str">
            <v>PREVENTIF ET CURATIF</v>
          </cell>
          <cell r="BE799" t="str">
            <v>NON</v>
          </cell>
          <cell r="BF799" t="str">
            <v>OUI</v>
          </cell>
          <cell r="BG799">
            <v>517.30999999999995</v>
          </cell>
          <cell r="BH799">
            <v>350.94</v>
          </cell>
          <cell r="BI799">
            <v>166.37</v>
          </cell>
          <cell r="BN799">
            <v>517.30999999999995</v>
          </cell>
          <cell r="BO799">
            <v>4.3499999999999996</v>
          </cell>
          <cell r="BP799" t="str">
            <v>FORFAIT</v>
          </cell>
          <cell r="BQ799">
            <v>67</v>
          </cell>
          <cell r="BR799">
            <v>7.7210447761194025</v>
          </cell>
          <cell r="BU799">
            <v>800</v>
          </cell>
          <cell r="BX799" t="str">
            <v>INT</v>
          </cell>
          <cell r="CP799" t="str">
            <v>NON</v>
          </cell>
          <cell r="DT799" t="str">
            <v/>
          </cell>
          <cell r="DX799">
            <v>0</v>
          </cell>
        </row>
        <row r="800">
          <cell r="C800">
            <v>54087</v>
          </cell>
          <cell r="D800" t="str">
            <v>MATERIEL</v>
          </cell>
          <cell r="E800" t="str">
            <v>ACTIF</v>
          </cell>
          <cell r="H800" t="str">
            <v>LITT</v>
          </cell>
          <cell r="I800" t="str">
            <v>ORLEANS</v>
          </cell>
          <cell r="J800" t="str">
            <v>ILE DE France</v>
          </cell>
          <cell r="K800" t="str">
            <v>L73</v>
          </cell>
          <cell r="P800" t="str">
            <v>BAL</v>
          </cell>
          <cell r="Q800" t="str">
            <v>BALEAD130R</v>
          </cell>
          <cell r="R800" t="str">
            <v>LOIRE OCEAN MANUTENTION</v>
          </cell>
          <cell r="S800" t="str">
            <v>LEADERCLEAN</v>
          </cell>
          <cell r="T800" t="str">
            <v>ELECTRIQUE</v>
          </cell>
          <cell r="AD800">
            <v>44153</v>
          </cell>
          <cell r="AE800">
            <v>44244</v>
          </cell>
          <cell r="AF800">
            <v>44244</v>
          </cell>
          <cell r="AG800">
            <v>44256</v>
          </cell>
          <cell r="AI800">
            <v>46081</v>
          </cell>
          <cell r="AJ800">
            <v>46054</v>
          </cell>
          <cell r="AK800">
            <v>2026</v>
          </cell>
          <cell r="AL800">
            <v>3</v>
          </cell>
          <cell r="AM800">
            <v>45899</v>
          </cell>
          <cell r="AQ800" t="str">
            <v>LLD</v>
          </cell>
          <cell r="AR800" t="str">
            <v>LOIRE OCEAN MANUTENTION</v>
          </cell>
          <cell r="AS800" t="str">
            <v>LOIRE OCEAN MANUTENTION</v>
          </cell>
          <cell r="AU800" t="str">
            <v>HS00004230</v>
          </cell>
          <cell r="AV800" t="str">
            <v>NON</v>
          </cell>
          <cell r="AX800">
            <v>8414</v>
          </cell>
          <cell r="AY800" t="str">
            <v>CTR</v>
          </cell>
          <cell r="BA800">
            <v>60</v>
          </cell>
          <cell r="BB800" t="str">
            <v>NON</v>
          </cell>
          <cell r="BC800" t="str">
            <v>NON</v>
          </cell>
          <cell r="BD800" t="str">
            <v>NON</v>
          </cell>
          <cell r="BE800" t="str">
            <v>NON</v>
          </cell>
          <cell r="BF800" t="str">
            <v>NON</v>
          </cell>
          <cell r="BG800">
            <v>162</v>
          </cell>
          <cell r="BH800">
            <v>162</v>
          </cell>
          <cell r="BW800">
            <v>0</v>
          </cell>
          <cell r="CP800" t="str">
            <v>NON</v>
          </cell>
          <cell r="DX800">
            <v>0</v>
          </cell>
        </row>
        <row r="801">
          <cell r="C801" t="str">
            <v>H2X386E57346</v>
          </cell>
          <cell r="D801" t="str">
            <v>MATERIEL</v>
          </cell>
          <cell r="E801" t="str">
            <v>ACTIF</v>
          </cell>
          <cell r="F801" t="str">
            <v/>
          </cell>
          <cell r="G801" t="str">
            <v>probleme de batterie / occasion 11.2020 voir renouv anticipé</v>
          </cell>
          <cell r="H801" t="str">
            <v>LITT</v>
          </cell>
          <cell r="I801" t="str">
            <v>POITIERS</v>
          </cell>
          <cell r="J801" t="str">
            <v>OUEST</v>
          </cell>
          <cell r="K801" t="str">
            <v>L46</v>
          </cell>
          <cell r="L801" t="str">
            <v>RENOUVELLEMENT</v>
          </cell>
          <cell r="M801">
            <v>2021</v>
          </cell>
          <cell r="N801" t="str">
            <v>RENOUVELLEMENT</v>
          </cell>
          <cell r="O801" t="str">
            <v/>
          </cell>
          <cell r="P801" t="str">
            <v>CHA</v>
          </cell>
          <cell r="Q801" t="str">
            <v>FRONTAL TRIPLEX</v>
          </cell>
          <cell r="R801" t="str">
            <v>FENWICK</v>
          </cell>
          <cell r="S801" t="str">
            <v>E20L</v>
          </cell>
          <cell r="T801" t="str">
            <v>ELECTRIQUE</v>
          </cell>
          <cell r="W801" t="str">
            <v>(CHA) DOSSERET</v>
          </cell>
          <cell r="X801">
            <v>2</v>
          </cell>
          <cell r="AD801">
            <v>42005</v>
          </cell>
          <cell r="AE801">
            <v>41988</v>
          </cell>
          <cell r="AG801">
            <v>42005</v>
          </cell>
          <cell r="AI801">
            <v>44561</v>
          </cell>
          <cell r="AJ801">
            <v>44531</v>
          </cell>
          <cell r="AK801">
            <v>2021</v>
          </cell>
          <cell r="AL801">
            <v>3</v>
          </cell>
          <cell r="AM801">
            <v>44380</v>
          </cell>
          <cell r="AN801">
            <v>44084</v>
          </cell>
          <cell r="AO801">
            <v>12</v>
          </cell>
          <cell r="AQ801" t="str">
            <v>LLD</v>
          </cell>
          <cell r="AR801" t="str">
            <v>FENWICK LEASE</v>
          </cell>
          <cell r="AS801" t="str">
            <v>FENWICK LEASE</v>
          </cell>
          <cell r="AT801" t="str">
            <v>2015LI02</v>
          </cell>
          <cell r="AU801" t="str">
            <v>001225328-00</v>
          </cell>
          <cell r="AV801" t="str">
            <v>OUI</v>
          </cell>
          <cell r="AW801" t="str">
            <v>1ER JANVIER</v>
          </cell>
          <cell r="AX801">
            <v>50770</v>
          </cell>
          <cell r="AY801" t="str">
            <v>CTR</v>
          </cell>
          <cell r="AZ801" t="str">
            <v/>
          </cell>
          <cell r="BA801">
            <v>84</v>
          </cell>
          <cell r="BB801" t="str">
            <v>NON</v>
          </cell>
          <cell r="BC801" t="str">
            <v>OUI</v>
          </cell>
          <cell r="BD801" t="str">
            <v>PREVENTIF ET CURATIF</v>
          </cell>
          <cell r="BE801" t="str">
            <v>NON</v>
          </cell>
          <cell r="BF801" t="str">
            <v>OUI</v>
          </cell>
          <cell r="BG801">
            <v>440</v>
          </cell>
          <cell r="BH801">
            <v>355</v>
          </cell>
          <cell r="BI801">
            <v>85</v>
          </cell>
          <cell r="BN801">
            <v>440</v>
          </cell>
          <cell r="BO801">
            <v>0</v>
          </cell>
          <cell r="BP801" t="str">
            <v>FORFAIT</v>
          </cell>
          <cell r="BQ801">
            <v>42</v>
          </cell>
          <cell r="BR801">
            <v>10.476190476190476</v>
          </cell>
          <cell r="BU801">
            <v>500</v>
          </cell>
          <cell r="BW801">
            <v>3562</v>
          </cell>
          <cell r="BX801" t="str">
            <v>INT</v>
          </cell>
          <cell r="CP801" t="str">
            <v>RC</v>
          </cell>
          <cell r="DF801">
            <v>44561</v>
          </cell>
          <cell r="DG801">
            <v>2021</v>
          </cell>
          <cell r="DH801">
            <v>430</v>
          </cell>
          <cell r="DI801">
            <v>110</v>
          </cell>
          <cell r="DK801">
            <v>540</v>
          </cell>
          <cell r="DS801">
            <v>44260</v>
          </cell>
          <cell r="DT801">
            <v>44444</v>
          </cell>
          <cell r="DV801">
            <v>48.135135135135137</v>
          </cell>
          <cell r="DW801">
            <v>577.62162162162167</v>
          </cell>
          <cell r="DX801">
            <v>4043.3513513513517</v>
          </cell>
        </row>
        <row r="802">
          <cell r="C802" t="str">
            <v>H2X387E01707</v>
          </cell>
          <cell r="D802" t="str">
            <v>MATERIEL</v>
          </cell>
          <cell r="E802" t="str">
            <v>ACTIF</v>
          </cell>
          <cell r="F802" t="str">
            <v/>
          </cell>
          <cell r="G802" t="str">
            <v/>
          </cell>
          <cell r="H802" t="str">
            <v>LITT</v>
          </cell>
          <cell r="I802" t="str">
            <v>QUIMPER</v>
          </cell>
          <cell r="J802" t="str">
            <v>OUEST</v>
          </cell>
          <cell r="K802" t="str">
            <v>L52</v>
          </cell>
          <cell r="L802" t="str">
            <v>RENOUVELLEMENT</v>
          </cell>
          <cell r="M802">
            <v>2021</v>
          </cell>
          <cell r="N802" t="str">
            <v>RENOUVELLEMENT</v>
          </cell>
          <cell r="O802" t="str">
            <v/>
          </cell>
          <cell r="P802" t="str">
            <v>CHA</v>
          </cell>
          <cell r="Q802" t="str">
            <v>FRONTAL TRIPLEX</v>
          </cell>
          <cell r="R802" t="str">
            <v>FENWICK</v>
          </cell>
          <cell r="S802" t="str">
            <v>E25</v>
          </cell>
          <cell r="T802" t="str">
            <v>ELECTRIQUE</v>
          </cell>
          <cell r="V802" t="str">
            <v>SANS POSITIONNEUR</v>
          </cell>
          <cell r="X802">
            <v>2.5</v>
          </cell>
          <cell r="AD802">
            <v>41852</v>
          </cell>
          <cell r="AE802">
            <v>41733</v>
          </cell>
          <cell r="AG802">
            <v>41852</v>
          </cell>
          <cell r="AI802">
            <v>44408</v>
          </cell>
          <cell r="AJ802">
            <v>44378</v>
          </cell>
          <cell r="AK802">
            <v>2021</v>
          </cell>
          <cell r="AL802">
            <v>3</v>
          </cell>
          <cell r="AM802">
            <v>44227</v>
          </cell>
          <cell r="AN802">
            <v>44084</v>
          </cell>
          <cell r="AO802">
            <v>12</v>
          </cell>
          <cell r="AQ802" t="str">
            <v>LLD</v>
          </cell>
          <cell r="AR802" t="str">
            <v>FENWICK LEASE</v>
          </cell>
          <cell r="AS802" t="str">
            <v>FENWICK LEASE</v>
          </cell>
          <cell r="AT802" t="str">
            <v>2014LI18</v>
          </cell>
          <cell r="AU802" t="str">
            <v>001146839-00</v>
          </cell>
          <cell r="AV802" t="str">
            <v>OUI</v>
          </cell>
          <cell r="AW802" t="str">
            <v>1ER JANVIER</v>
          </cell>
          <cell r="AX802">
            <v>60102</v>
          </cell>
          <cell r="AY802" t="str">
            <v>CTR</v>
          </cell>
          <cell r="AZ802" t="str">
            <v/>
          </cell>
          <cell r="BA802">
            <v>84</v>
          </cell>
          <cell r="BB802" t="str">
            <v>NON</v>
          </cell>
          <cell r="BC802" t="str">
            <v>OUI</v>
          </cell>
          <cell r="BD802" t="str">
            <v>PREVENTIF ET CURATIF</v>
          </cell>
          <cell r="BE802" t="str">
            <v>NON</v>
          </cell>
          <cell r="BF802" t="str">
            <v>OUI</v>
          </cell>
          <cell r="BG802">
            <v>493.21</v>
          </cell>
          <cell r="BH802">
            <v>409</v>
          </cell>
          <cell r="BI802">
            <v>84.21</v>
          </cell>
          <cell r="BN802">
            <v>491</v>
          </cell>
          <cell r="BO802">
            <v>2.21</v>
          </cell>
          <cell r="BP802" t="str">
            <v>FORFAIT</v>
          </cell>
          <cell r="BQ802">
            <v>42</v>
          </cell>
          <cell r="BR802">
            <v>11.743095238095238</v>
          </cell>
          <cell r="BU802">
            <v>500</v>
          </cell>
          <cell r="BV802">
            <v>3500</v>
          </cell>
          <cell r="BW802">
            <v>8947</v>
          </cell>
          <cell r="BX802" t="str">
            <v>INT</v>
          </cell>
          <cell r="CP802" t="str">
            <v>RC</v>
          </cell>
          <cell r="DF802">
            <v>44408</v>
          </cell>
          <cell r="DG802">
            <v>2021</v>
          </cell>
          <cell r="DH802">
            <v>450</v>
          </cell>
          <cell r="DI802">
            <v>120</v>
          </cell>
          <cell r="DK802">
            <v>570</v>
          </cell>
          <cell r="DS802">
            <v>44145</v>
          </cell>
          <cell r="DT802">
            <v>44326</v>
          </cell>
          <cell r="DV802">
            <v>119.29333333333334</v>
          </cell>
          <cell r="DW802">
            <v>1431.52</v>
          </cell>
          <cell r="DX802">
            <v>10020.64</v>
          </cell>
        </row>
        <row r="803">
          <cell r="C803">
            <v>701127</v>
          </cell>
          <cell r="D803" t="str">
            <v>MATERIEL</v>
          </cell>
          <cell r="E803" t="str">
            <v>INACTIF</v>
          </cell>
          <cell r="F803" t="str">
            <v/>
          </cell>
          <cell r="G803" t="str">
            <v>Litige sur paiement de la facture des heures supp par le DR / Il bloque la fac. Des mails de la SC lui ont été adressés (Injonction de paiement)</v>
          </cell>
          <cell r="H803" t="str">
            <v>LITT</v>
          </cell>
          <cell r="I803" t="str">
            <v>REIMS</v>
          </cell>
          <cell r="J803" t="str">
            <v>EST</v>
          </cell>
          <cell r="K803" t="str">
            <v>L61</v>
          </cell>
          <cell r="L803" t="str">
            <v>RENOUVELLEMENT</v>
          </cell>
          <cell r="M803">
            <v>2017</v>
          </cell>
          <cell r="N803" t="str">
            <v>RENOUVELLEMENT</v>
          </cell>
          <cell r="O803" t="str">
            <v>08.DOSSIER CLOT</v>
          </cell>
          <cell r="P803" t="str">
            <v>CHA</v>
          </cell>
          <cell r="R803" t="str">
            <v>NISSAN</v>
          </cell>
          <cell r="S803" t="str">
            <v>DX25G</v>
          </cell>
          <cell r="T803" t="str">
            <v>GAZ</v>
          </cell>
          <cell r="V803" t="str">
            <v/>
          </cell>
          <cell r="W803" t="str">
            <v/>
          </cell>
          <cell r="X803">
            <v>2.5</v>
          </cell>
          <cell r="AD803">
            <v>40528</v>
          </cell>
          <cell r="AE803">
            <v>40522</v>
          </cell>
          <cell r="AG803">
            <v>40528</v>
          </cell>
          <cell r="AI803">
            <v>43084</v>
          </cell>
          <cell r="AJ803">
            <v>43070</v>
          </cell>
          <cell r="AK803">
            <v>2017</v>
          </cell>
          <cell r="AL803">
            <v>3</v>
          </cell>
          <cell r="AM803">
            <v>42903</v>
          </cell>
          <cell r="AN803">
            <v>42614</v>
          </cell>
          <cell r="AO803">
            <v>0</v>
          </cell>
          <cell r="AP803">
            <v>43087</v>
          </cell>
          <cell r="AQ803" t="str">
            <v>LLD</v>
          </cell>
          <cell r="AR803" t="str">
            <v>MANULOC</v>
          </cell>
          <cell r="AS803" t="str">
            <v>SERMAT MANULOC</v>
          </cell>
          <cell r="AT803" t="str">
            <v/>
          </cell>
          <cell r="AU803" t="str">
            <v>CONSERTO 6683/21030313</v>
          </cell>
          <cell r="AV803" t="str">
            <v>OUI</v>
          </cell>
          <cell r="AW803" t="str">
            <v>1ER JANVIER</v>
          </cell>
          <cell r="AX803">
            <v>29466</v>
          </cell>
          <cell r="AY803" t="str">
            <v>CTR</v>
          </cell>
          <cell r="AZ803" t="str">
            <v/>
          </cell>
          <cell r="BA803">
            <v>84</v>
          </cell>
          <cell r="BB803" t="str">
            <v>NON</v>
          </cell>
          <cell r="BC803" t="str">
            <v>NON</v>
          </cell>
          <cell r="BD803" t="str">
            <v>OUI</v>
          </cell>
          <cell r="BE803" t="str">
            <v>NON</v>
          </cell>
          <cell r="BF803" t="str">
            <v>NON</v>
          </cell>
          <cell r="BG803">
            <v>519.97</v>
          </cell>
          <cell r="BH803">
            <v>519.97</v>
          </cell>
          <cell r="BI803">
            <v>0</v>
          </cell>
          <cell r="BN803">
            <v>485</v>
          </cell>
          <cell r="BO803">
            <v>2.4</v>
          </cell>
          <cell r="BP803" t="str">
            <v>FORFAIT</v>
          </cell>
          <cell r="BQ803">
            <v>67</v>
          </cell>
          <cell r="BR803">
            <v>7.7607462686567166</v>
          </cell>
          <cell r="BU803">
            <v>800</v>
          </cell>
          <cell r="BX803" t="str">
            <v>INT</v>
          </cell>
          <cell r="CP803" t="str">
            <v>NON</v>
          </cell>
          <cell r="DT803" t="str">
            <v/>
          </cell>
          <cell r="DX803">
            <v>0</v>
          </cell>
        </row>
        <row r="804">
          <cell r="C804" t="str">
            <v>H2X392H02157</v>
          </cell>
          <cell r="D804" t="str">
            <v>MATERIEL</v>
          </cell>
          <cell r="E804" t="str">
            <v>INACTIF</v>
          </cell>
          <cell r="F804" t="str">
            <v/>
          </cell>
          <cell r="G804" t="str">
            <v/>
          </cell>
          <cell r="H804" t="str">
            <v>LITT</v>
          </cell>
          <cell r="I804" t="str">
            <v>REIMS</v>
          </cell>
          <cell r="J804" t="str">
            <v>EST</v>
          </cell>
          <cell r="K804" t="str">
            <v>L61</v>
          </cell>
          <cell r="L804" t="str">
            <v>RENOUVELLEMENT</v>
          </cell>
          <cell r="M804">
            <v>2017</v>
          </cell>
          <cell r="N804" t="str">
            <v>RENOUVELLEMENT</v>
          </cell>
          <cell r="O804" t="str">
            <v>08.DOSSIER CLOT</v>
          </cell>
          <cell r="P804" t="str">
            <v>CHA</v>
          </cell>
          <cell r="R804" t="str">
            <v>FENWICK</v>
          </cell>
          <cell r="S804" t="str">
            <v>H25T</v>
          </cell>
          <cell r="T804" t="str">
            <v>GAZ</v>
          </cell>
          <cell r="V804" t="str">
            <v/>
          </cell>
          <cell r="W804" t="str">
            <v/>
          </cell>
          <cell r="X804">
            <v>2.5</v>
          </cell>
          <cell r="AD804">
            <v>43070</v>
          </cell>
          <cell r="AE804">
            <v>43082</v>
          </cell>
          <cell r="AG804">
            <v>43070</v>
          </cell>
          <cell r="AI804">
            <v>43131</v>
          </cell>
          <cell r="AJ804">
            <v>43101</v>
          </cell>
          <cell r="AK804">
            <v>2018</v>
          </cell>
          <cell r="AL804">
            <v>0</v>
          </cell>
          <cell r="AM804">
            <v>43041</v>
          </cell>
          <cell r="AO804">
            <v>0</v>
          </cell>
          <cell r="AP804">
            <v>43155</v>
          </cell>
          <cell r="AQ804" t="str">
            <v>LLD PARC</v>
          </cell>
          <cell r="AR804" t="str">
            <v>FENWICK LINDE</v>
          </cell>
          <cell r="AS804" t="str">
            <v>FENWICK LINDE</v>
          </cell>
          <cell r="AT804" t="str">
            <v>2017LICH28</v>
          </cell>
          <cell r="AU804" t="str">
            <v>102155405</v>
          </cell>
          <cell r="AV804" t="str">
            <v>NON</v>
          </cell>
          <cell r="AW804" t="str">
            <v>NON</v>
          </cell>
          <cell r="AX804">
            <v>51375</v>
          </cell>
          <cell r="AY804" t="str">
            <v>CTAT</v>
          </cell>
          <cell r="AZ804" t="str">
            <v/>
          </cell>
          <cell r="BA804">
            <v>2</v>
          </cell>
          <cell r="BB804" t="str">
            <v>NON</v>
          </cell>
          <cell r="BC804" t="str">
            <v>OUI</v>
          </cell>
          <cell r="BD804" t="str">
            <v>PREVENTIF ET CURATIF</v>
          </cell>
          <cell r="BE804" t="str">
            <v>NON</v>
          </cell>
          <cell r="BF804" t="str">
            <v>OUI</v>
          </cell>
          <cell r="BG804">
            <v>606.26</v>
          </cell>
          <cell r="BH804">
            <v>395.75</v>
          </cell>
          <cell r="BI804">
            <v>210.51</v>
          </cell>
          <cell r="BN804">
            <v>606.26</v>
          </cell>
          <cell r="BO804">
            <v>5.32</v>
          </cell>
          <cell r="BP804" t="str">
            <v>FORFAIT</v>
          </cell>
          <cell r="BQ804">
            <v>83</v>
          </cell>
          <cell r="BR804">
            <v>7.3043373493975903</v>
          </cell>
          <cell r="BU804">
            <v>996</v>
          </cell>
          <cell r="BX804" t="str">
            <v>INT</v>
          </cell>
          <cell r="CP804" t="str">
            <v>NON</v>
          </cell>
          <cell r="DT804" t="str">
            <v/>
          </cell>
          <cell r="DX804">
            <v>0</v>
          </cell>
        </row>
        <row r="805">
          <cell r="C805" t="str">
            <v>H2X393E03267</v>
          </cell>
          <cell r="D805" t="str">
            <v>MATERIEL</v>
          </cell>
          <cell r="E805" t="str">
            <v>ACTIF</v>
          </cell>
          <cell r="F805" t="str">
            <v/>
          </cell>
          <cell r="G805" t="str">
            <v/>
          </cell>
          <cell r="H805" t="str">
            <v>LITT</v>
          </cell>
          <cell r="I805" t="str">
            <v>REIMS</v>
          </cell>
          <cell r="J805" t="str">
            <v>EST</v>
          </cell>
          <cell r="K805" t="str">
            <v>L61</v>
          </cell>
          <cell r="L805" t="str">
            <v>RENOUVELLEMENT</v>
          </cell>
          <cell r="M805">
            <v>2021</v>
          </cell>
          <cell r="N805" t="str">
            <v>RENOUVELLEMENT</v>
          </cell>
          <cell r="O805" t="str">
            <v/>
          </cell>
          <cell r="P805" t="str">
            <v>CHA</v>
          </cell>
          <cell r="Q805" t="str">
            <v>FRONTAL STANDARD</v>
          </cell>
          <cell r="R805" t="str">
            <v>FENWICK</v>
          </cell>
          <cell r="S805" t="str">
            <v>H35T</v>
          </cell>
          <cell r="T805" t="str">
            <v>GAZ</v>
          </cell>
          <cell r="V805" t="str">
            <v>SANS POSITIONNEUR</v>
          </cell>
          <cell r="X805">
            <v>3.5</v>
          </cell>
          <cell r="AD805">
            <v>41883</v>
          </cell>
          <cell r="AE805">
            <v>41878</v>
          </cell>
          <cell r="AG805">
            <v>41883</v>
          </cell>
          <cell r="AI805">
            <v>44439</v>
          </cell>
          <cell r="AJ805">
            <v>44409</v>
          </cell>
          <cell r="AK805">
            <v>2021</v>
          </cell>
          <cell r="AL805">
            <v>3</v>
          </cell>
          <cell r="AM805">
            <v>44257</v>
          </cell>
          <cell r="AN805">
            <v>44084</v>
          </cell>
          <cell r="AO805">
            <v>12</v>
          </cell>
          <cell r="AQ805" t="str">
            <v>LLD</v>
          </cell>
          <cell r="AR805" t="str">
            <v>FENWICK LEASE</v>
          </cell>
          <cell r="AS805" t="str">
            <v>FENWICK LEASE</v>
          </cell>
          <cell r="AT805" t="str">
            <v>2014LI27</v>
          </cell>
          <cell r="AU805" t="str">
            <v>001163125-00</v>
          </cell>
          <cell r="AV805" t="str">
            <v>OUI</v>
          </cell>
          <cell r="AW805" t="str">
            <v>1ER JANVIER</v>
          </cell>
          <cell r="AX805">
            <v>60707</v>
          </cell>
          <cell r="AY805" t="str">
            <v>CTR</v>
          </cell>
          <cell r="AZ805" t="str">
            <v/>
          </cell>
          <cell r="BA805">
            <v>84</v>
          </cell>
          <cell r="BB805" t="str">
            <v>NON</v>
          </cell>
          <cell r="BC805" t="str">
            <v>OUI</v>
          </cell>
          <cell r="BD805" t="str">
            <v>PREVENTIF ET CURATIF</v>
          </cell>
          <cell r="BE805" t="str">
            <v>NON</v>
          </cell>
          <cell r="BF805" t="str">
            <v>OUI</v>
          </cell>
          <cell r="BG805">
            <v>523.62</v>
          </cell>
          <cell r="BH805">
            <v>348</v>
          </cell>
          <cell r="BI805">
            <v>175.62</v>
          </cell>
          <cell r="BN805">
            <v>519</v>
          </cell>
          <cell r="BO805">
            <v>4.62</v>
          </cell>
          <cell r="BP805" t="str">
            <v>FORFAIT</v>
          </cell>
          <cell r="BQ805">
            <v>67</v>
          </cell>
          <cell r="BR805">
            <v>7.8152238805970153</v>
          </cell>
          <cell r="BU805">
            <v>800</v>
          </cell>
          <cell r="BV805">
            <v>5600</v>
          </cell>
          <cell r="BW805">
            <v>6879</v>
          </cell>
          <cell r="BX805" t="str">
            <v>INT</v>
          </cell>
          <cell r="CP805" t="str">
            <v>RC</v>
          </cell>
          <cell r="DF805">
            <v>44439</v>
          </cell>
          <cell r="DG805">
            <v>2021</v>
          </cell>
          <cell r="DH805">
            <v>420</v>
          </cell>
          <cell r="DI805">
            <v>195</v>
          </cell>
          <cell r="DK805">
            <v>615</v>
          </cell>
          <cell r="DS805">
            <v>44138</v>
          </cell>
          <cell r="DT805">
            <v>44319</v>
          </cell>
          <cell r="DV805">
            <v>92.959459459459453</v>
          </cell>
          <cell r="DW805">
            <v>1115.5135135135133</v>
          </cell>
          <cell r="DX805">
            <v>7808.5945945945932</v>
          </cell>
        </row>
        <row r="806">
          <cell r="C806" t="str">
            <v>H2X393H05815</v>
          </cell>
          <cell r="D806" t="str">
            <v>MATERIEL</v>
          </cell>
          <cell r="E806" t="str">
            <v>ACTIF</v>
          </cell>
          <cell r="F806" t="str">
            <v/>
          </cell>
          <cell r="G806" t="str">
            <v/>
          </cell>
          <cell r="H806" t="str">
            <v>LITT</v>
          </cell>
          <cell r="I806" t="str">
            <v>REIMS</v>
          </cell>
          <cell r="J806" t="str">
            <v>EST</v>
          </cell>
          <cell r="K806" t="str">
            <v>L61</v>
          </cell>
          <cell r="L806" t="str">
            <v/>
          </cell>
          <cell r="M806" t="str">
            <v/>
          </cell>
          <cell r="O806" t="str">
            <v/>
          </cell>
          <cell r="P806" t="str">
            <v>CHA</v>
          </cell>
          <cell r="Q806" t="str">
            <v>FRONTAL TRIPLEX</v>
          </cell>
          <cell r="R806" t="str">
            <v>FENWICK</v>
          </cell>
          <cell r="S806" t="str">
            <v>H30T</v>
          </cell>
          <cell r="T806" t="str">
            <v>GAZ</v>
          </cell>
          <cell r="V806" t="str">
            <v>POSITIONNEUR</v>
          </cell>
          <cell r="X806">
            <v>3</v>
          </cell>
          <cell r="AD806">
            <v>43132</v>
          </cell>
          <cell r="AE806">
            <v>43124</v>
          </cell>
          <cell r="AG806">
            <v>43132</v>
          </cell>
          <cell r="AI806">
            <v>45688</v>
          </cell>
          <cell r="AJ806">
            <v>45658</v>
          </cell>
          <cell r="AK806">
            <v>2025</v>
          </cell>
          <cell r="AL806">
            <v>3</v>
          </cell>
          <cell r="AM806">
            <v>45506</v>
          </cell>
          <cell r="AO806">
            <v>12</v>
          </cell>
          <cell r="AQ806" t="str">
            <v>LLD</v>
          </cell>
          <cell r="AR806" t="str">
            <v>FENWICK LEASE</v>
          </cell>
          <cell r="AS806" t="str">
            <v>FENWICK LEASE</v>
          </cell>
          <cell r="AT806" t="str">
            <v>2017LICH28</v>
          </cell>
          <cell r="AU806" t="str">
            <v>001488425-00</v>
          </cell>
          <cell r="AV806" t="str">
            <v>OUI</v>
          </cell>
          <cell r="AW806" t="str">
            <v>SIG</v>
          </cell>
          <cell r="AX806">
            <v>70871</v>
          </cell>
          <cell r="AY806" t="str">
            <v>CTR</v>
          </cell>
          <cell r="AZ806" t="str">
            <v/>
          </cell>
          <cell r="BA806">
            <v>84</v>
          </cell>
          <cell r="BB806" t="str">
            <v>NON</v>
          </cell>
          <cell r="BC806" t="str">
            <v>OUI</v>
          </cell>
          <cell r="BD806" t="str">
            <v>PREVENTIF ET CURATIF</v>
          </cell>
          <cell r="BE806" t="str">
            <v>NON</v>
          </cell>
          <cell r="BF806" t="str">
            <v>OUI</v>
          </cell>
          <cell r="BG806">
            <v>606.26</v>
          </cell>
          <cell r="BH806">
            <v>395.75</v>
          </cell>
          <cell r="BI806">
            <v>210.51</v>
          </cell>
          <cell r="BN806">
            <v>606.26</v>
          </cell>
          <cell r="BO806">
            <v>5.32</v>
          </cell>
          <cell r="BP806" t="str">
            <v>FORFAIT</v>
          </cell>
          <cell r="BQ806">
            <v>83</v>
          </cell>
          <cell r="BR806">
            <v>7.3043373493975903</v>
          </cell>
          <cell r="BU806">
            <v>1000</v>
          </cell>
          <cell r="BV806">
            <v>7000</v>
          </cell>
          <cell r="BW806">
            <v>2451</v>
          </cell>
          <cell r="BX806" t="str">
            <v>INT</v>
          </cell>
          <cell r="CP806" t="str">
            <v>RC</v>
          </cell>
          <cell r="DS806">
            <v>44147</v>
          </cell>
          <cell r="DT806">
            <v>44328</v>
          </cell>
          <cell r="DV806">
            <v>74.272727272727266</v>
          </cell>
          <cell r="DW806">
            <v>891.27272727272725</v>
          </cell>
          <cell r="DX806">
            <v>6238.909090909091</v>
          </cell>
        </row>
        <row r="807">
          <cell r="C807" t="str">
            <v>H2X393H05815</v>
          </cell>
          <cell r="D807" t="str">
            <v>COMMANDE</v>
          </cell>
          <cell r="E807" t="str">
            <v>INACTIF</v>
          </cell>
          <cell r="F807" t="str">
            <v/>
          </cell>
          <cell r="G807" t="str">
            <v/>
          </cell>
          <cell r="H807" t="str">
            <v>LITT</v>
          </cell>
          <cell r="I807" t="str">
            <v>REIMS</v>
          </cell>
          <cell r="J807" t="str">
            <v>EST</v>
          </cell>
          <cell r="K807" t="str">
            <v>L61</v>
          </cell>
          <cell r="L807" t="str">
            <v/>
          </cell>
          <cell r="M807" t="str">
            <v/>
          </cell>
          <cell r="O807" t="str">
            <v/>
          </cell>
          <cell r="P807" t="str">
            <v>CHA</v>
          </cell>
          <cell r="Q807" t="str">
            <v>FRONTAL TRIPLEX</v>
          </cell>
          <cell r="R807" t="str">
            <v>FENWICK</v>
          </cell>
          <cell r="S807" t="str">
            <v>H30T</v>
          </cell>
          <cell r="T807" t="str">
            <v>GAZ</v>
          </cell>
          <cell r="V807" t="str">
            <v>POSITIONNEUR</v>
          </cell>
          <cell r="X807">
            <v>3</v>
          </cell>
          <cell r="AD807">
            <v>42943</v>
          </cell>
          <cell r="AE807">
            <v>43124</v>
          </cell>
          <cell r="AG807">
            <v>42943</v>
          </cell>
          <cell r="AI807">
            <v>45688</v>
          </cell>
          <cell r="AJ807">
            <v>45658</v>
          </cell>
          <cell r="AK807">
            <v>2025</v>
          </cell>
          <cell r="AL807">
            <v>3</v>
          </cell>
          <cell r="AM807">
            <v>45506</v>
          </cell>
          <cell r="AO807">
            <v>12</v>
          </cell>
          <cell r="AQ807" t="str">
            <v>LLD</v>
          </cell>
          <cell r="AR807" t="str">
            <v>FENWICK LEASE</v>
          </cell>
          <cell r="AS807" t="str">
            <v>FENWICK LEASE</v>
          </cell>
          <cell r="AT807" t="str">
            <v>2017LICH28</v>
          </cell>
          <cell r="AU807" t="str">
            <v>001488425-00</v>
          </cell>
          <cell r="AV807" t="str">
            <v>OUI</v>
          </cell>
          <cell r="AW807" t="str">
            <v>SIG</v>
          </cell>
          <cell r="AX807">
            <v>70871</v>
          </cell>
          <cell r="AY807" t="str">
            <v>CTR</v>
          </cell>
          <cell r="AZ807" t="str">
            <v/>
          </cell>
          <cell r="BA807">
            <v>84</v>
          </cell>
          <cell r="BB807" t="str">
            <v>NON</v>
          </cell>
          <cell r="BC807" t="str">
            <v>OUI</v>
          </cell>
          <cell r="BD807" t="str">
            <v>PREVENTIF ET CURATIF</v>
          </cell>
          <cell r="BE807" t="str">
            <v>NON</v>
          </cell>
          <cell r="BF807" t="str">
            <v>OUI</v>
          </cell>
          <cell r="BG807">
            <v>606.26</v>
          </cell>
          <cell r="BH807">
            <v>395.75</v>
          </cell>
          <cell r="BI807">
            <v>210.51</v>
          </cell>
          <cell r="BN807">
            <v>606.26</v>
          </cell>
          <cell r="BO807">
            <v>5.32</v>
          </cell>
          <cell r="BP807" t="str">
            <v>FORFAIT</v>
          </cell>
          <cell r="BQ807">
            <v>83</v>
          </cell>
          <cell r="BR807">
            <v>7.3043373493975903</v>
          </cell>
          <cell r="BU807">
            <v>996</v>
          </cell>
          <cell r="BW807">
            <v>2451</v>
          </cell>
          <cell r="BX807" t="str">
            <v>INT</v>
          </cell>
          <cell r="CP807" t="str">
            <v>NON</v>
          </cell>
          <cell r="DS807">
            <v>44147</v>
          </cell>
          <cell r="DT807">
            <v>44328</v>
          </cell>
          <cell r="DV807">
            <v>74.272727272727266</v>
          </cell>
          <cell r="DW807">
            <v>891.27272727272725</v>
          </cell>
          <cell r="DX807">
            <v>6238.909090909091</v>
          </cell>
        </row>
        <row r="808">
          <cell r="C808" t="str">
            <v>NON DEFINIE</v>
          </cell>
          <cell r="D808" t="str">
            <v>DEMANDE</v>
          </cell>
          <cell r="E808" t="str">
            <v>INACTIF</v>
          </cell>
          <cell r="F808" t="str">
            <v/>
          </cell>
          <cell r="G808" t="str">
            <v>Prévu au budget pour 05/2018-- vu avec Didier Kaiser pas de suite pour le moment est en attente du budg18 avant de valider sa demande / revient vers nous // le 15/06/18 non annulé</v>
          </cell>
          <cell r="H808" t="str">
            <v>LITT</v>
          </cell>
          <cell r="I808" t="str">
            <v>REIMS</v>
          </cell>
          <cell r="J808" t="str">
            <v>EST</v>
          </cell>
          <cell r="K808" t="str">
            <v>L61</v>
          </cell>
          <cell r="L808" t="str">
            <v>SUPPLEMENTAIRE</v>
          </cell>
          <cell r="M808">
            <v>2018</v>
          </cell>
          <cell r="O808" t="str">
            <v>08.DOSSIER CLOT</v>
          </cell>
          <cell r="P808" t="str">
            <v>CHA</v>
          </cell>
          <cell r="S808" t="str">
            <v/>
          </cell>
          <cell r="V808" t="str">
            <v/>
          </cell>
          <cell r="W808" t="str">
            <v/>
          </cell>
          <cell r="AL808" t="str">
            <v/>
          </cell>
          <cell r="AM808" t="str">
            <v/>
          </cell>
          <cell r="AO808" t="str">
            <v/>
          </cell>
          <cell r="AT808" t="str">
            <v/>
          </cell>
          <cell r="AU808" t="str">
            <v/>
          </cell>
          <cell r="AV808" t="str">
            <v/>
          </cell>
          <cell r="AW808" t="str">
            <v/>
          </cell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  <cell r="BD808" t="str">
            <v/>
          </cell>
          <cell r="BE808" t="str">
            <v/>
          </cell>
          <cell r="BF808" t="str">
            <v/>
          </cell>
          <cell r="BG808">
            <v>0</v>
          </cell>
          <cell r="BH808" t="str">
            <v/>
          </cell>
          <cell r="BI808">
            <v>0</v>
          </cell>
          <cell r="BN808" t="str">
            <v/>
          </cell>
          <cell r="BO808">
            <v>0</v>
          </cell>
          <cell r="BR808">
            <v>0</v>
          </cell>
          <cell r="BU808">
            <v>0</v>
          </cell>
          <cell r="BX808" t="str">
            <v>INT</v>
          </cell>
          <cell r="CP808" t="str">
            <v>NON</v>
          </cell>
          <cell r="DT808" t="str">
            <v/>
          </cell>
          <cell r="DX808">
            <v>0</v>
          </cell>
        </row>
        <row r="809">
          <cell r="C809">
            <v>53444</v>
          </cell>
          <cell r="D809" t="str">
            <v>MATERIEL</v>
          </cell>
          <cell r="E809" t="str">
            <v>ACTIF</v>
          </cell>
          <cell r="H809" t="str">
            <v>LITT</v>
          </cell>
          <cell r="I809" t="str">
            <v>REIMS</v>
          </cell>
          <cell r="J809" t="str">
            <v>EST</v>
          </cell>
          <cell r="K809" t="str">
            <v>L61</v>
          </cell>
          <cell r="P809" t="str">
            <v>BAL</v>
          </cell>
          <cell r="Q809" t="str">
            <v>BALEAD130R</v>
          </cell>
          <cell r="R809" t="str">
            <v>LOIRE OCEAN MANUTENTION</v>
          </cell>
          <cell r="S809" t="str">
            <v>LEADERCLEAN</v>
          </cell>
          <cell r="T809" t="str">
            <v>ELECTRIQUE</v>
          </cell>
          <cell r="AD809">
            <v>44102</v>
          </cell>
          <cell r="AE809">
            <v>44148</v>
          </cell>
          <cell r="AF809">
            <v>44153</v>
          </cell>
          <cell r="AG809">
            <v>44153</v>
          </cell>
          <cell r="AI809">
            <v>45979</v>
          </cell>
          <cell r="AJ809">
            <v>45962</v>
          </cell>
          <cell r="AK809">
            <v>2025</v>
          </cell>
          <cell r="AL809">
            <v>3</v>
          </cell>
          <cell r="AM809">
            <v>45797</v>
          </cell>
          <cell r="AQ809" t="str">
            <v>LLD</v>
          </cell>
          <cell r="AR809" t="str">
            <v>LOIRE OCEAN MANUTENTION</v>
          </cell>
          <cell r="AS809" t="str">
            <v>LOIRE OCEAN MANUTENTION</v>
          </cell>
          <cell r="AU809" t="str">
            <v>MJ00006382</v>
          </cell>
          <cell r="AV809" t="str">
            <v>NON</v>
          </cell>
          <cell r="AX809">
            <v>8414</v>
          </cell>
          <cell r="AY809" t="str">
            <v>CTR</v>
          </cell>
          <cell r="BA809">
            <v>60</v>
          </cell>
          <cell r="BB809" t="str">
            <v>NON</v>
          </cell>
          <cell r="BC809" t="str">
            <v>NON</v>
          </cell>
          <cell r="BD809" t="str">
            <v>NON</v>
          </cell>
          <cell r="BE809" t="str">
            <v>NON</v>
          </cell>
          <cell r="BF809" t="str">
            <v>NON</v>
          </cell>
          <cell r="BG809">
            <v>162</v>
          </cell>
          <cell r="BH809">
            <v>162</v>
          </cell>
          <cell r="BW809">
            <v>0</v>
          </cell>
          <cell r="CP809" t="str">
            <v>NON</v>
          </cell>
          <cell r="DT809" t="str">
            <v/>
          </cell>
          <cell r="DX809">
            <v>0</v>
          </cell>
        </row>
        <row r="810">
          <cell r="C810" t="str">
            <v>H2X386C06358</v>
          </cell>
          <cell r="D810" t="str">
            <v>MATERIEL</v>
          </cell>
          <cell r="E810" t="str">
            <v>INACTIF</v>
          </cell>
          <cell r="F810" t="str">
            <v/>
          </cell>
          <cell r="G810" t="str">
            <v/>
          </cell>
          <cell r="H810" t="str">
            <v>LITT</v>
          </cell>
          <cell r="I810" t="str">
            <v>RENNES</v>
          </cell>
          <cell r="J810" t="str">
            <v>OUEST</v>
          </cell>
          <cell r="K810" t="str">
            <v>L53</v>
          </cell>
          <cell r="L810" t="str">
            <v>RENOUVELLEMENT</v>
          </cell>
          <cell r="M810">
            <v>2019</v>
          </cell>
          <cell r="N810" t="str">
            <v>RENOUVELLEMENT</v>
          </cell>
          <cell r="O810" t="str">
            <v>08.DOSSIER CLOT</v>
          </cell>
          <cell r="P810" t="str">
            <v>CHA</v>
          </cell>
          <cell r="R810" t="str">
            <v>FENWICK</v>
          </cell>
          <cell r="S810" t="str">
            <v>E20L</v>
          </cell>
          <cell r="T810" t="str">
            <v>ELECTRIQUE</v>
          </cell>
          <cell r="V810" t="str">
            <v/>
          </cell>
          <cell r="W810" t="str">
            <v/>
          </cell>
          <cell r="X810">
            <v>2</v>
          </cell>
          <cell r="AD810">
            <v>41183</v>
          </cell>
          <cell r="AG810">
            <v>41183</v>
          </cell>
          <cell r="AI810">
            <v>43738</v>
          </cell>
          <cell r="AJ810">
            <v>43709</v>
          </cell>
          <cell r="AK810">
            <v>2019</v>
          </cell>
          <cell r="AL810">
            <v>3</v>
          </cell>
          <cell r="AM810">
            <v>43556</v>
          </cell>
          <cell r="AN810">
            <v>43297</v>
          </cell>
          <cell r="AO810">
            <v>0</v>
          </cell>
          <cell r="AP810">
            <v>43769</v>
          </cell>
          <cell r="AQ810" t="str">
            <v>LLD</v>
          </cell>
          <cell r="AR810" t="str">
            <v>LOIRE OCEAN MANUTENTION</v>
          </cell>
          <cell r="AS810" t="str">
            <v>LOIRE OCEAN MANUTENTION</v>
          </cell>
          <cell r="AT810" t="str">
            <v/>
          </cell>
          <cell r="AU810" t="str">
            <v>HS001727</v>
          </cell>
          <cell r="AV810" t="str">
            <v>OUI</v>
          </cell>
          <cell r="AW810" t="str">
            <v>1ER OCTOBRE</v>
          </cell>
          <cell r="AX810">
            <v>32682</v>
          </cell>
          <cell r="AY810" t="str">
            <v>CTR</v>
          </cell>
          <cell r="AZ810" t="str">
            <v/>
          </cell>
          <cell r="BA810">
            <v>84</v>
          </cell>
          <cell r="BB810" t="str">
            <v>NON</v>
          </cell>
          <cell r="BC810" t="str">
            <v>OUI</v>
          </cell>
          <cell r="BD810" t="str">
            <v>OUI</v>
          </cell>
          <cell r="BE810" t="str">
            <v>NON</v>
          </cell>
          <cell r="BF810" t="str">
            <v>OUI</v>
          </cell>
          <cell r="BG810">
            <v>559.23</v>
          </cell>
          <cell r="BH810">
            <v>387.43</v>
          </cell>
          <cell r="BI810">
            <v>171.8</v>
          </cell>
          <cell r="BN810">
            <v>517</v>
          </cell>
          <cell r="BO810">
            <v>3.24</v>
          </cell>
          <cell r="BP810" t="str">
            <v>FORFAIT</v>
          </cell>
          <cell r="BQ810">
            <v>67</v>
          </cell>
          <cell r="BR810">
            <v>8.3467164179104483</v>
          </cell>
          <cell r="BU810">
            <v>800</v>
          </cell>
          <cell r="BW810">
            <v>3995</v>
          </cell>
          <cell r="BX810" t="str">
            <v>INT</v>
          </cell>
          <cell r="CP810" t="str">
            <v>NON</v>
          </cell>
          <cell r="DS810">
            <v>43711</v>
          </cell>
          <cell r="DT810">
            <v>43893</v>
          </cell>
          <cell r="DV810">
            <v>48.132530120481931</v>
          </cell>
          <cell r="DW810">
            <v>577.59036144578317</v>
          </cell>
          <cell r="DX810">
            <v>4043.1325301204824</v>
          </cell>
        </row>
        <row r="811">
          <cell r="C811" t="str">
            <v>H2X386V11818</v>
          </cell>
          <cell r="D811" t="str">
            <v>COMMANDE</v>
          </cell>
          <cell r="E811" t="str">
            <v>INACTIF</v>
          </cell>
          <cell r="F811" t="str">
            <v/>
          </cell>
          <cell r="G811" t="str">
            <v/>
          </cell>
          <cell r="H811" t="str">
            <v>LITT</v>
          </cell>
          <cell r="I811" t="str">
            <v>RENNES</v>
          </cell>
          <cell r="J811" t="str">
            <v>OUEST</v>
          </cell>
          <cell r="K811" t="str">
            <v>L53</v>
          </cell>
          <cell r="L811" t="str">
            <v/>
          </cell>
          <cell r="M811" t="str">
            <v/>
          </cell>
          <cell r="O811" t="str">
            <v/>
          </cell>
          <cell r="P811" t="str">
            <v>CHA</v>
          </cell>
          <cell r="Q811" t="str">
            <v>FRONTAL TRIPLEX</v>
          </cell>
          <cell r="R811" t="str">
            <v>FENWICK</v>
          </cell>
          <cell r="S811" t="str">
            <v>E20L</v>
          </cell>
          <cell r="T811" t="str">
            <v>ELECTRIQUE</v>
          </cell>
          <cell r="V811" t="str">
            <v>POSITIONNEUR</v>
          </cell>
          <cell r="X811">
            <v>2</v>
          </cell>
          <cell r="AD811">
            <v>43630</v>
          </cell>
          <cell r="AE811">
            <v>43794</v>
          </cell>
          <cell r="AG811">
            <v>43630</v>
          </cell>
          <cell r="AI811">
            <v>46326</v>
          </cell>
          <cell r="AJ811">
            <v>46296</v>
          </cell>
          <cell r="AK811">
            <v>2026</v>
          </cell>
          <cell r="AL811">
            <v>3</v>
          </cell>
          <cell r="AM811">
            <v>46144</v>
          </cell>
          <cell r="AO811">
            <v>12</v>
          </cell>
          <cell r="AQ811" t="str">
            <v>LLD</v>
          </cell>
          <cell r="AR811" t="str">
            <v>FENWICK LEASE</v>
          </cell>
          <cell r="AS811" t="str">
            <v>FENWICK LEASE</v>
          </cell>
          <cell r="AT811" t="str">
            <v>2019LICH51</v>
          </cell>
          <cell r="AU811" t="str">
            <v>001649326-00</v>
          </cell>
          <cell r="AV811" t="str">
            <v>OUI</v>
          </cell>
          <cell r="AW811" t="str">
            <v>SIG</v>
          </cell>
          <cell r="AX811">
            <v>61092</v>
          </cell>
          <cell r="AY811" t="str">
            <v>CTR</v>
          </cell>
          <cell r="AZ811" t="str">
            <v/>
          </cell>
          <cell r="BA811">
            <v>84</v>
          </cell>
          <cell r="BB811" t="str">
            <v>NON</v>
          </cell>
          <cell r="BC811" t="str">
            <v>OUI</v>
          </cell>
          <cell r="BD811" t="str">
            <v>PREVENTIF ET CURATIF</v>
          </cell>
          <cell r="BE811" t="str">
            <v>NON</v>
          </cell>
          <cell r="BF811" t="str">
            <v>OUI</v>
          </cell>
          <cell r="BG811">
            <v>484.69</v>
          </cell>
          <cell r="BH811">
            <v>395.02</v>
          </cell>
          <cell r="BI811">
            <v>89.67</v>
          </cell>
          <cell r="BN811">
            <v>484.69</v>
          </cell>
          <cell r="BO811">
            <v>2.2799999999999998</v>
          </cell>
          <cell r="BP811" t="str">
            <v>FORFAIT</v>
          </cell>
          <cell r="BQ811">
            <v>67</v>
          </cell>
          <cell r="BR811">
            <v>7.2341791044776116</v>
          </cell>
          <cell r="BU811">
            <v>500</v>
          </cell>
          <cell r="BW811">
            <v>511</v>
          </cell>
          <cell r="BX811" t="str">
            <v>INT</v>
          </cell>
          <cell r="CP811" t="str">
            <v>NON</v>
          </cell>
          <cell r="DS811">
            <v>44110</v>
          </cell>
          <cell r="DT811">
            <v>44292</v>
          </cell>
          <cell r="DV811">
            <v>46.454545454545453</v>
          </cell>
          <cell r="DW811">
            <v>557.4545454545455</v>
          </cell>
          <cell r="DX811">
            <v>3902.1818181818185</v>
          </cell>
        </row>
        <row r="812">
          <cell r="C812" t="str">
            <v>H2X386V11818</v>
          </cell>
          <cell r="D812" t="str">
            <v>MATERIEL</v>
          </cell>
          <cell r="E812" t="str">
            <v>INACTIF</v>
          </cell>
          <cell r="F812" t="str">
            <v/>
          </cell>
          <cell r="G812" t="str">
            <v>transfert vers Litt Merignac et cde E25</v>
          </cell>
          <cell r="H812" t="str">
            <v>LITT</v>
          </cell>
          <cell r="I812" t="str">
            <v>RENNES</v>
          </cell>
          <cell r="J812" t="str">
            <v>OUEST</v>
          </cell>
          <cell r="K812" t="str">
            <v>L53</v>
          </cell>
          <cell r="L812" t="str">
            <v>TRANSFERT</v>
          </cell>
          <cell r="M812">
            <v>2021</v>
          </cell>
          <cell r="N812" t="str">
            <v>TRANSFERT</v>
          </cell>
          <cell r="O812" t="str">
            <v>08.DOSSIER CLOT</v>
          </cell>
          <cell r="P812" t="str">
            <v>CHA</v>
          </cell>
          <cell r="Q812" t="str">
            <v>FRONTAL TRIPLEX</v>
          </cell>
          <cell r="R812" t="str">
            <v>FENWICK</v>
          </cell>
          <cell r="S812" t="str">
            <v>E20L</v>
          </cell>
          <cell r="T812" t="str">
            <v>ELECTRIQUE</v>
          </cell>
          <cell r="V812" t="str">
            <v>POSITIONNEUR</v>
          </cell>
          <cell r="X812">
            <v>2</v>
          </cell>
          <cell r="AD812">
            <v>43770</v>
          </cell>
          <cell r="AE812">
            <v>43768</v>
          </cell>
          <cell r="AG812">
            <v>43770</v>
          </cell>
          <cell r="AI812">
            <v>44180</v>
          </cell>
          <cell r="AJ812">
            <v>44166</v>
          </cell>
          <cell r="AK812">
            <v>2020</v>
          </cell>
          <cell r="AL812">
            <v>3</v>
          </cell>
          <cell r="AQ812" t="str">
            <v>LLD</v>
          </cell>
          <cell r="AR812" t="str">
            <v>FENWICK LEASE</v>
          </cell>
          <cell r="AS812" t="str">
            <v>FENWICK LEASE</v>
          </cell>
          <cell r="AT812" t="str">
            <v>2019LICH51</v>
          </cell>
          <cell r="AU812" t="str">
            <v>001649326-00</v>
          </cell>
          <cell r="AV812" t="str">
            <v>OUI</v>
          </cell>
          <cell r="AW812" t="str">
            <v>SIG</v>
          </cell>
          <cell r="AX812">
            <v>61092</v>
          </cell>
          <cell r="AY812" t="str">
            <v>CTR</v>
          </cell>
          <cell r="AZ812" t="str">
            <v/>
          </cell>
          <cell r="BA812">
            <v>84</v>
          </cell>
          <cell r="BB812" t="str">
            <v>NON</v>
          </cell>
          <cell r="BC812" t="str">
            <v>OUI</v>
          </cell>
          <cell r="BD812" t="str">
            <v>PREVENTIF ET CURATIF</v>
          </cell>
          <cell r="BE812" t="str">
            <v>NON</v>
          </cell>
          <cell r="BF812" t="str">
            <v>OUI</v>
          </cell>
          <cell r="BG812">
            <v>484.69</v>
          </cell>
          <cell r="BH812">
            <v>395.02</v>
          </cell>
          <cell r="BI812">
            <v>89.67</v>
          </cell>
          <cell r="BN812">
            <v>484.69</v>
          </cell>
          <cell r="BO812">
            <v>2.2799999999999998</v>
          </cell>
          <cell r="BP812" t="str">
            <v>FORFAIT</v>
          </cell>
          <cell r="BQ812">
            <v>67</v>
          </cell>
          <cell r="BR812">
            <v>7.2341791044776116</v>
          </cell>
          <cell r="BU812">
            <v>500</v>
          </cell>
          <cell r="BW812">
            <v>511</v>
          </cell>
          <cell r="BX812" t="str">
            <v>INT</v>
          </cell>
          <cell r="CP812" t="str">
            <v>RC</v>
          </cell>
          <cell r="DF812">
            <v>44561</v>
          </cell>
          <cell r="DG812">
            <v>2021</v>
          </cell>
          <cell r="DH812">
            <v>400</v>
          </cell>
          <cell r="DI812">
            <v>175</v>
          </cell>
          <cell r="DK812">
            <v>575</v>
          </cell>
          <cell r="DS812">
            <v>44110</v>
          </cell>
          <cell r="DT812">
            <v>44292</v>
          </cell>
          <cell r="DV812">
            <v>46.454545454545453</v>
          </cell>
          <cell r="DW812">
            <v>557.4545454545455</v>
          </cell>
          <cell r="DX812">
            <v>3902.1818181818185</v>
          </cell>
        </row>
        <row r="813">
          <cell r="C813" t="str">
            <v>NON DEFINIE</v>
          </cell>
          <cell r="D813" t="str">
            <v>ENGAGEMENT</v>
          </cell>
          <cell r="E813" t="str">
            <v>INACTIF</v>
          </cell>
          <cell r="H813" t="str">
            <v>LITT</v>
          </cell>
          <cell r="I813" t="str">
            <v>RENNES</v>
          </cell>
          <cell r="J813" t="str">
            <v>OUEST</v>
          </cell>
          <cell r="K813" t="str">
            <v>L53</v>
          </cell>
          <cell r="P813" t="str">
            <v>CHA</v>
          </cell>
          <cell r="Q813" t="str">
            <v>FRONTAL TRIPLEX</v>
          </cell>
          <cell r="R813" t="str">
            <v>FENWICK</v>
          </cell>
          <cell r="S813" t="str">
            <v>E25</v>
          </cell>
          <cell r="T813" t="str">
            <v>ELECTRIQUE</v>
          </cell>
          <cell r="V813" t="str">
            <v>POSITIONNEUR</v>
          </cell>
          <cell r="X813">
            <v>2.5</v>
          </cell>
          <cell r="AC813">
            <v>44136</v>
          </cell>
          <cell r="AI813">
            <v>44286</v>
          </cell>
          <cell r="AJ813">
            <v>44256</v>
          </cell>
          <cell r="AK813">
            <v>2021</v>
          </cell>
          <cell r="AQ813" t="str">
            <v>LLD</v>
          </cell>
          <cell r="AR813" t="str">
            <v>FENWICK LEASE</v>
          </cell>
          <cell r="AS813" t="str">
            <v>FENWICK LEASE</v>
          </cell>
          <cell r="AT813" t="str">
            <v>2020LICH77</v>
          </cell>
          <cell r="AU813" t="str">
            <v>001735638-00</v>
          </cell>
          <cell r="AY813" t="str">
            <v>CTR</v>
          </cell>
          <cell r="AZ813" t="str">
            <v/>
          </cell>
          <cell r="BA813">
            <v>84</v>
          </cell>
          <cell r="BB813" t="str">
            <v>NON</v>
          </cell>
          <cell r="BC813" t="str">
            <v>OUI</v>
          </cell>
          <cell r="BD813" t="str">
            <v>PREVENTIF ET CURATIF</v>
          </cell>
          <cell r="BE813" t="str">
            <v>NON</v>
          </cell>
          <cell r="BF813" t="str">
            <v>OUI</v>
          </cell>
          <cell r="BG813">
            <v>586.41999999999996</v>
          </cell>
          <cell r="BH813">
            <v>469.8</v>
          </cell>
          <cell r="BI813">
            <v>116.62</v>
          </cell>
          <cell r="BP813" t="str">
            <v>FORFAIT</v>
          </cell>
          <cell r="BQ813">
            <v>67</v>
          </cell>
          <cell r="BR813">
            <v>8.7525373134328355</v>
          </cell>
          <cell r="BU813">
            <v>800</v>
          </cell>
          <cell r="BX813" t="str">
            <v>INT</v>
          </cell>
          <cell r="CP813" t="str">
            <v>NON</v>
          </cell>
          <cell r="DT813" t="str">
            <v/>
          </cell>
          <cell r="DX813">
            <v>0</v>
          </cell>
        </row>
        <row r="814">
          <cell r="C814" t="str">
            <v>NON DEFINIE</v>
          </cell>
          <cell r="D814" t="str">
            <v>COMMANDE</v>
          </cell>
          <cell r="E814" t="str">
            <v>ACTIF</v>
          </cell>
          <cell r="H814" t="str">
            <v>LITT</v>
          </cell>
          <cell r="I814" t="str">
            <v>RENNES</v>
          </cell>
          <cell r="J814" t="str">
            <v>OUEST</v>
          </cell>
          <cell r="K814" t="str">
            <v>L53</v>
          </cell>
          <cell r="P814" t="str">
            <v>CHA</v>
          </cell>
          <cell r="Q814" t="str">
            <v>FRONTAL TRIPLEX</v>
          </cell>
          <cell r="R814" t="str">
            <v>FENWICK</v>
          </cell>
          <cell r="S814" t="str">
            <v>E25</v>
          </cell>
          <cell r="T814" t="str">
            <v>ELECTRIQUE</v>
          </cell>
          <cell r="V814" t="str">
            <v>POSITIONNEUR</v>
          </cell>
          <cell r="X814">
            <v>2.5</v>
          </cell>
          <cell r="AC814">
            <v>44136</v>
          </cell>
          <cell r="AD814">
            <v>44161</v>
          </cell>
          <cell r="AE814">
            <v>44286</v>
          </cell>
          <cell r="AI814">
            <v>44286</v>
          </cell>
          <cell r="AJ814">
            <v>44256</v>
          </cell>
          <cell r="AK814">
            <v>2021</v>
          </cell>
          <cell r="AQ814" t="str">
            <v>LLD</v>
          </cell>
          <cell r="AR814" t="str">
            <v>FENWICK LEASE</v>
          </cell>
          <cell r="AS814" t="str">
            <v>FENWICK LEASE</v>
          </cell>
          <cell r="AT814" t="str">
            <v>2020LICH77</v>
          </cell>
          <cell r="AU814" t="str">
            <v>001735638-00</v>
          </cell>
          <cell r="AV814" t="str">
            <v>OUI</v>
          </cell>
          <cell r="AW814" t="str">
            <v>1ER JANVIER</v>
          </cell>
          <cell r="AY814" t="str">
            <v>CTR</v>
          </cell>
          <cell r="AZ814" t="str">
            <v/>
          </cell>
          <cell r="BA814">
            <v>84</v>
          </cell>
          <cell r="BB814" t="str">
            <v>NON</v>
          </cell>
          <cell r="BC814" t="str">
            <v>OUI</v>
          </cell>
          <cell r="BD814" t="str">
            <v>PREVENTIF ET CURATIF</v>
          </cell>
          <cell r="BE814" t="str">
            <v>NON</v>
          </cell>
          <cell r="BF814" t="str">
            <v>OUI</v>
          </cell>
          <cell r="BG814">
            <v>548.03</v>
          </cell>
          <cell r="BH814">
            <v>461.1</v>
          </cell>
          <cell r="BI814">
            <v>86.93</v>
          </cell>
          <cell r="BP814" t="str">
            <v>FORFAIT</v>
          </cell>
          <cell r="BQ814">
            <v>67</v>
          </cell>
          <cell r="BR814">
            <v>8.1795522388059698</v>
          </cell>
          <cell r="BU814">
            <v>800</v>
          </cell>
          <cell r="BX814" t="str">
            <v>INT</v>
          </cell>
          <cell r="CP814" t="str">
            <v>NON</v>
          </cell>
          <cell r="DT814" t="str">
            <v/>
          </cell>
          <cell r="DX814">
            <v>0</v>
          </cell>
        </row>
        <row r="815">
          <cell r="C815" t="str">
            <v>H2X387G02209</v>
          </cell>
          <cell r="D815" t="str">
            <v>MATERIEL</v>
          </cell>
          <cell r="E815" t="str">
            <v>INACTIF</v>
          </cell>
          <cell r="G815" t="str">
            <v>CHARIOT DE PARC/DDE CHANGEMENT</v>
          </cell>
          <cell r="H815" t="str">
            <v>LITT</v>
          </cell>
          <cell r="I815" t="str">
            <v>RENNES</v>
          </cell>
          <cell r="J815" t="str">
            <v>OUEST</v>
          </cell>
          <cell r="K815" t="str">
            <v>L53</v>
          </cell>
          <cell r="P815" t="str">
            <v>CHA</v>
          </cell>
          <cell r="Q815" t="str">
            <v>FRONTAL TRIPLEX</v>
          </cell>
          <cell r="R815" t="str">
            <v>FENWICK</v>
          </cell>
          <cell r="S815" t="str">
            <v>E30</v>
          </cell>
          <cell r="T815" t="str">
            <v>ELECTRIQUE</v>
          </cell>
          <cell r="V815" t="str">
            <v>POSITIONNEUR</v>
          </cell>
          <cell r="X815">
            <v>3</v>
          </cell>
          <cell r="AC815">
            <v>44136</v>
          </cell>
          <cell r="AD815">
            <v>44161</v>
          </cell>
          <cell r="AE815">
            <v>44179</v>
          </cell>
          <cell r="AG815">
            <v>44179</v>
          </cell>
          <cell r="AI815">
            <v>44245</v>
          </cell>
          <cell r="AJ815">
            <v>44228</v>
          </cell>
          <cell r="AK815">
            <v>2021</v>
          </cell>
          <cell r="AP815">
            <v>44245</v>
          </cell>
          <cell r="AQ815" t="str">
            <v>LLD PARC</v>
          </cell>
          <cell r="AR815" t="str">
            <v>FENWICK LEASE</v>
          </cell>
          <cell r="AS815" t="str">
            <v>FENWICK LEASE</v>
          </cell>
          <cell r="AT815" t="str">
            <v>2020LICH77</v>
          </cell>
          <cell r="AU815" t="str">
            <v>001735638-00</v>
          </cell>
          <cell r="AY815" t="str">
            <v>CTAT</v>
          </cell>
          <cell r="AZ815" t="str">
            <v/>
          </cell>
          <cell r="BA815">
            <v>3</v>
          </cell>
          <cell r="BB815" t="str">
            <v>NON</v>
          </cell>
          <cell r="BC815" t="str">
            <v>OUI</v>
          </cell>
          <cell r="BD815" t="str">
            <v>PREVENTIF ET CURATIF</v>
          </cell>
          <cell r="BE815" t="str">
            <v>NON</v>
          </cell>
          <cell r="BF815" t="str">
            <v>OUI</v>
          </cell>
          <cell r="BG815">
            <v>548.03</v>
          </cell>
          <cell r="BH815">
            <v>461.1</v>
          </cell>
          <cell r="BI815">
            <v>86.93</v>
          </cell>
          <cell r="BP815" t="str">
            <v>FORFAIT</v>
          </cell>
          <cell r="BQ815">
            <v>67</v>
          </cell>
          <cell r="BR815">
            <v>8.1795522388059698</v>
          </cell>
          <cell r="BU815">
            <v>800</v>
          </cell>
          <cell r="BX815" t="str">
            <v>INT</v>
          </cell>
          <cell r="CP815" t="str">
            <v>NON</v>
          </cell>
          <cell r="DT815" t="str">
            <v/>
          </cell>
          <cell r="DX815">
            <v>0</v>
          </cell>
        </row>
        <row r="816">
          <cell r="C816" t="str">
            <v>H2X387D03071</v>
          </cell>
          <cell r="D816" t="str">
            <v>MATERIEL</v>
          </cell>
          <cell r="E816" t="str">
            <v>ACTIF</v>
          </cell>
          <cell r="G816" t="str">
            <v>CHARIOT DE PARC</v>
          </cell>
          <cell r="H816" t="str">
            <v>LITT</v>
          </cell>
          <cell r="I816" t="str">
            <v>RENNES</v>
          </cell>
          <cell r="J816" t="str">
            <v>OUEST</v>
          </cell>
          <cell r="K816" t="str">
            <v>L53</v>
          </cell>
          <cell r="P816" t="str">
            <v>CHA</v>
          </cell>
          <cell r="Q816" t="str">
            <v>FRONTAL TRIPLEX</v>
          </cell>
          <cell r="R816" t="str">
            <v>FENWICK</v>
          </cell>
          <cell r="S816" t="str">
            <v>E25</v>
          </cell>
          <cell r="T816" t="str">
            <v>ELECTRIQUE</v>
          </cell>
          <cell r="U816" t="str">
            <v>POSITIONNEUR</v>
          </cell>
          <cell r="X816">
            <v>2.5</v>
          </cell>
          <cell r="AC816">
            <v>44136</v>
          </cell>
          <cell r="AD816">
            <v>44161</v>
          </cell>
          <cell r="AE816">
            <v>44245</v>
          </cell>
          <cell r="AG816">
            <v>44245</v>
          </cell>
          <cell r="AI816">
            <v>44286</v>
          </cell>
          <cell r="AJ816">
            <v>44256</v>
          </cell>
          <cell r="AK816">
            <v>2021</v>
          </cell>
          <cell r="AQ816" t="str">
            <v>LLD PARC</v>
          </cell>
          <cell r="AR816" t="str">
            <v>FENWICK LEASE</v>
          </cell>
          <cell r="AS816" t="str">
            <v>FENWICK LEASE</v>
          </cell>
          <cell r="AT816" t="str">
            <v>2020LICH77</v>
          </cell>
          <cell r="AU816" t="str">
            <v>001735638-00</v>
          </cell>
          <cell r="AY816" t="str">
            <v>CTAT</v>
          </cell>
          <cell r="BA816">
            <v>3</v>
          </cell>
          <cell r="BB816" t="str">
            <v>NON</v>
          </cell>
          <cell r="BC816" t="str">
            <v>OUI</v>
          </cell>
          <cell r="BD816" t="str">
            <v>PREVENTIF ET CURATIF</v>
          </cell>
          <cell r="BE816" t="str">
            <v>NON</v>
          </cell>
          <cell r="BF816" t="str">
            <v>OUI</v>
          </cell>
          <cell r="BG816">
            <v>548.03</v>
          </cell>
          <cell r="BH816">
            <v>461.1</v>
          </cell>
          <cell r="BI816">
            <v>86.93</v>
          </cell>
          <cell r="BP816" t="str">
            <v>FORFAIT</v>
          </cell>
          <cell r="BQ816">
            <v>67</v>
          </cell>
          <cell r="BR816">
            <v>8.1795522388059698</v>
          </cell>
          <cell r="BU816">
            <v>800</v>
          </cell>
          <cell r="BW816">
            <v>1</v>
          </cell>
          <cell r="CP816" t="str">
            <v>RC</v>
          </cell>
          <cell r="DN816" t="str">
            <v/>
          </cell>
          <cell r="DX816">
            <v>0</v>
          </cell>
        </row>
        <row r="817">
          <cell r="C817">
            <v>52418</v>
          </cell>
          <cell r="D817" t="str">
            <v>MATERIEL</v>
          </cell>
          <cell r="E817" t="str">
            <v>ACTIF</v>
          </cell>
          <cell r="H817" t="str">
            <v>LITT</v>
          </cell>
          <cell r="I817" t="str">
            <v>RENNES</v>
          </cell>
          <cell r="J817" t="str">
            <v>OUEST</v>
          </cell>
          <cell r="K817" t="str">
            <v>L53</v>
          </cell>
          <cell r="P817" t="str">
            <v>BAL</v>
          </cell>
          <cell r="Q817" t="str">
            <v>BALEAD130R</v>
          </cell>
          <cell r="R817" t="str">
            <v>LOIRE OCEAN MANUTENTION</v>
          </cell>
          <cell r="S817" t="str">
            <v>LEADERCLEAN</v>
          </cell>
          <cell r="T817" t="str">
            <v>ELECTRIQUE</v>
          </cell>
          <cell r="AD817">
            <v>44153</v>
          </cell>
          <cell r="AE817">
            <v>44249</v>
          </cell>
          <cell r="AF817">
            <v>44253</v>
          </cell>
          <cell r="AG817">
            <v>44256</v>
          </cell>
          <cell r="AI817">
            <v>46081</v>
          </cell>
          <cell r="AJ817">
            <v>46054</v>
          </cell>
          <cell r="AK817">
            <v>2026</v>
          </cell>
          <cell r="AL817">
            <v>3</v>
          </cell>
          <cell r="AM817">
            <v>45899</v>
          </cell>
          <cell r="AQ817" t="str">
            <v>LLD</v>
          </cell>
          <cell r="AR817" t="str">
            <v>LOIRE OCEAN MANUTENTION</v>
          </cell>
          <cell r="AS817" t="str">
            <v>LOIRE OCEAN MANUTENTION</v>
          </cell>
          <cell r="AU817" t="str">
            <v>HS00004225</v>
          </cell>
          <cell r="AV817" t="str">
            <v>NON</v>
          </cell>
          <cell r="AX817">
            <v>8414</v>
          </cell>
          <cell r="AY817" t="str">
            <v>CTR</v>
          </cell>
          <cell r="BA817">
            <v>60</v>
          </cell>
          <cell r="BB817" t="str">
            <v>NON</v>
          </cell>
          <cell r="BC817" t="str">
            <v>NON</v>
          </cell>
          <cell r="BD817" t="str">
            <v>NON</v>
          </cell>
          <cell r="BE817" t="str">
            <v>NON</v>
          </cell>
          <cell r="BF817" t="str">
            <v>NON</v>
          </cell>
          <cell r="BG817">
            <v>162</v>
          </cell>
          <cell r="BH817">
            <v>162</v>
          </cell>
          <cell r="BW817">
            <v>0</v>
          </cell>
          <cell r="CP817" t="str">
            <v>NON</v>
          </cell>
          <cell r="DX817">
            <v>0</v>
          </cell>
        </row>
        <row r="818">
          <cell r="C818" t="str">
            <v>H2X392B00446</v>
          </cell>
          <cell r="D818" t="str">
            <v>MATERIEL</v>
          </cell>
          <cell r="E818" t="str">
            <v>INACTIF</v>
          </cell>
          <cell r="F818" t="str">
            <v/>
          </cell>
          <cell r="G818" t="str">
            <v/>
          </cell>
          <cell r="H818" t="str">
            <v>LITT</v>
          </cell>
          <cell r="I818" t="str">
            <v>ROUEN</v>
          </cell>
          <cell r="J818" t="str">
            <v>NORMANDIE NORD</v>
          </cell>
          <cell r="K818" t="str">
            <v>L40</v>
          </cell>
          <cell r="L818" t="str">
            <v>RENOUVELLEMENT</v>
          </cell>
          <cell r="M818">
            <v>2017</v>
          </cell>
          <cell r="N818" t="str">
            <v>RENOUVELLEMENT</v>
          </cell>
          <cell r="O818" t="str">
            <v>08.DOSSIER CLOT</v>
          </cell>
          <cell r="P818" t="str">
            <v>CHA</v>
          </cell>
          <cell r="R818" t="str">
            <v>FENWICK</v>
          </cell>
          <cell r="S818" t="str">
            <v>H25T</v>
          </cell>
          <cell r="T818" t="str">
            <v>GAZ</v>
          </cell>
          <cell r="V818" t="str">
            <v/>
          </cell>
          <cell r="W818" t="str">
            <v/>
          </cell>
          <cell r="X818">
            <v>2.5</v>
          </cell>
          <cell r="AD818">
            <v>40668</v>
          </cell>
          <cell r="AE818">
            <v>40668</v>
          </cell>
          <cell r="AG818">
            <v>40668</v>
          </cell>
          <cell r="AI818">
            <v>42860</v>
          </cell>
          <cell r="AJ818">
            <v>42856</v>
          </cell>
          <cell r="AK818">
            <v>2017</v>
          </cell>
          <cell r="AL818">
            <v>1</v>
          </cell>
          <cell r="AM818">
            <v>42740</v>
          </cell>
          <cell r="AN818">
            <v>42614</v>
          </cell>
          <cell r="AO818">
            <v>0</v>
          </cell>
          <cell r="AP818">
            <v>43140</v>
          </cell>
          <cell r="AQ818" t="str">
            <v>LLD</v>
          </cell>
          <cell r="AR818" t="str">
            <v>NORMANDIE MANUTENTION</v>
          </cell>
          <cell r="AS818" t="str">
            <v>NORMANDIE MANUTENTION</v>
          </cell>
          <cell r="AT818" t="str">
            <v/>
          </cell>
          <cell r="AU818" t="str">
            <v>RN017249</v>
          </cell>
          <cell r="AV818" t="str">
            <v>OUI</v>
          </cell>
          <cell r="AW818" t="str">
            <v>1ER MAI</v>
          </cell>
          <cell r="AX818">
            <v>48457</v>
          </cell>
          <cell r="AY818" t="str">
            <v>CTR</v>
          </cell>
          <cell r="AZ818" t="str">
            <v/>
          </cell>
          <cell r="BA818">
            <v>72</v>
          </cell>
          <cell r="BB818" t="str">
            <v>NON</v>
          </cell>
          <cell r="BC818" t="str">
            <v>NON</v>
          </cell>
          <cell r="BD818" t="str">
            <v>PREVENTIF</v>
          </cell>
          <cell r="BE818" t="str">
            <v>NON</v>
          </cell>
          <cell r="BF818" t="str">
            <v>OUI</v>
          </cell>
          <cell r="BG818">
            <v>695.05</v>
          </cell>
          <cell r="BH818">
            <v>695.05</v>
          </cell>
          <cell r="BI818">
            <v>0</v>
          </cell>
          <cell r="BN818">
            <v>657</v>
          </cell>
          <cell r="BO818">
            <v>2.6</v>
          </cell>
          <cell r="BP818" t="str">
            <v>FORFAIT</v>
          </cell>
          <cell r="BQ818">
            <v>100</v>
          </cell>
          <cell r="BR818">
            <v>6.9504999999999999</v>
          </cell>
          <cell r="BU818">
            <v>1200</v>
          </cell>
          <cell r="BX818" t="str">
            <v>INT</v>
          </cell>
          <cell r="CP818" t="str">
            <v>NON</v>
          </cell>
          <cell r="DT818" t="str">
            <v/>
          </cell>
          <cell r="DX818">
            <v>0</v>
          </cell>
        </row>
        <row r="819">
          <cell r="C819" t="str">
            <v>H2X392B00486</v>
          </cell>
          <cell r="D819" t="str">
            <v>MATERIEL</v>
          </cell>
          <cell r="E819" t="str">
            <v>INACTIF</v>
          </cell>
          <cell r="F819" t="str">
            <v/>
          </cell>
          <cell r="G819" t="str">
            <v/>
          </cell>
          <cell r="H819" t="str">
            <v>LITT</v>
          </cell>
          <cell r="I819" t="str">
            <v>ROUEN</v>
          </cell>
          <cell r="J819" t="str">
            <v>NORMANDIE NORD</v>
          </cell>
          <cell r="K819" t="str">
            <v>L40</v>
          </cell>
          <cell r="L819" t="str">
            <v>RENOUVELLEMENT</v>
          </cell>
          <cell r="M819">
            <v>2017</v>
          </cell>
          <cell r="N819" t="str">
            <v>RENOUVELLEMENT</v>
          </cell>
          <cell r="O819" t="str">
            <v>08.DOSSIER CLOT</v>
          </cell>
          <cell r="P819" t="str">
            <v>CHA</v>
          </cell>
          <cell r="R819" t="str">
            <v>FENWICK</v>
          </cell>
          <cell r="S819" t="str">
            <v>H25T</v>
          </cell>
          <cell r="T819" t="str">
            <v>GAZ</v>
          </cell>
          <cell r="V819" t="str">
            <v/>
          </cell>
          <cell r="W819" t="str">
            <v/>
          </cell>
          <cell r="X819">
            <v>2.5</v>
          </cell>
          <cell r="AD819">
            <v>40668</v>
          </cell>
          <cell r="AE819">
            <v>40668</v>
          </cell>
          <cell r="AG819">
            <v>40668</v>
          </cell>
          <cell r="AI819">
            <v>42860</v>
          </cell>
          <cell r="AJ819">
            <v>42856</v>
          </cell>
          <cell r="AK819">
            <v>2017</v>
          </cell>
          <cell r="AL819">
            <v>1</v>
          </cell>
          <cell r="AM819">
            <v>42740</v>
          </cell>
          <cell r="AN819">
            <v>42614</v>
          </cell>
          <cell r="AO819">
            <v>0</v>
          </cell>
          <cell r="AP819">
            <v>43140</v>
          </cell>
          <cell r="AQ819" t="str">
            <v>LLD</v>
          </cell>
          <cell r="AR819" t="str">
            <v>NORMANDIE MANUTENTION</v>
          </cell>
          <cell r="AS819" t="str">
            <v>NORMANDIE MANUTENTION</v>
          </cell>
          <cell r="AT819" t="str">
            <v/>
          </cell>
          <cell r="AU819" t="str">
            <v>RN017298</v>
          </cell>
          <cell r="AV819" t="str">
            <v>OUI</v>
          </cell>
          <cell r="AW819" t="str">
            <v>1ER MAI</v>
          </cell>
          <cell r="AX819">
            <v>48457</v>
          </cell>
          <cell r="AY819" t="str">
            <v>CTR</v>
          </cell>
          <cell r="AZ819" t="str">
            <v/>
          </cell>
          <cell r="BA819">
            <v>72</v>
          </cell>
          <cell r="BB819" t="str">
            <v>NON</v>
          </cell>
          <cell r="BC819" t="str">
            <v>NON</v>
          </cell>
          <cell r="BD819" t="str">
            <v>PREVENTIF</v>
          </cell>
          <cell r="BE819" t="str">
            <v>NON</v>
          </cell>
          <cell r="BF819" t="str">
            <v>OUI</v>
          </cell>
          <cell r="BG819">
            <v>695.05</v>
          </cell>
          <cell r="BH819">
            <v>695.05</v>
          </cell>
          <cell r="BI819">
            <v>0</v>
          </cell>
          <cell r="BN819">
            <v>657</v>
          </cell>
          <cell r="BO819">
            <v>2.6</v>
          </cell>
          <cell r="BP819" t="str">
            <v>FORFAIT</v>
          </cell>
          <cell r="BQ819">
            <v>100</v>
          </cell>
          <cell r="BR819">
            <v>6.9504999999999999</v>
          </cell>
          <cell r="BU819">
            <v>1200</v>
          </cell>
          <cell r="BX819" t="str">
            <v>INT</v>
          </cell>
          <cell r="CP819" t="str">
            <v>NON</v>
          </cell>
          <cell r="DT819" t="str">
            <v/>
          </cell>
          <cell r="DX819">
            <v>0</v>
          </cell>
        </row>
        <row r="820">
          <cell r="C820" t="str">
            <v>H2X392W03372</v>
          </cell>
          <cell r="D820" t="str">
            <v>MATERIEL</v>
          </cell>
          <cell r="E820" t="str">
            <v>INACTIF</v>
          </cell>
          <cell r="F820" t="str">
            <v/>
          </cell>
          <cell r="G820" t="str">
            <v/>
          </cell>
          <cell r="H820" t="str">
            <v>LITT</v>
          </cell>
          <cell r="I820" t="str">
            <v>ROUEN</v>
          </cell>
          <cell r="J820" t="str">
            <v>NORMANDIE NORD</v>
          </cell>
          <cell r="K820" t="str">
            <v>L40</v>
          </cell>
          <cell r="L820" t="str">
            <v/>
          </cell>
          <cell r="M820" t="str">
            <v/>
          </cell>
          <cell r="O820" t="str">
            <v/>
          </cell>
          <cell r="P820" t="str">
            <v>CHA</v>
          </cell>
          <cell r="R820" t="str">
            <v>FENWICK</v>
          </cell>
          <cell r="S820" t="str">
            <v>H25T</v>
          </cell>
          <cell r="T820" t="str">
            <v>GAZ</v>
          </cell>
          <cell r="V820" t="str">
            <v/>
          </cell>
          <cell r="W820" t="str">
            <v/>
          </cell>
          <cell r="X820">
            <v>2.5</v>
          </cell>
          <cell r="AD820">
            <v>39773</v>
          </cell>
          <cell r="AE820">
            <v>39773</v>
          </cell>
          <cell r="AG820">
            <v>39773</v>
          </cell>
          <cell r="AI820">
            <v>41963</v>
          </cell>
          <cell r="AJ820">
            <v>41944</v>
          </cell>
          <cell r="AK820">
            <v>2014</v>
          </cell>
          <cell r="AL820">
            <v>3</v>
          </cell>
          <cell r="AM820">
            <v>41781</v>
          </cell>
          <cell r="AN820">
            <v>42072</v>
          </cell>
          <cell r="AO820">
            <v>0</v>
          </cell>
          <cell r="AP820">
            <v>42563</v>
          </cell>
          <cell r="AQ820" t="str">
            <v>LLD</v>
          </cell>
          <cell r="AR820" t="str">
            <v>NORMANDIE MANUTENTION</v>
          </cell>
          <cell r="AS820" t="str">
            <v>NORMANDIE MANUTENTION</v>
          </cell>
          <cell r="AT820" t="str">
            <v/>
          </cell>
          <cell r="AU820" t="str">
            <v>RN00014734F</v>
          </cell>
          <cell r="AV820" t="str">
            <v>OUI</v>
          </cell>
          <cell r="AW820" t="str">
            <v>DATE ANNIVERSAIRE</v>
          </cell>
          <cell r="AX820">
            <v>43235</v>
          </cell>
          <cell r="AY820" t="str">
            <v>CTR</v>
          </cell>
          <cell r="AZ820" t="str">
            <v/>
          </cell>
          <cell r="BA820">
            <v>90</v>
          </cell>
          <cell r="BB820" t="str">
            <v>NON</v>
          </cell>
          <cell r="BC820" t="str">
            <v>NON</v>
          </cell>
          <cell r="BD820" t="str">
            <v>PREVENTIF</v>
          </cell>
          <cell r="BE820" t="str">
            <v/>
          </cell>
          <cell r="BF820" t="str">
            <v>OUI</v>
          </cell>
          <cell r="BG820">
            <v>647.82000000000005</v>
          </cell>
          <cell r="BH820">
            <v>647.82000000000005</v>
          </cell>
          <cell r="BI820">
            <v>0</v>
          </cell>
          <cell r="BN820">
            <v>584</v>
          </cell>
          <cell r="BO820">
            <v>2.6</v>
          </cell>
          <cell r="BP820" t="str">
            <v>FORFAIT</v>
          </cell>
          <cell r="BQ820">
            <v>75</v>
          </cell>
          <cell r="BR820">
            <v>8.6376000000000008</v>
          </cell>
          <cell r="BU820">
            <v>900</v>
          </cell>
          <cell r="BX820" t="str">
            <v>INT</v>
          </cell>
          <cell r="CP820" t="str">
            <v>NON</v>
          </cell>
          <cell r="DT820" t="str">
            <v/>
          </cell>
          <cell r="DX820">
            <v>0</v>
          </cell>
        </row>
        <row r="821">
          <cell r="C821" t="str">
            <v>H2X393G00971</v>
          </cell>
          <cell r="D821" t="str">
            <v>MATERIEL</v>
          </cell>
          <cell r="E821" t="str">
            <v>ACTIF</v>
          </cell>
          <cell r="F821" t="str">
            <v/>
          </cell>
          <cell r="G821" t="str">
            <v/>
          </cell>
          <cell r="H821" t="str">
            <v>LITT</v>
          </cell>
          <cell r="I821" t="str">
            <v>ROUEN</v>
          </cell>
          <cell r="J821" t="str">
            <v>NORMANDIE NORD</v>
          </cell>
          <cell r="K821" t="str">
            <v>L40</v>
          </cell>
          <cell r="L821" t="str">
            <v/>
          </cell>
          <cell r="M821" t="str">
            <v/>
          </cell>
          <cell r="O821" t="str">
            <v/>
          </cell>
          <cell r="P821" t="str">
            <v>CHA</v>
          </cell>
          <cell r="Q821" t="str">
            <v>FRONTAL TRIPLEX</v>
          </cell>
          <cell r="R821" t="str">
            <v>FENWICK</v>
          </cell>
          <cell r="S821" t="str">
            <v>H30T</v>
          </cell>
          <cell r="T821" t="str">
            <v>GAZ</v>
          </cell>
          <cell r="V821" t="str">
            <v>POSITIONNEUR</v>
          </cell>
          <cell r="W821" t="str">
            <v/>
          </cell>
          <cell r="X821">
            <v>3</v>
          </cell>
          <cell r="AB821" t="str">
            <v>4805 mm</v>
          </cell>
          <cell r="AD821">
            <v>42583</v>
          </cell>
          <cell r="AE821">
            <v>42563</v>
          </cell>
          <cell r="AG821">
            <v>42583</v>
          </cell>
          <cell r="AI821">
            <v>45138</v>
          </cell>
          <cell r="AJ821">
            <v>45108</v>
          </cell>
          <cell r="AK821">
            <v>2023</v>
          </cell>
          <cell r="AL821">
            <v>3</v>
          </cell>
          <cell r="AM821">
            <v>44957</v>
          </cell>
          <cell r="AO821">
            <v>12</v>
          </cell>
          <cell r="AQ821" t="str">
            <v>LLD</v>
          </cell>
          <cell r="AR821" t="str">
            <v>FENWICK LEASE</v>
          </cell>
          <cell r="AS821" t="str">
            <v>FENWICK LEASE</v>
          </cell>
          <cell r="AT821" t="str">
            <v/>
          </cell>
          <cell r="AU821" t="str">
            <v>001373382-00</v>
          </cell>
          <cell r="AV821" t="str">
            <v>OUI</v>
          </cell>
          <cell r="AW821" t="str">
            <v>SIG</v>
          </cell>
          <cell r="AX821">
            <v>69610</v>
          </cell>
          <cell r="AY821" t="str">
            <v>CTR</v>
          </cell>
          <cell r="AZ821" t="str">
            <v/>
          </cell>
          <cell r="BA821">
            <v>84</v>
          </cell>
          <cell r="BB821" t="str">
            <v>NON</v>
          </cell>
          <cell r="BC821" t="str">
            <v>OUI</v>
          </cell>
          <cell r="BD821" t="str">
            <v>PREVENTIF ET CURATIF</v>
          </cell>
          <cell r="BE821" t="str">
            <v>NON</v>
          </cell>
          <cell r="BF821" t="str">
            <v>OUI</v>
          </cell>
          <cell r="BG821">
            <v>595.69000000000005</v>
          </cell>
          <cell r="BH821">
            <v>390.71</v>
          </cell>
          <cell r="BI821">
            <v>204.98</v>
          </cell>
          <cell r="BN821">
            <v>595.69000000000005</v>
          </cell>
          <cell r="BO821">
            <v>5.32</v>
          </cell>
          <cell r="BP821" t="str">
            <v>FORFAIT</v>
          </cell>
          <cell r="BQ821">
            <v>83</v>
          </cell>
          <cell r="BR821">
            <v>7.1769879518072299</v>
          </cell>
          <cell r="BU821">
            <v>1000</v>
          </cell>
          <cell r="BV821">
            <v>7000</v>
          </cell>
          <cell r="BW821">
            <v>4559</v>
          </cell>
          <cell r="BX821" t="str">
            <v>INT</v>
          </cell>
          <cell r="CP821" t="str">
            <v>RC</v>
          </cell>
          <cell r="DS821">
            <v>44236</v>
          </cell>
          <cell r="DT821">
            <v>44417</v>
          </cell>
          <cell r="DV821">
            <v>82.890909090909091</v>
          </cell>
          <cell r="DW821">
            <v>994.69090909090914</v>
          </cell>
          <cell r="DX821">
            <v>6962.8363636363638</v>
          </cell>
        </row>
        <row r="822">
          <cell r="C822" t="str">
            <v>H2X393J00112</v>
          </cell>
          <cell r="D822" t="str">
            <v>MATERIEL</v>
          </cell>
          <cell r="E822" t="str">
            <v>ACTIF</v>
          </cell>
          <cell r="F822" t="str">
            <v/>
          </cell>
          <cell r="G822" t="str">
            <v/>
          </cell>
          <cell r="H822" t="str">
            <v>LITT</v>
          </cell>
          <cell r="I822" t="str">
            <v>ROUEN</v>
          </cell>
          <cell r="J822" t="str">
            <v>NORMANDIE NORD</v>
          </cell>
          <cell r="K822" t="str">
            <v>L40</v>
          </cell>
          <cell r="L822" t="str">
            <v/>
          </cell>
          <cell r="M822" t="str">
            <v/>
          </cell>
          <cell r="O822" t="str">
            <v/>
          </cell>
          <cell r="P822" t="str">
            <v>CHA</v>
          </cell>
          <cell r="Q822" t="str">
            <v>FRONTAL TRIPLEX</v>
          </cell>
          <cell r="R822" t="str">
            <v>FENWICK</v>
          </cell>
          <cell r="S822" t="str">
            <v>H30T</v>
          </cell>
          <cell r="T822" t="str">
            <v>GAZ</v>
          </cell>
          <cell r="V822" t="str">
            <v>POSITIONNEUR</v>
          </cell>
          <cell r="X822">
            <v>3</v>
          </cell>
          <cell r="AD822">
            <v>43160</v>
          </cell>
          <cell r="AE822">
            <v>43137</v>
          </cell>
          <cell r="AG822">
            <v>43160</v>
          </cell>
          <cell r="AI822">
            <v>45716</v>
          </cell>
          <cell r="AJ822">
            <v>45689</v>
          </cell>
          <cell r="AK822">
            <v>2025</v>
          </cell>
          <cell r="AL822">
            <v>3</v>
          </cell>
          <cell r="AM822">
            <v>45534</v>
          </cell>
          <cell r="AO822">
            <v>12</v>
          </cell>
          <cell r="AQ822" t="str">
            <v>LLD</v>
          </cell>
          <cell r="AR822" t="str">
            <v>FENWICK LEASE</v>
          </cell>
          <cell r="AS822" t="str">
            <v>FENWICK LEASE</v>
          </cell>
          <cell r="AT822" t="str">
            <v>2017LICH10</v>
          </cell>
          <cell r="AU822" t="str">
            <v>00148862-00</v>
          </cell>
          <cell r="AV822" t="str">
            <v>OUI</v>
          </cell>
          <cell r="AW822" t="str">
            <v>SIG</v>
          </cell>
          <cell r="AX822">
            <v>70913</v>
          </cell>
          <cell r="AY822" t="str">
            <v>CTR</v>
          </cell>
          <cell r="AZ822" t="str">
            <v/>
          </cell>
          <cell r="BA822">
            <v>84</v>
          </cell>
          <cell r="BB822" t="str">
            <v>NON</v>
          </cell>
          <cell r="BC822" t="str">
            <v>OUI</v>
          </cell>
          <cell r="BD822" t="str">
            <v>PREVENTIF ET CURATIF</v>
          </cell>
          <cell r="BE822" t="str">
            <v>NON</v>
          </cell>
          <cell r="BF822" t="str">
            <v>OUI</v>
          </cell>
          <cell r="BG822">
            <v>600.19000000000005</v>
          </cell>
          <cell r="BH822">
            <v>389.68</v>
          </cell>
          <cell r="BI822">
            <v>210.51</v>
          </cell>
          <cell r="BN822">
            <v>600.19000000000005</v>
          </cell>
          <cell r="BO822">
            <v>5.32</v>
          </cell>
          <cell r="BP822" t="str">
            <v>FORFAIT</v>
          </cell>
          <cell r="BQ822">
            <v>83</v>
          </cell>
          <cell r="BR822">
            <v>7.2312048192771092</v>
          </cell>
          <cell r="BU822">
            <v>1000</v>
          </cell>
          <cell r="BV822">
            <v>7000</v>
          </cell>
          <cell r="BW822">
            <v>3162</v>
          </cell>
          <cell r="BX822" t="str">
            <v>INT</v>
          </cell>
          <cell r="CP822" t="str">
            <v>RC</v>
          </cell>
          <cell r="DS822">
            <v>44237</v>
          </cell>
          <cell r="DT822">
            <v>44418</v>
          </cell>
          <cell r="DV822">
            <v>87.833333333333329</v>
          </cell>
          <cell r="DW822">
            <v>1054</v>
          </cell>
          <cell r="DX822">
            <v>7378</v>
          </cell>
        </row>
        <row r="823">
          <cell r="C823" t="str">
            <v>H2X393J00112</v>
          </cell>
          <cell r="D823" t="str">
            <v>COMMANDE</v>
          </cell>
          <cell r="E823" t="str">
            <v>INACTIF</v>
          </cell>
          <cell r="F823" t="str">
            <v/>
          </cell>
          <cell r="G823" t="str">
            <v/>
          </cell>
          <cell r="H823" t="str">
            <v>LITT</v>
          </cell>
          <cell r="I823" t="str">
            <v>ROUEN</v>
          </cell>
          <cell r="J823" t="str">
            <v>NORMANDIE NORD</v>
          </cell>
          <cell r="K823" t="str">
            <v>L40</v>
          </cell>
          <cell r="L823" t="str">
            <v/>
          </cell>
          <cell r="M823" t="str">
            <v/>
          </cell>
          <cell r="O823" t="str">
            <v/>
          </cell>
          <cell r="P823" t="str">
            <v>CHA</v>
          </cell>
          <cell r="Q823" t="str">
            <v>FRONTAL TRIPLEX</v>
          </cell>
          <cell r="R823" t="str">
            <v>FENWICK</v>
          </cell>
          <cell r="S823" t="str">
            <v>H30T</v>
          </cell>
          <cell r="T823" t="str">
            <v>GAZ</v>
          </cell>
          <cell r="V823" t="str">
            <v>POSITIONNEUR</v>
          </cell>
          <cell r="X823">
            <v>3</v>
          </cell>
          <cell r="AD823">
            <v>42948</v>
          </cell>
          <cell r="AE823">
            <v>43137</v>
          </cell>
          <cell r="AG823">
            <v>42948</v>
          </cell>
          <cell r="AI823">
            <v>45716</v>
          </cell>
          <cell r="AJ823">
            <v>45689</v>
          </cell>
          <cell r="AK823">
            <v>2025</v>
          </cell>
          <cell r="AL823">
            <v>3</v>
          </cell>
          <cell r="AM823">
            <v>45534</v>
          </cell>
          <cell r="AO823">
            <v>12</v>
          </cell>
          <cell r="AQ823" t="str">
            <v>LLD</v>
          </cell>
          <cell r="AR823" t="str">
            <v>FENWICK LEASE</v>
          </cell>
          <cell r="AS823" t="str">
            <v>FENWICK LEASE</v>
          </cell>
          <cell r="AT823" t="str">
            <v>2017LICH10</v>
          </cell>
          <cell r="AU823" t="str">
            <v>00148862-00</v>
          </cell>
          <cell r="AV823" t="str">
            <v>OUI</v>
          </cell>
          <cell r="AW823" t="str">
            <v>SIG</v>
          </cell>
          <cell r="AX823">
            <v>70913</v>
          </cell>
          <cell r="AY823" t="str">
            <v>CTR</v>
          </cell>
          <cell r="AZ823" t="str">
            <v/>
          </cell>
          <cell r="BA823">
            <v>84</v>
          </cell>
          <cell r="BB823" t="str">
            <v>NON</v>
          </cell>
          <cell r="BC823" t="str">
            <v>OUI</v>
          </cell>
          <cell r="BD823" t="str">
            <v>PREVENTIF ET CURATIF</v>
          </cell>
          <cell r="BE823" t="str">
            <v>NON</v>
          </cell>
          <cell r="BF823" t="str">
            <v>OUI</v>
          </cell>
          <cell r="BG823">
            <v>600.19000000000005</v>
          </cell>
          <cell r="BH823">
            <v>389.68</v>
          </cell>
          <cell r="BI823">
            <v>210.51</v>
          </cell>
          <cell r="BN823">
            <v>600.19000000000005</v>
          </cell>
          <cell r="BO823">
            <v>5.32</v>
          </cell>
          <cell r="BP823" t="str">
            <v>FORFAIT</v>
          </cell>
          <cell r="BQ823">
            <v>83</v>
          </cell>
          <cell r="BR823">
            <v>7.2312048192771092</v>
          </cell>
          <cell r="BU823">
            <v>996</v>
          </cell>
          <cell r="BW823">
            <v>3162</v>
          </cell>
          <cell r="BX823" t="str">
            <v>INT</v>
          </cell>
          <cell r="CP823" t="str">
            <v>NON</v>
          </cell>
          <cell r="DS823">
            <v>44237</v>
          </cell>
          <cell r="DT823">
            <v>44418</v>
          </cell>
          <cell r="DV823">
            <v>87.833333333333329</v>
          </cell>
          <cell r="DW823">
            <v>1054</v>
          </cell>
          <cell r="DX823">
            <v>7378</v>
          </cell>
        </row>
        <row r="824">
          <cell r="C824" t="str">
            <v>H2X393J00122</v>
          </cell>
          <cell r="D824" t="str">
            <v>MATERIEL</v>
          </cell>
          <cell r="E824" t="str">
            <v>ACTIF</v>
          </cell>
          <cell r="F824" t="str">
            <v/>
          </cell>
          <cell r="G824" t="str">
            <v/>
          </cell>
          <cell r="H824" t="str">
            <v>LITT</v>
          </cell>
          <cell r="I824" t="str">
            <v>ROUEN</v>
          </cell>
          <cell r="J824" t="str">
            <v>NORMANDIE NORD</v>
          </cell>
          <cell r="K824" t="str">
            <v>L40</v>
          </cell>
          <cell r="L824" t="str">
            <v/>
          </cell>
          <cell r="M824" t="str">
            <v/>
          </cell>
          <cell r="O824" t="str">
            <v/>
          </cell>
          <cell r="P824" t="str">
            <v>CHA</v>
          </cell>
          <cell r="Q824" t="str">
            <v>FRONTAL TRIPLEX</v>
          </cell>
          <cell r="R824" t="str">
            <v>FENWICK</v>
          </cell>
          <cell r="S824" t="str">
            <v>H30T</v>
          </cell>
          <cell r="T824" t="str">
            <v>GAZ</v>
          </cell>
          <cell r="V824" t="str">
            <v>POSITIONNEUR</v>
          </cell>
          <cell r="X824">
            <v>3</v>
          </cell>
          <cell r="AD824">
            <v>43160</v>
          </cell>
          <cell r="AE824">
            <v>43140</v>
          </cell>
          <cell r="AG824">
            <v>43160</v>
          </cell>
          <cell r="AI824">
            <v>45716</v>
          </cell>
          <cell r="AJ824">
            <v>45689</v>
          </cell>
          <cell r="AK824">
            <v>2025</v>
          </cell>
          <cell r="AL824">
            <v>3</v>
          </cell>
          <cell r="AM824">
            <v>45534</v>
          </cell>
          <cell r="AO824">
            <v>12</v>
          </cell>
          <cell r="AQ824" t="str">
            <v>LLD</v>
          </cell>
          <cell r="AR824" t="str">
            <v>FENWICK LEASE</v>
          </cell>
          <cell r="AS824" t="str">
            <v>FENWICK LEASE</v>
          </cell>
          <cell r="AT824" t="str">
            <v>2017LICH09</v>
          </cell>
          <cell r="AU824" t="str">
            <v>001488446-0</v>
          </cell>
          <cell r="AV824" t="str">
            <v>OUI</v>
          </cell>
          <cell r="AW824" t="str">
            <v>SIG</v>
          </cell>
          <cell r="AX824">
            <v>69840</v>
          </cell>
          <cell r="AY824" t="str">
            <v>CTR</v>
          </cell>
          <cell r="AZ824" t="str">
            <v/>
          </cell>
          <cell r="BA824">
            <v>84</v>
          </cell>
          <cell r="BB824" t="str">
            <v>NON</v>
          </cell>
          <cell r="BC824" t="str">
            <v>OUI</v>
          </cell>
          <cell r="BD824" t="str">
            <v>PREVENTIF ET CURATIF</v>
          </cell>
          <cell r="BE824" t="str">
            <v>NON</v>
          </cell>
          <cell r="BF824" t="str">
            <v>OUI</v>
          </cell>
          <cell r="BG824">
            <v>600.19000000000005</v>
          </cell>
          <cell r="BH824">
            <v>389.68</v>
          </cell>
          <cell r="BI824">
            <v>210.51</v>
          </cell>
          <cell r="BN824">
            <v>657</v>
          </cell>
          <cell r="BO824">
            <v>5.32</v>
          </cell>
          <cell r="BP824" t="str">
            <v>FORFAIT</v>
          </cell>
          <cell r="BQ824">
            <v>83</v>
          </cell>
          <cell r="BR824">
            <v>7.2312048192771092</v>
          </cell>
          <cell r="BU824">
            <v>1000</v>
          </cell>
          <cell r="BV824">
            <v>7000</v>
          </cell>
          <cell r="BW824">
            <v>2604</v>
          </cell>
          <cell r="BX824" t="str">
            <v>INT</v>
          </cell>
          <cell r="CP824" t="str">
            <v>RC</v>
          </cell>
          <cell r="DS824">
            <v>44237</v>
          </cell>
          <cell r="DT824">
            <v>44418</v>
          </cell>
          <cell r="DV824">
            <v>72.333333333333329</v>
          </cell>
          <cell r="DW824">
            <v>868</v>
          </cell>
          <cell r="DX824">
            <v>6076</v>
          </cell>
        </row>
        <row r="825">
          <cell r="C825" t="str">
            <v>H2X393J00122</v>
          </cell>
          <cell r="D825" t="str">
            <v>COMMANDE</v>
          </cell>
          <cell r="E825" t="str">
            <v>INACTIF</v>
          </cell>
          <cell r="F825" t="str">
            <v/>
          </cell>
          <cell r="G825" t="str">
            <v/>
          </cell>
          <cell r="H825" t="str">
            <v>LITT</v>
          </cell>
          <cell r="I825" t="str">
            <v>ROUEN</v>
          </cell>
          <cell r="J825" t="str">
            <v>NORMANDIE NORD</v>
          </cell>
          <cell r="K825" t="str">
            <v>L40</v>
          </cell>
          <cell r="L825" t="str">
            <v/>
          </cell>
          <cell r="M825" t="str">
            <v/>
          </cell>
          <cell r="O825" t="str">
            <v/>
          </cell>
          <cell r="P825" t="str">
            <v>CHA</v>
          </cell>
          <cell r="Q825" t="str">
            <v>FRONTAL TRIPLEX</v>
          </cell>
          <cell r="R825" t="str">
            <v>FENWICK</v>
          </cell>
          <cell r="S825" t="str">
            <v>H30T</v>
          </cell>
          <cell r="T825" t="str">
            <v>GAZ</v>
          </cell>
          <cell r="V825" t="str">
            <v>POSITIONNEUR</v>
          </cell>
          <cell r="X825">
            <v>3</v>
          </cell>
          <cell r="AD825">
            <v>42948</v>
          </cell>
          <cell r="AE825">
            <v>43140</v>
          </cell>
          <cell r="AG825">
            <v>42948</v>
          </cell>
          <cell r="AI825">
            <v>45716</v>
          </cell>
          <cell r="AJ825">
            <v>45689</v>
          </cell>
          <cell r="AK825">
            <v>2025</v>
          </cell>
          <cell r="AL825">
            <v>3</v>
          </cell>
          <cell r="AM825">
            <v>45534</v>
          </cell>
          <cell r="AO825">
            <v>12</v>
          </cell>
          <cell r="AQ825" t="str">
            <v>LLD</v>
          </cell>
          <cell r="AR825" t="str">
            <v>FENWICK LEASE</v>
          </cell>
          <cell r="AS825" t="str">
            <v>FENWICK LEASE</v>
          </cell>
          <cell r="AT825" t="str">
            <v>2017LICH09</v>
          </cell>
          <cell r="AU825" t="str">
            <v>001488446-0</v>
          </cell>
          <cell r="AV825" t="str">
            <v>OUI</v>
          </cell>
          <cell r="AW825" t="str">
            <v>SIG</v>
          </cell>
          <cell r="AX825">
            <v>70913</v>
          </cell>
          <cell r="AY825" t="str">
            <v>CTR</v>
          </cell>
          <cell r="AZ825" t="str">
            <v/>
          </cell>
          <cell r="BA825">
            <v>84</v>
          </cell>
          <cell r="BB825" t="str">
            <v>NON</v>
          </cell>
          <cell r="BC825" t="str">
            <v>OUI</v>
          </cell>
          <cell r="BD825" t="str">
            <v>PREVENTIF ET CURATIF</v>
          </cell>
          <cell r="BE825" t="str">
            <v>NON</v>
          </cell>
          <cell r="BF825" t="str">
            <v>OUI</v>
          </cell>
          <cell r="BG825">
            <v>600.19000000000005</v>
          </cell>
          <cell r="BH825">
            <v>389.68</v>
          </cell>
          <cell r="BI825">
            <v>210.51</v>
          </cell>
          <cell r="BN825">
            <v>657</v>
          </cell>
          <cell r="BO825">
            <v>5.32</v>
          </cell>
          <cell r="BP825" t="str">
            <v>FORFAIT</v>
          </cell>
          <cell r="BQ825">
            <v>83</v>
          </cell>
          <cell r="BR825">
            <v>7.2312048192771092</v>
          </cell>
          <cell r="BU825">
            <v>996</v>
          </cell>
          <cell r="BW825">
            <v>2604</v>
          </cell>
          <cell r="BX825" t="str">
            <v>INT</v>
          </cell>
          <cell r="CP825" t="str">
            <v>NON</v>
          </cell>
          <cell r="DS825">
            <v>44237</v>
          </cell>
          <cell r="DT825">
            <v>44418</v>
          </cell>
          <cell r="DV825">
            <v>72.333333333333329</v>
          </cell>
          <cell r="DW825">
            <v>868</v>
          </cell>
          <cell r="DX825">
            <v>6076</v>
          </cell>
        </row>
        <row r="826">
          <cell r="C826" t="str">
            <v>H2X387E01672</v>
          </cell>
          <cell r="D826" t="str">
            <v>MATERIEL</v>
          </cell>
          <cell r="E826" t="str">
            <v>INACTIF</v>
          </cell>
          <cell r="F826" t="str">
            <v/>
          </cell>
          <cell r="G826" t="str">
            <v>fuite réguliere sur verin\ DE anticipé 2/07</v>
          </cell>
          <cell r="H826" t="str">
            <v>LITT</v>
          </cell>
          <cell r="I826" t="str">
            <v>SAINT BRIEUC</v>
          </cell>
          <cell r="J826" t="str">
            <v>OUEST</v>
          </cell>
          <cell r="K826" t="str">
            <v>L9T</v>
          </cell>
          <cell r="L826" t="str">
            <v>RENOUVELLEMENT</v>
          </cell>
          <cell r="M826">
            <v>2021</v>
          </cell>
          <cell r="N826" t="str">
            <v>RENOUVELLEMENT</v>
          </cell>
          <cell r="O826" t="str">
            <v>08.DOSSIER CLOT</v>
          </cell>
          <cell r="P826" t="str">
            <v>CHA</v>
          </cell>
          <cell r="Q826" t="str">
            <v>FRONTAL TRIPLEX</v>
          </cell>
          <cell r="R826" t="str">
            <v>FENWICK</v>
          </cell>
          <cell r="S826" t="str">
            <v>E20</v>
          </cell>
          <cell r="T826" t="str">
            <v>ELECTRIQUE</v>
          </cell>
          <cell r="W826" t="str">
            <v>(CHA) DOSSERET</v>
          </cell>
          <cell r="X826">
            <v>2</v>
          </cell>
          <cell r="AD826">
            <v>41821</v>
          </cell>
          <cell r="AE826">
            <v>41817</v>
          </cell>
          <cell r="AG826">
            <v>41821</v>
          </cell>
          <cell r="AI826">
            <v>44377</v>
          </cell>
          <cell r="AJ826">
            <v>44348</v>
          </cell>
          <cell r="AK826">
            <v>2021</v>
          </cell>
          <cell r="AL826">
            <v>3</v>
          </cell>
          <cell r="AM826">
            <v>44195</v>
          </cell>
          <cell r="AN826">
            <v>44019</v>
          </cell>
          <cell r="AO826">
            <v>12</v>
          </cell>
          <cell r="AP826">
            <v>44249</v>
          </cell>
          <cell r="AQ826" t="str">
            <v>LLD</v>
          </cell>
          <cell r="AR826" t="str">
            <v>FENWICK LEASE</v>
          </cell>
          <cell r="AS826" t="str">
            <v>FENWICK LINDE</v>
          </cell>
          <cell r="AT826" t="str">
            <v>2014LI17</v>
          </cell>
          <cell r="AU826" t="str">
            <v>001146838-00</v>
          </cell>
          <cell r="AV826" t="str">
            <v>OUI</v>
          </cell>
          <cell r="AW826" t="str">
            <v>1ER JANVIER</v>
          </cell>
          <cell r="AX826">
            <v>57541</v>
          </cell>
          <cell r="AY826" t="str">
            <v>CTR</v>
          </cell>
          <cell r="AZ826" t="str">
            <v/>
          </cell>
          <cell r="BA826">
            <v>84</v>
          </cell>
          <cell r="BB826" t="str">
            <v>NON</v>
          </cell>
          <cell r="BC826" t="str">
            <v>OUI</v>
          </cell>
          <cell r="BD826" t="str">
            <v>PREVENTIF ET CURATIF</v>
          </cell>
          <cell r="BE826" t="str">
            <v>NON</v>
          </cell>
          <cell r="BF826" t="str">
            <v>OUI</v>
          </cell>
          <cell r="BG826">
            <v>458</v>
          </cell>
          <cell r="BH826">
            <v>382</v>
          </cell>
          <cell r="BI826">
            <v>76</v>
          </cell>
          <cell r="BN826">
            <v>456</v>
          </cell>
          <cell r="BO826">
            <v>2</v>
          </cell>
          <cell r="BP826" t="str">
            <v>FORFAIT</v>
          </cell>
          <cell r="BQ826">
            <v>42</v>
          </cell>
          <cell r="BR826">
            <v>10.904761904761905</v>
          </cell>
          <cell r="BU826">
            <v>500</v>
          </cell>
          <cell r="BW826">
            <v>4979</v>
          </cell>
          <cell r="BX826" t="str">
            <v>INT</v>
          </cell>
          <cell r="CP826" t="str">
            <v>RC</v>
          </cell>
          <cell r="DF826">
            <v>44377</v>
          </cell>
          <cell r="DG826">
            <v>2021</v>
          </cell>
          <cell r="DH826">
            <v>430</v>
          </cell>
          <cell r="DI826">
            <v>110</v>
          </cell>
          <cell r="DK826">
            <v>540</v>
          </cell>
          <cell r="DS826">
            <v>44078</v>
          </cell>
          <cell r="DT826">
            <v>44259</v>
          </cell>
          <cell r="DV826">
            <v>67.28378378378379</v>
          </cell>
          <cell r="DW826">
            <v>807.40540540540542</v>
          </cell>
          <cell r="DX826">
            <v>5651.8378378378384</v>
          </cell>
        </row>
        <row r="827">
          <cell r="C827" t="str">
            <v>H2X387Y00402</v>
          </cell>
          <cell r="D827" t="str">
            <v>MATERIEL</v>
          </cell>
          <cell r="E827" t="str">
            <v>ACTIF</v>
          </cell>
          <cell r="F827" t="str">
            <v>Contrat SG/loueur</v>
          </cell>
          <cell r="H827" t="str">
            <v>LITT</v>
          </cell>
          <cell r="I827" t="str">
            <v>SAINT BRIEUC</v>
          </cell>
          <cell r="J827" t="str">
            <v>OUEST</v>
          </cell>
          <cell r="K827" t="str">
            <v>L9T</v>
          </cell>
          <cell r="L827" t="str">
            <v>RENOUVELLEMENT</v>
          </cell>
          <cell r="M827">
            <v>2021</v>
          </cell>
          <cell r="N827" t="str">
            <v>RENOUVELLEMENT</v>
          </cell>
          <cell r="O827" t="str">
            <v/>
          </cell>
          <cell r="P827" t="str">
            <v>CHA</v>
          </cell>
          <cell r="Q827" t="str">
            <v>FRONTAL TRIPLEX</v>
          </cell>
          <cell r="R827" t="str">
            <v>FENWICK</v>
          </cell>
          <cell r="S827" t="str">
            <v>E25</v>
          </cell>
          <cell r="T827" t="str">
            <v>ELECTRIQUE</v>
          </cell>
          <cell r="V827" t="str">
            <v>POSITIONNEUR</v>
          </cell>
          <cell r="W827" t="str">
            <v>(CHA) DOSSERET</v>
          </cell>
          <cell r="X827">
            <v>2.5</v>
          </cell>
          <cell r="AB827" t="str">
            <v>4 760 mm</v>
          </cell>
          <cell r="AC827">
            <v>44015</v>
          </cell>
          <cell r="AD827">
            <v>44043</v>
          </cell>
          <cell r="AE827">
            <v>44249</v>
          </cell>
          <cell r="AF827">
            <v>44249</v>
          </cell>
          <cell r="AG827">
            <v>44256</v>
          </cell>
          <cell r="AI827">
            <v>46811</v>
          </cell>
          <cell r="AJ827">
            <v>46784</v>
          </cell>
          <cell r="AK827">
            <v>2028</v>
          </cell>
          <cell r="AL827" t="str">
            <v/>
          </cell>
          <cell r="AO827" t="str">
            <v/>
          </cell>
          <cell r="AQ827" t="str">
            <v>LLD</v>
          </cell>
          <cell r="AR827" t="str">
            <v>FENWICK LEASE</v>
          </cell>
          <cell r="AS827" t="str">
            <v>FENWICK LINDE</v>
          </cell>
          <cell r="AT827" t="str">
            <v>2020LICH26</v>
          </cell>
          <cell r="AU827" t="str">
            <v>001735634-00</v>
          </cell>
          <cell r="AV827" t="str">
            <v>OUI</v>
          </cell>
          <cell r="AW827" t="str">
            <v>1ER JANVIER</v>
          </cell>
          <cell r="AX827">
            <v>71925</v>
          </cell>
          <cell r="AY827" t="str">
            <v>CTR</v>
          </cell>
          <cell r="AZ827" t="str">
            <v/>
          </cell>
          <cell r="BA827">
            <v>84</v>
          </cell>
          <cell r="BB827" t="str">
            <v>NON</v>
          </cell>
          <cell r="BC827" t="str">
            <v>OUI</v>
          </cell>
          <cell r="BD827" t="str">
            <v>PREVENTIF ET CURATIF</v>
          </cell>
          <cell r="BE827" t="str">
            <v>NON</v>
          </cell>
          <cell r="BF827" t="str">
            <v>OUI</v>
          </cell>
          <cell r="BG827">
            <v>586.41999999999996</v>
          </cell>
          <cell r="BH827">
            <v>469.8</v>
          </cell>
          <cell r="BI827">
            <v>116.62</v>
          </cell>
          <cell r="BN827" t="str">
            <v/>
          </cell>
          <cell r="BO827">
            <v>8.9600000000000009</v>
          </cell>
          <cell r="BP827" t="str">
            <v>FORFAIT</v>
          </cell>
          <cell r="BQ827">
            <v>67</v>
          </cell>
          <cell r="BR827">
            <v>8.7525373134328355</v>
          </cell>
          <cell r="BU827">
            <v>800</v>
          </cell>
          <cell r="BV827">
            <v>5600</v>
          </cell>
          <cell r="BW827">
            <v>1</v>
          </cell>
          <cell r="BX827" t="str">
            <v>INT</v>
          </cell>
          <cell r="CP827" t="str">
            <v>RC</v>
          </cell>
          <cell r="DF827">
            <v>44197</v>
          </cell>
          <cell r="DG827">
            <v>2021</v>
          </cell>
          <cell r="DH827">
            <v>469.8</v>
          </cell>
          <cell r="DI827">
            <v>116.62</v>
          </cell>
          <cell r="DK827">
            <v>586.41999999999996</v>
          </cell>
          <cell r="DS827">
            <v>44249</v>
          </cell>
          <cell r="DT827">
            <v>44430</v>
          </cell>
          <cell r="DV827">
            <v>0</v>
          </cell>
          <cell r="DW827">
            <v>0</v>
          </cell>
          <cell r="DX827">
            <v>0</v>
          </cell>
        </row>
        <row r="828">
          <cell r="C828" t="str">
            <v>RENOUV H2X387E01672</v>
          </cell>
          <cell r="D828" t="str">
            <v>COMMANDE</v>
          </cell>
          <cell r="E828" t="str">
            <v>INACTIF</v>
          </cell>
          <cell r="H828" t="str">
            <v>LITT</v>
          </cell>
          <cell r="I828" t="str">
            <v>SAINT BRIEUC</v>
          </cell>
          <cell r="J828" t="str">
            <v>OUEST</v>
          </cell>
          <cell r="K828" t="str">
            <v>L9T</v>
          </cell>
          <cell r="L828" t="str">
            <v>RENOUVELLEMENT</v>
          </cell>
          <cell r="M828">
            <v>2021</v>
          </cell>
          <cell r="N828" t="str">
            <v>RENOUVELLEMENT</v>
          </cell>
          <cell r="O828" t="str">
            <v/>
          </cell>
          <cell r="P828" t="str">
            <v>CHA</v>
          </cell>
          <cell r="Q828" t="str">
            <v>FRONTAL TRIPLEX</v>
          </cell>
          <cell r="R828" t="str">
            <v>FENWICK</v>
          </cell>
          <cell r="S828" t="str">
            <v>E25</v>
          </cell>
          <cell r="T828" t="str">
            <v>ELECTRIQUE</v>
          </cell>
          <cell r="V828" t="str">
            <v>POSITIONNEUR</v>
          </cell>
          <cell r="W828" t="str">
            <v>(CHA) DOSSERET</v>
          </cell>
          <cell r="X828">
            <v>2.5</v>
          </cell>
          <cell r="AB828" t="str">
            <v>4 760 mm</v>
          </cell>
          <cell r="AC828">
            <v>44015</v>
          </cell>
          <cell r="AD828">
            <v>44043</v>
          </cell>
          <cell r="AE828">
            <v>44198</v>
          </cell>
          <cell r="AI828">
            <v>44249</v>
          </cell>
          <cell r="AJ828">
            <v>44228</v>
          </cell>
          <cell r="AK828">
            <v>2021</v>
          </cell>
          <cell r="AL828" t="str">
            <v/>
          </cell>
          <cell r="AO828" t="str">
            <v/>
          </cell>
          <cell r="AQ828" t="str">
            <v>LLD</v>
          </cell>
          <cell r="AR828" t="str">
            <v>FENWICK LEASE</v>
          </cell>
          <cell r="AS828" t="str">
            <v>FENWICK LINDE</v>
          </cell>
          <cell r="AT828" t="str">
            <v>2020LICH26</v>
          </cell>
          <cell r="AU828" t="str">
            <v>001735634-00</v>
          </cell>
          <cell r="AV828" t="str">
            <v/>
          </cell>
          <cell r="AW828" t="str">
            <v/>
          </cell>
          <cell r="AX828" t="str">
            <v/>
          </cell>
          <cell r="AY828" t="str">
            <v>CTR</v>
          </cell>
          <cell r="AZ828" t="str">
            <v/>
          </cell>
          <cell r="BA828">
            <v>84</v>
          </cell>
          <cell r="BB828" t="str">
            <v>NON</v>
          </cell>
          <cell r="BC828" t="str">
            <v>OUI</v>
          </cell>
          <cell r="BD828" t="str">
            <v>PREVENTIF ET CURATIF</v>
          </cell>
          <cell r="BE828" t="str">
            <v>NON</v>
          </cell>
          <cell r="BF828" t="str">
            <v>OUI</v>
          </cell>
          <cell r="BG828">
            <v>586.41999999999996</v>
          </cell>
          <cell r="BH828">
            <v>469.8</v>
          </cell>
          <cell r="BI828">
            <v>116.62</v>
          </cell>
          <cell r="BN828" t="str">
            <v/>
          </cell>
          <cell r="BO828">
            <v>8.9600000000000009</v>
          </cell>
          <cell r="BP828" t="str">
            <v>FORFAIT</v>
          </cell>
          <cell r="BQ828">
            <v>67</v>
          </cell>
          <cell r="BR828">
            <v>8.7525373134328355</v>
          </cell>
          <cell r="BU828">
            <v>800</v>
          </cell>
          <cell r="BX828" t="str">
            <v>INT</v>
          </cell>
          <cell r="CP828" t="str">
            <v>NON</v>
          </cell>
          <cell r="DF828">
            <v>44197</v>
          </cell>
          <cell r="DG828">
            <v>2021</v>
          </cell>
          <cell r="DH828">
            <v>469.8</v>
          </cell>
          <cell r="DI828">
            <v>116.62</v>
          </cell>
          <cell r="DK828">
            <v>586.41999999999996</v>
          </cell>
          <cell r="DT828" t="str">
            <v/>
          </cell>
          <cell r="DX828">
            <v>0</v>
          </cell>
        </row>
        <row r="829">
          <cell r="C829" t="str">
            <v>RENOUV H2X387E01672</v>
          </cell>
          <cell r="D829" t="str">
            <v>ENGAGEMENT</v>
          </cell>
          <cell r="E829" t="str">
            <v>INACTIF</v>
          </cell>
          <cell r="H829" t="str">
            <v>LITT</v>
          </cell>
          <cell r="I829" t="str">
            <v>SAINT BRIEUC</v>
          </cell>
          <cell r="J829" t="str">
            <v>OUEST</v>
          </cell>
          <cell r="K829" t="str">
            <v>L9T</v>
          </cell>
          <cell r="P829" t="str">
            <v>CHA</v>
          </cell>
          <cell r="Q829" t="str">
            <v>FRONTAL TRIPLEX</v>
          </cell>
          <cell r="R829" t="str">
            <v>FENWICK</v>
          </cell>
          <cell r="S829" t="str">
            <v>E25</v>
          </cell>
          <cell r="T829" t="str">
            <v>ELECTRIQUE</v>
          </cell>
          <cell r="V829" t="str">
            <v>POSITIONNEUR</v>
          </cell>
          <cell r="W829" t="str">
            <v>(CHA) DOSSERET</v>
          </cell>
          <cell r="X829">
            <v>2.5</v>
          </cell>
          <cell r="AC829">
            <v>44014</v>
          </cell>
          <cell r="AD829">
            <v>44043</v>
          </cell>
          <cell r="AE829">
            <v>44198</v>
          </cell>
          <cell r="AI829">
            <v>44198</v>
          </cell>
          <cell r="AJ829">
            <v>44197</v>
          </cell>
          <cell r="AK829">
            <v>2021</v>
          </cell>
          <cell r="AQ829" t="str">
            <v>LLD</v>
          </cell>
          <cell r="AR829" t="str">
            <v>FENWICK LEASE</v>
          </cell>
          <cell r="AS829" t="str">
            <v>FENWICK LINDE</v>
          </cell>
          <cell r="AT829" t="str">
            <v>2020LICH26</v>
          </cell>
          <cell r="AU829" t="str">
            <v>001735634-00</v>
          </cell>
          <cell r="AY829" t="str">
            <v>CTR</v>
          </cell>
          <cell r="BA829">
            <v>85</v>
          </cell>
          <cell r="BB829" t="str">
            <v>NON</v>
          </cell>
          <cell r="BC829" t="str">
            <v>OUI</v>
          </cell>
          <cell r="BD829" t="str">
            <v>PREVENTIF ET CURATIF</v>
          </cell>
          <cell r="BE829" t="str">
            <v>NON</v>
          </cell>
          <cell r="BF829" t="str">
            <v>OUI</v>
          </cell>
          <cell r="BG829">
            <v>586.41999999999996</v>
          </cell>
          <cell r="BH829">
            <v>469.8</v>
          </cell>
          <cell r="BI829">
            <v>116.62</v>
          </cell>
          <cell r="BN829">
            <v>458</v>
          </cell>
          <cell r="BO829">
            <v>8.9600000000000009</v>
          </cell>
          <cell r="BP829" t="str">
            <v>FORFAIT</v>
          </cell>
          <cell r="BQ829">
            <v>67</v>
          </cell>
          <cell r="BR829">
            <v>8.7525373134328355</v>
          </cell>
          <cell r="BU829">
            <v>800</v>
          </cell>
          <cell r="BX829" t="str">
            <v>INT</v>
          </cell>
          <cell r="CP829" t="str">
            <v>NON</v>
          </cell>
          <cell r="DT829" t="str">
            <v/>
          </cell>
          <cell r="DX829">
            <v>0</v>
          </cell>
        </row>
        <row r="830">
          <cell r="C830">
            <v>429580</v>
          </cell>
          <cell r="D830" t="str">
            <v>MATERIEL</v>
          </cell>
          <cell r="E830" t="str">
            <v>INACTIF</v>
          </cell>
          <cell r="F830" t="str">
            <v/>
          </cell>
          <cell r="G830" t="str">
            <v/>
          </cell>
          <cell r="H830" t="str">
            <v>LITT</v>
          </cell>
          <cell r="I830" t="str">
            <v>STRASBOURG</v>
          </cell>
          <cell r="J830" t="str">
            <v>EST</v>
          </cell>
          <cell r="K830" t="str">
            <v>L57</v>
          </cell>
          <cell r="L830" t="str">
            <v/>
          </cell>
          <cell r="M830" t="str">
            <v/>
          </cell>
          <cell r="O830" t="str">
            <v/>
          </cell>
          <cell r="P830" t="str">
            <v>CHA</v>
          </cell>
          <cell r="R830" t="str">
            <v>KOMATSU</v>
          </cell>
          <cell r="S830" t="str">
            <v>FG30T16R</v>
          </cell>
          <cell r="T830" t="str">
            <v>GAZ</v>
          </cell>
          <cell r="V830" t="str">
            <v/>
          </cell>
          <cell r="W830" t="str">
            <v/>
          </cell>
          <cell r="X830">
            <v>3</v>
          </cell>
          <cell r="AD830">
            <v>40268</v>
          </cell>
          <cell r="AG830">
            <v>40268</v>
          </cell>
          <cell r="AI830">
            <v>42093</v>
          </cell>
          <cell r="AJ830">
            <v>42064</v>
          </cell>
          <cell r="AK830">
            <v>2015</v>
          </cell>
          <cell r="AL830">
            <v>3</v>
          </cell>
          <cell r="AM830">
            <v>41913</v>
          </cell>
          <cell r="AN830">
            <v>41785</v>
          </cell>
          <cell r="AO830">
            <v>0</v>
          </cell>
          <cell r="AP830">
            <v>42093</v>
          </cell>
          <cell r="AQ830" t="str">
            <v>LLD</v>
          </cell>
          <cell r="AR830" t="str">
            <v>MANULOC</v>
          </cell>
          <cell r="AS830" t="str">
            <v>MANULOC</v>
          </cell>
          <cell r="AT830" t="str">
            <v/>
          </cell>
          <cell r="AU830" t="str">
            <v>CONSERTO 5353</v>
          </cell>
          <cell r="AV830" t="str">
            <v>OUI</v>
          </cell>
          <cell r="AW830" t="str">
            <v>1ER JANVIER</v>
          </cell>
          <cell r="AX830">
            <v>31100</v>
          </cell>
          <cell r="AY830" t="str">
            <v>CTR</v>
          </cell>
          <cell r="AZ830" t="str">
            <v/>
          </cell>
          <cell r="BA830">
            <v>60</v>
          </cell>
          <cell r="BB830" t="str">
            <v>NON</v>
          </cell>
          <cell r="BC830" t="str">
            <v>OUI</v>
          </cell>
          <cell r="BD830" t="str">
            <v>OUI</v>
          </cell>
          <cell r="BE830" t="str">
            <v/>
          </cell>
          <cell r="BF830" t="str">
            <v>NON</v>
          </cell>
          <cell r="BG830">
            <v>656.2</v>
          </cell>
          <cell r="BH830">
            <v>656.2</v>
          </cell>
          <cell r="BI830">
            <v>0</v>
          </cell>
          <cell r="BN830">
            <v>597</v>
          </cell>
          <cell r="BO830">
            <v>8.9600000000000009</v>
          </cell>
          <cell r="BP830" t="str">
            <v>FORFAIT</v>
          </cell>
          <cell r="BQ830">
            <v>67</v>
          </cell>
          <cell r="BR830">
            <v>9.79402985074627</v>
          </cell>
          <cell r="BU830">
            <v>800</v>
          </cell>
          <cell r="BX830" t="str">
            <v>INT</v>
          </cell>
          <cell r="CP830" t="str">
            <v>NON</v>
          </cell>
          <cell r="DT830" t="str">
            <v/>
          </cell>
          <cell r="DX830">
            <v>0</v>
          </cell>
        </row>
        <row r="831">
          <cell r="C831" t="str">
            <v>H2X393F01026</v>
          </cell>
          <cell r="D831" t="str">
            <v>MATERIEL</v>
          </cell>
          <cell r="E831" t="str">
            <v>ACTIF</v>
          </cell>
          <cell r="F831" t="str">
            <v/>
          </cell>
          <cell r="G831" t="str">
            <v/>
          </cell>
          <cell r="H831" t="str">
            <v>LITT</v>
          </cell>
          <cell r="I831" t="str">
            <v>STRASBOURG</v>
          </cell>
          <cell r="J831" t="str">
            <v>EST</v>
          </cell>
          <cell r="K831" t="str">
            <v>L57</v>
          </cell>
          <cell r="L831" t="str">
            <v/>
          </cell>
          <cell r="M831" t="str">
            <v/>
          </cell>
          <cell r="O831" t="str">
            <v/>
          </cell>
          <cell r="P831" t="str">
            <v>CHA</v>
          </cell>
          <cell r="Q831" t="str">
            <v>FRONTAL TRIPLEX</v>
          </cell>
          <cell r="R831" t="str">
            <v>FENWICK</v>
          </cell>
          <cell r="S831" t="str">
            <v>H30T</v>
          </cell>
          <cell r="T831" t="str">
            <v>GAZ</v>
          </cell>
          <cell r="V831" t="str">
            <v>SANS POSITIONNEUR</v>
          </cell>
          <cell r="X831">
            <v>3</v>
          </cell>
          <cell r="AD831">
            <v>42095</v>
          </cell>
          <cell r="AE831">
            <v>41895</v>
          </cell>
          <cell r="AG831">
            <v>41883</v>
          </cell>
          <cell r="AH831">
            <v>42095</v>
          </cell>
          <cell r="AI831">
            <v>44651</v>
          </cell>
          <cell r="AJ831">
            <v>44621</v>
          </cell>
          <cell r="AK831">
            <v>2022</v>
          </cell>
          <cell r="AL831">
            <v>3</v>
          </cell>
          <cell r="AM831">
            <v>44471</v>
          </cell>
          <cell r="AO831">
            <v>12</v>
          </cell>
          <cell r="AQ831" t="str">
            <v>LLD</v>
          </cell>
          <cell r="AR831" t="str">
            <v>FENWICK LEASE</v>
          </cell>
          <cell r="AS831" t="str">
            <v>FENWICK LEASE</v>
          </cell>
          <cell r="AT831" t="str">
            <v>2015LI04</v>
          </cell>
          <cell r="AU831" t="str">
            <v>0012812947-00</v>
          </cell>
          <cell r="AV831" t="str">
            <v>OUI</v>
          </cell>
          <cell r="AW831" t="str">
            <v>SIG</v>
          </cell>
          <cell r="AX831">
            <v>60823</v>
          </cell>
          <cell r="AY831" t="str">
            <v>AV1</v>
          </cell>
          <cell r="AZ831" t="str">
            <v>MUTA INTERNE</v>
          </cell>
          <cell r="BA831">
            <v>84</v>
          </cell>
          <cell r="BB831" t="str">
            <v>NON</v>
          </cell>
          <cell r="BC831" t="str">
            <v>OUI</v>
          </cell>
          <cell r="BD831" t="str">
            <v>PREVENTIF ET CURATIF</v>
          </cell>
          <cell r="BE831" t="str">
            <v>NON</v>
          </cell>
          <cell r="BF831" t="str">
            <v>OUI</v>
          </cell>
          <cell r="BG831">
            <v>529</v>
          </cell>
          <cell r="BH831">
            <v>358</v>
          </cell>
          <cell r="BI831">
            <v>171</v>
          </cell>
          <cell r="BN831">
            <v>529</v>
          </cell>
          <cell r="BO831">
            <v>4.62</v>
          </cell>
          <cell r="BP831" t="str">
            <v>FORFAIT</v>
          </cell>
          <cell r="BQ831">
            <v>67</v>
          </cell>
          <cell r="BR831">
            <v>7.8955223880597014</v>
          </cell>
          <cell r="BU831">
            <v>800</v>
          </cell>
          <cell r="BV831">
            <v>5600</v>
          </cell>
          <cell r="BW831">
            <v>4489</v>
          </cell>
          <cell r="BX831" t="str">
            <v>INT</v>
          </cell>
          <cell r="CP831" t="str">
            <v>RC</v>
          </cell>
          <cell r="DS831">
            <v>44147</v>
          </cell>
          <cell r="DT831">
            <v>44328</v>
          </cell>
          <cell r="DV831">
            <v>67</v>
          </cell>
          <cell r="DW831">
            <v>804</v>
          </cell>
          <cell r="DX831">
            <v>5628</v>
          </cell>
        </row>
        <row r="832">
          <cell r="C832" t="str">
            <v>L177B30680H</v>
          </cell>
          <cell r="D832" t="str">
            <v>MATERIEL</v>
          </cell>
          <cell r="E832" t="str">
            <v>INACTIF</v>
          </cell>
          <cell r="F832" t="str">
            <v/>
          </cell>
          <cell r="G832" t="str">
            <v/>
          </cell>
          <cell r="H832" t="str">
            <v>LITT</v>
          </cell>
          <cell r="I832" t="str">
            <v>STRASBOURG</v>
          </cell>
          <cell r="J832" t="str">
            <v>EST</v>
          </cell>
          <cell r="K832" t="str">
            <v>L57</v>
          </cell>
          <cell r="L832" t="str">
            <v>RENOUVELLEMENT</v>
          </cell>
          <cell r="M832">
            <v>2019</v>
          </cell>
          <cell r="N832" t="str">
            <v>RENOUVELLEMENT</v>
          </cell>
          <cell r="O832" t="str">
            <v>08.DOSSIER CLOT</v>
          </cell>
          <cell r="P832" t="str">
            <v>CHA</v>
          </cell>
          <cell r="Q832" t="str">
            <v>FRONTAL TRIPLEX</v>
          </cell>
          <cell r="R832" t="str">
            <v>HYSTER</v>
          </cell>
          <cell r="S832" t="str">
            <v>H2.5FT</v>
          </cell>
          <cell r="T832" t="str">
            <v>GAZ</v>
          </cell>
          <cell r="V832" t="str">
            <v>SANS POSITIONNEUR</v>
          </cell>
          <cell r="X832">
            <v>2.5</v>
          </cell>
          <cell r="AD832">
            <v>41151</v>
          </cell>
          <cell r="AE832">
            <v>41151</v>
          </cell>
          <cell r="AG832">
            <v>41151</v>
          </cell>
          <cell r="AI832">
            <v>43708</v>
          </cell>
          <cell r="AJ832">
            <v>43678</v>
          </cell>
          <cell r="AK832">
            <v>2019</v>
          </cell>
          <cell r="AL832">
            <v>3</v>
          </cell>
          <cell r="AM832">
            <v>43526</v>
          </cell>
          <cell r="AN832">
            <v>43297</v>
          </cell>
          <cell r="AO832">
            <v>12</v>
          </cell>
          <cell r="AP832">
            <v>43710</v>
          </cell>
          <cell r="AQ832" t="str">
            <v>LLD</v>
          </cell>
          <cell r="AR832" t="str">
            <v>MANULOC</v>
          </cell>
          <cell r="AS832" t="str">
            <v>MANULOC</v>
          </cell>
          <cell r="AT832" t="str">
            <v/>
          </cell>
          <cell r="AU832">
            <v>1441</v>
          </cell>
          <cell r="AV832" t="str">
            <v>OUI</v>
          </cell>
          <cell r="AW832" t="str">
            <v>1ER JANVIER</v>
          </cell>
          <cell r="AX832">
            <v>27676</v>
          </cell>
          <cell r="AY832" t="str">
            <v>CTR</v>
          </cell>
          <cell r="AZ832" t="str">
            <v/>
          </cell>
          <cell r="BA832">
            <v>84</v>
          </cell>
          <cell r="BB832" t="str">
            <v>NON</v>
          </cell>
          <cell r="BC832" t="str">
            <v>OUI</v>
          </cell>
          <cell r="BD832" t="str">
            <v>PREVENTIF ET CURATIF</v>
          </cell>
          <cell r="BE832" t="str">
            <v>NON</v>
          </cell>
          <cell r="BF832" t="str">
            <v>NON</v>
          </cell>
          <cell r="BG832">
            <v>570.29999999999995</v>
          </cell>
          <cell r="BH832">
            <v>570.29999999999995</v>
          </cell>
          <cell r="BI832">
            <v>0</v>
          </cell>
          <cell r="BN832">
            <v>520</v>
          </cell>
          <cell r="BO832">
            <v>4.5</v>
          </cell>
          <cell r="BP832" t="str">
            <v>FORFAIT</v>
          </cell>
          <cell r="BQ832">
            <v>61</v>
          </cell>
          <cell r="BR832">
            <v>9.3491803278688526</v>
          </cell>
          <cell r="BU832">
            <v>732</v>
          </cell>
          <cell r="BX832" t="str">
            <v>INT</v>
          </cell>
          <cell r="CP832" t="str">
            <v>SUPP</v>
          </cell>
          <cell r="DT832" t="str">
            <v/>
          </cell>
          <cell r="DX832">
            <v>0</v>
          </cell>
        </row>
        <row r="833">
          <cell r="C833" t="str">
            <v>H2X393V04237</v>
          </cell>
          <cell r="D833" t="str">
            <v>COMMANDE</v>
          </cell>
          <cell r="E833" t="str">
            <v>INACTIF</v>
          </cell>
          <cell r="F833" t="str">
            <v/>
          </cell>
          <cell r="G833" t="str">
            <v/>
          </cell>
          <cell r="H833" t="str">
            <v>LITT</v>
          </cell>
          <cell r="I833" t="str">
            <v>STRASBOURG</v>
          </cell>
          <cell r="J833" t="str">
            <v>EST</v>
          </cell>
          <cell r="K833" t="str">
            <v>L57</v>
          </cell>
          <cell r="L833" t="str">
            <v/>
          </cell>
          <cell r="M833" t="str">
            <v/>
          </cell>
          <cell r="O833" t="str">
            <v/>
          </cell>
          <cell r="P833" t="str">
            <v>CHA</v>
          </cell>
          <cell r="Q833" t="str">
            <v>FRONTAL TRIPLEX</v>
          </cell>
          <cell r="R833" t="str">
            <v>FENWICK</v>
          </cell>
          <cell r="S833" t="str">
            <v>H30T</v>
          </cell>
          <cell r="T833" t="str">
            <v>GAZ</v>
          </cell>
          <cell r="V833" t="str">
            <v>POSITIONNEUR</v>
          </cell>
          <cell r="X833">
            <v>3</v>
          </cell>
          <cell r="AD833">
            <v>43592</v>
          </cell>
          <cell r="AE833">
            <v>43717</v>
          </cell>
          <cell r="AG833">
            <v>43592</v>
          </cell>
          <cell r="AI833">
            <v>43738</v>
          </cell>
          <cell r="AJ833">
            <v>43709</v>
          </cell>
          <cell r="AK833">
            <v>2019</v>
          </cell>
          <cell r="AL833">
            <v>3</v>
          </cell>
          <cell r="AM833">
            <v>43556</v>
          </cell>
          <cell r="AO833">
            <v>12</v>
          </cell>
          <cell r="AQ833" t="str">
            <v>LLD</v>
          </cell>
          <cell r="AR833" t="str">
            <v>FENWICK LEASE</v>
          </cell>
          <cell r="AS833" t="str">
            <v>FENWICK LEASE</v>
          </cell>
          <cell r="AT833" t="str">
            <v>2019LICH52</v>
          </cell>
          <cell r="AU833" t="str">
            <v>001642190-00</v>
          </cell>
          <cell r="AV833" t="str">
            <v>OUI</v>
          </cell>
          <cell r="AW833" t="str">
            <v>SIG</v>
          </cell>
          <cell r="AX833" t="str">
            <v/>
          </cell>
          <cell r="AY833" t="str">
            <v>CTR</v>
          </cell>
          <cell r="AZ833" t="str">
            <v/>
          </cell>
          <cell r="BA833">
            <v>84</v>
          </cell>
          <cell r="BB833" t="str">
            <v>NON</v>
          </cell>
          <cell r="BC833" t="str">
            <v>OUI</v>
          </cell>
          <cell r="BD833" t="str">
            <v>PREVENTIF ET CURATIF</v>
          </cell>
          <cell r="BE833" t="str">
            <v>NON</v>
          </cell>
          <cell r="BF833" t="str">
            <v>OUI</v>
          </cell>
          <cell r="BG833">
            <v>592.20000000000005</v>
          </cell>
          <cell r="BH833">
            <v>411.82</v>
          </cell>
          <cell r="BI833">
            <v>180.38</v>
          </cell>
          <cell r="BN833">
            <v>592.20000000000005</v>
          </cell>
          <cell r="BO833">
            <v>4.59</v>
          </cell>
          <cell r="BP833" t="str">
            <v>FORFAIT</v>
          </cell>
          <cell r="BQ833">
            <v>67</v>
          </cell>
          <cell r="BR833">
            <v>8.8388059701492541</v>
          </cell>
          <cell r="BU833">
            <v>800</v>
          </cell>
          <cell r="BW833">
            <v>585</v>
          </cell>
          <cell r="BX833" t="str">
            <v>INT</v>
          </cell>
          <cell r="CP833" t="str">
            <v>NON</v>
          </cell>
          <cell r="DS833">
            <v>44147</v>
          </cell>
          <cell r="DT833">
            <v>44328</v>
          </cell>
          <cell r="DV833">
            <v>45</v>
          </cell>
          <cell r="DW833">
            <v>540</v>
          </cell>
          <cell r="DX833">
            <v>3780</v>
          </cell>
        </row>
        <row r="834">
          <cell r="C834" t="str">
            <v>H2X393G02204</v>
          </cell>
          <cell r="D834" t="str">
            <v>MATERIEL</v>
          </cell>
          <cell r="E834" t="str">
            <v>INACTIF</v>
          </cell>
          <cell r="F834" t="str">
            <v/>
          </cell>
          <cell r="G834" t="str">
            <v/>
          </cell>
          <cell r="H834" t="str">
            <v>LITT</v>
          </cell>
          <cell r="I834" t="str">
            <v>STRASBOURG</v>
          </cell>
          <cell r="J834" t="str">
            <v>EST</v>
          </cell>
          <cell r="K834" t="str">
            <v>L57</v>
          </cell>
          <cell r="L834" t="str">
            <v/>
          </cell>
          <cell r="M834" t="str">
            <v/>
          </cell>
          <cell r="O834" t="str">
            <v/>
          </cell>
          <cell r="P834" t="str">
            <v>CHA</v>
          </cell>
          <cell r="Q834" t="str">
            <v>FRONTAL TRIPLEX</v>
          </cell>
          <cell r="R834" t="str">
            <v>FENWICK</v>
          </cell>
          <cell r="S834" t="str">
            <v>H35T</v>
          </cell>
          <cell r="T834" t="str">
            <v>GAZ</v>
          </cell>
          <cell r="V834" t="str">
            <v>POSITIONNEUR</v>
          </cell>
          <cell r="X834">
            <v>3.5</v>
          </cell>
          <cell r="AD834">
            <v>43707</v>
          </cell>
          <cell r="AE834">
            <v>43707</v>
          </cell>
          <cell r="AG834">
            <v>43707</v>
          </cell>
          <cell r="AI834">
            <v>43735</v>
          </cell>
          <cell r="AJ834">
            <v>43709</v>
          </cell>
          <cell r="AK834">
            <v>2019</v>
          </cell>
          <cell r="AL834">
            <v>3</v>
          </cell>
          <cell r="AM834">
            <v>43553</v>
          </cell>
          <cell r="AO834">
            <v>12</v>
          </cell>
          <cell r="AP834">
            <v>43735</v>
          </cell>
          <cell r="AQ834" t="str">
            <v>LLD PARC</v>
          </cell>
          <cell r="AR834" t="str">
            <v>FENWICK LEASE</v>
          </cell>
          <cell r="AS834" t="str">
            <v>FENWICK LINDE STRASBOURG</v>
          </cell>
          <cell r="AT834" t="str">
            <v>2019LICH52</v>
          </cell>
          <cell r="AU834">
            <v>1020184478</v>
          </cell>
          <cell r="AV834" t="str">
            <v>NON</v>
          </cell>
          <cell r="AW834" t="str">
            <v>SIG</v>
          </cell>
          <cell r="AX834">
            <v>64245</v>
          </cell>
          <cell r="AY834" t="str">
            <v>CTAT</v>
          </cell>
          <cell r="AZ834" t="str">
            <v/>
          </cell>
          <cell r="BA834">
            <v>84</v>
          </cell>
          <cell r="BB834" t="str">
            <v>NON</v>
          </cell>
          <cell r="BC834" t="str">
            <v>OUI</v>
          </cell>
          <cell r="BD834" t="str">
            <v>PREVENTIF ET CURATIF</v>
          </cell>
          <cell r="BE834" t="str">
            <v>NON</v>
          </cell>
          <cell r="BF834" t="str">
            <v>OUI</v>
          </cell>
          <cell r="BG834">
            <v>592.20000000000005</v>
          </cell>
          <cell r="BH834">
            <v>411.82</v>
          </cell>
          <cell r="BI834">
            <v>180.38</v>
          </cell>
          <cell r="BN834">
            <v>592.20000000000005</v>
          </cell>
          <cell r="BO834">
            <v>4.59</v>
          </cell>
          <cell r="BP834" t="str">
            <v>FORFAIT</v>
          </cell>
          <cell r="BQ834">
            <v>67</v>
          </cell>
          <cell r="BR834">
            <v>8.8388059701492541</v>
          </cell>
          <cell r="BU834">
            <v>800</v>
          </cell>
          <cell r="BX834" t="str">
            <v>INT</v>
          </cell>
          <cell r="CP834" t="str">
            <v>SUPP</v>
          </cell>
          <cell r="DT834" t="str">
            <v/>
          </cell>
          <cell r="DX834">
            <v>0</v>
          </cell>
        </row>
        <row r="835">
          <cell r="C835" t="str">
            <v>H2X393V04237</v>
          </cell>
          <cell r="D835" t="str">
            <v>MATERIEL</v>
          </cell>
          <cell r="E835" t="str">
            <v>ACTIF</v>
          </cell>
          <cell r="F835" t="str">
            <v/>
          </cell>
          <cell r="G835" t="str">
            <v/>
          </cell>
          <cell r="H835" t="str">
            <v>LITT</v>
          </cell>
          <cell r="I835" t="str">
            <v>STRASBOURG</v>
          </cell>
          <cell r="J835" t="str">
            <v>EST</v>
          </cell>
          <cell r="K835" t="str">
            <v>L57</v>
          </cell>
          <cell r="L835" t="str">
            <v/>
          </cell>
          <cell r="M835" t="str">
            <v/>
          </cell>
          <cell r="O835" t="str">
            <v/>
          </cell>
          <cell r="P835" t="str">
            <v>CHA</v>
          </cell>
          <cell r="Q835" t="str">
            <v>FRONTAL TRIPLEX</v>
          </cell>
          <cell r="R835" t="str">
            <v>FENWICK</v>
          </cell>
          <cell r="S835" t="str">
            <v>H30T</v>
          </cell>
          <cell r="T835" t="str">
            <v>GAZ</v>
          </cell>
          <cell r="V835" t="str">
            <v>POSITIONNEUR</v>
          </cell>
          <cell r="X835">
            <v>3</v>
          </cell>
          <cell r="AD835">
            <v>43739</v>
          </cell>
          <cell r="AE835">
            <v>43735</v>
          </cell>
          <cell r="AG835">
            <v>43739</v>
          </cell>
          <cell r="AI835">
            <v>46295</v>
          </cell>
          <cell r="AJ835">
            <v>46266</v>
          </cell>
          <cell r="AK835">
            <v>2026</v>
          </cell>
          <cell r="AL835">
            <v>3</v>
          </cell>
          <cell r="AM835">
            <v>46113</v>
          </cell>
          <cell r="AO835">
            <v>12</v>
          </cell>
          <cell r="AQ835" t="str">
            <v>LLD</v>
          </cell>
          <cell r="AR835" t="str">
            <v>FENWICK LEASE</v>
          </cell>
          <cell r="AS835" t="str">
            <v>FENWICK LEASE</v>
          </cell>
          <cell r="AT835" t="str">
            <v>2019LICH52</v>
          </cell>
          <cell r="AU835" t="str">
            <v>001642190-00</v>
          </cell>
          <cell r="AV835" t="str">
            <v>OUI</v>
          </cell>
          <cell r="AW835" t="str">
            <v>SIG</v>
          </cell>
          <cell r="AX835">
            <v>74616</v>
          </cell>
          <cell r="AY835" t="str">
            <v>CTR</v>
          </cell>
          <cell r="AZ835" t="str">
            <v/>
          </cell>
          <cell r="BA835">
            <v>84</v>
          </cell>
          <cell r="BB835" t="str">
            <v>NON</v>
          </cell>
          <cell r="BC835" t="str">
            <v>OUI</v>
          </cell>
          <cell r="BD835" t="str">
            <v>PREVENTIF ET CURATIF</v>
          </cell>
          <cell r="BE835" t="str">
            <v>NON</v>
          </cell>
          <cell r="BF835" t="str">
            <v>OUI</v>
          </cell>
          <cell r="BG835">
            <v>592.20000000000005</v>
          </cell>
          <cell r="BH835">
            <v>411.82</v>
          </cell>
          <cell r="BI835">
            <v>180.38</v>
          </cell>
          <cell r="BN835">
            <v>592.20000000000005</v>
          </cell>
          <cell r="BO835">
            <v>4.59</v>
          </cell>
          <cell r="BP835" t="str">
            <v>FORFAIT</v>
          </cell>
          <cell r="BQ835">
            <v>67</v>
          </cell>
          <cell r="BR835">
            <v>8.8388059701492541</v>
          </cell>
          <cell r="BU835">
            <v>800</v>
          </cell>
          <cell r="BV835">
            <v>5600</v>
          </cell>
          <cell r="BW835">
            <v>585</v>
          </cell>
          <cell r="BX835" t="str">
            <v>INT</v>
          </cell>
          <cell r="CP835" t="str">
            <v>RC</v>
          </cell>
          <cell r="DS835">
            <v>44147</v>
          </cell>
          <cell r="DT835">
            <v>44328</v>
          </cell>
          <cell r="DV835">
            <v>45</v>
          </cell>
          <cell r="DW835">
            <v>540</v>
          </cell>
          <cell r="DX835">
            <v>3780</v>
          </cell>
        </row>
        <row r="836">
          <cell r="C836" t="str">
            <v>A976B01972J</v>
          </cell>
          <cell r="D836" t="str">
            <v>MATERIEL</v>
          </cell>
          <cell r="E836" t="str">
            <v>INACTIF</v>
          </cell>
          <cell r="F836" t="str">
            <v/>
          </cell>
          <cell r="G836" t="str">
            <v/>
          </cell>
          <cell r="H836" t="str">
            <v>LITT</v>
          </cell>
          <cell r="I836" t="str">
            <v>TOULOUSE</v>
          </cell>
          <cell r="J836" t="str">
            <v>SUD EST</v>
          </cell>
          <cell r="K836" t="str">
            <v>L83</v>
          </cell>
          <cell r="L836" t="str">
            <v/>
          </cell>
          <cell r="M836" t="str">
            <v/>
          </cell>
          <cell r="O836" t="str">
            <v/>
          </cell>
          <cell r="P836" t="str">
            <v>CHA</v>
          </cell>
          <cell r="R836" t="str">
            <v>YALE</v>
          </cell>
          <cell r="S836" t="str">
            <v>ERP25VL</v>
          </cell>
          <cell r="T836" t="str">
            <v>ELECTRIQUE</v>
          </cell>
          <cell r="V836" t="str">
            <v/>
          </cell>
          <cell r="W836" t="str">
            <v/>
          </cell>
          <cell r="X836">
            <v>2.5</v>
          </cell>
          <cell r="AD836">
            <v>40575</v>
          </cell>
          <cell r="AE836">
            <v>40575</v>
          </cell>
          <cell r="AG836">
            <v>40575</v>
          </cell>
          <cell r="AI836">
            <v>42400</v>
          </cell>
          <cell r="AJ836">
            <v>42370</v>
          </cell>
          <cell r="AK836">
            <v>2016</v>
          </cell>
          <cell r="AL836">
            <v>3</v>
          </cell>
          <cell r="AM836">
            <v>42218</v>
          </cell>
          <cell r="AN836">
            <v>42104</v>
          </cell>
          <cell r="AO836">
            <v>12</v>
          </cell>
          <cell r="AP836">
            <v>42402</v>
          </cell>
          <cell r="AQ836" t="str">
            <v>LLD</v>
          </cell>
          <cell r="AR836" t="str">
            <v>MIDI PYRENEES MANUTENTION</v>
          </cell>
          <cell r="AS836" t="str">
            <v>MIDI PYRENEES MANUTENTION</v>
          </cell>
          <cell r="AT836" t="str">
            <v/>
          </cell>
          <cell r="AU836" t="str">
            <v>141293000 / G48159901</v>
          </cell>
          <cell r="AV836" t="str">
            <v/>
          </cell>
          <cell r="AW836" t="str">
            <v/>
          </cell>
          <cell r="AX836">
            <v>30580</v>
          </cell>
          <cell r="AY836" t="str">
            <v>CTR</v>
          </cell>
          <cell r="AZ836" t="str">
            <v/>
          </cell>
          <cell r="BA836">
            <v>60</v>
          </cell>
          <cell r="BB836" t="str">
            <v>NON</v>
          </cell>
          <cell r="BC836" t="str">
            <v/>
          </cell>
          <cell r="BD836" t="str">
            <v>PREVENTIF ET CURATIF</v>
          </cell>
          <cell r="BE836" t="str">
            <v/>
          </cell>
          <cell r="BF836" t="str">
            <v>NON</v>
          </cell>
          <cell r="BG836">
            <v>548</v>
          </cell>
          <cell r="BH836">
            <v>548</v>
          </cell>
          <cell r="BI836">
            <v>0</v>
          </cell>
          <cell r="BN836">
            <v>548</v>
          </cell>
          <cell r="BO836">
            <v>0</v>
          </cell>
          <cell r="BP836" t="str">
            <v>FORFAIT</v>
          </cell>
          <cell r="BQ836">
            <v>67</v>
          </cell>
          <cell r="BR836">
            <v>8.1791044776119399</v>
          </cell>
          <cell r="BU836">
            <v>800</v>
          </cell>
          <cell r="BX836" t="str">
            <v>INT</v>
          </cell>
          <cell r="CP836" t="str">
            <v>NON</v>
          </cell>
          <cell r="DT836" t="str">
            <v/>
          </cell>
          <cell r="DX836">
            <v>0</v>
          </cell>
        </row>
        <row r="837">
          <cell r="C837" t="str">
            <v>A976B01973J</v>
          </cell>
          <cell r="D837" t="str">
            <v>MATERIEL</v>
          </cell>
          <cell r="E837" t="str">
            <v>INACTIF</v>
          </cell>
          <cell r="F837" t="str">
            <v/>
          </cell>
          <cell r="G837" t="str">
            <v/>
          </cell>
          <cell r="H837" t="str">
            <v>LITT</v>
          </cell>
          <cell r="I837" t="str">
            <v>TOULOUSE</v>
          </cell>
          <cell r="J837" t="str">
            <v>SUD EST</v>
          </cell>
          <cell r="K837" t="str">
            <v>L83</v>
          </cell>
          <cell r="L837" t="str">
            <v/>
          </cell>
          <cell r="M837" t="str">
            <v/>
          </cell>
          <cell r="O837" t="str">
            <v/>
          </cell>
          <cell r="P837" t="str">
            <v>CHA</v>
          </cell>
          <cell r="R837" t="str">
            <v>YALE</v>
          </cell>
          <cell r="S837" t="str">
            <v>ERP25VL</v>
          </cell>
          <cell r="T837" t="str">
            <v>ELECTRIQUE</v>
          </cell>
          <cell r="V837" t="str">
            <v/>
          </cell>
          <cell r="W837" t="str">
            <v/>
          </cell>
          <cell r="X837">
            <v>2.5</v>
          </cell>
          <cell r="AD837">
            <v>40575</v>
          </cell>
          <cell r="AE837">
            <v>40575</v>
          </cell>
          <cell r="AG837">
            <v>40575</v>
          </cell>
          <cell r="AI837">
            <v>42400</v>
          </cell>
          <cell r="AJ837">
            <v>42370</v>
          </cell>
          <cell r="AK837">
            <v>2016</v>
          </cell>
          <cell r="AL837">
            <v>3</v>
          </cell>
          <cell r="AM837">
            <v>42218</v>
          </cell>
          <cell r="AN837">
            <v>42104</v>
          </cell>
          <cell r="AO837">
            <v>12</v>
          </cell>
          <cell r="AP837">
            <v>42402</v>
          </cell>
          <cell r="AQ837" t="str">
            <v>LLD</v>
          </cell>
          <cell r="AR837" t="str">
            <v>MIDI PYRENEES MANUTENTION</v>
          </cell>
          <cell r="AS837" t="str">
            <v>MIDI PYRENEES MANUTENTION</v>
          </cell>
          <cell r="AT837" t="str">
            <v/>
          </cell>
          <cell r="AU837" t="str">
            <v>141293000 / G48159901</v>
          </cell>
          <cell r="AV837" t="str">
            <v/>
          </cell>
          <cell r="AW837" t="str">
            <v/>
          </cell>
          <cell r="AX837">
            <v>30580</v>
          </cell>
          <cell r="AY837" t="str">
            <v>CTR</v>
          </cell>
          <cell r="AZ837" t="str">
            <v/>
          </cell>
          <cell r="BA837">
            <v>60</v>
          </cell>
          <cell r="BB837" t="str">
            <v>NON</v>
          </cell>
          <cell r="BC837" t="str">
            <v/>
          </cell>
          <cell r="BD837" t="str">
            <v>PREVENTIF ET CURATIF</v>
          </cell>
          <cell r="BE837" t="str">
            <v/>
          </cell>
          <cell r="BF837" t="str">
            <v>NON</v>
          </cell>
          <cell r="BG837">
            <v>548</v>
          </cell>
          <cell r="BH837">
            <v>548</v>
          </cell>
          <cell r="BI837">
            <v>0</v>
          </cell>
          <cell r="BN837">
            <v>548</v>
          </cell>
          <cell r="BO837">
            <v>0</v>
          </cell>
          <cell r="BP837" t="str">
            <v>FORFAIT</v>
          </cell>
          <cell r="BQ837">
            <v>67</v>
          </cell>
          <cell r="BR837">
            <v>8.1791044776119399</v>
          </cell>
          <cell r="BU837">
            <v>800</v>
          </cell>
          <cell r="BX837" t="str">
            <v>INT</v>
          </cell>
          <cell r="CP837" t="str">
            <v>NON</v>
          </cell>
          <cell r="DT837" t="str">
            <v/>
          </cell>
          <cell r="DX837">
            <v>0</v>
          </cell>
        </row>
        <row r="838">
          <cell r="C838" t="str">
            <v>H2X386G02206</v>
          </cell>
          <cell r="D838" t="str">
            <v>MATERIEL</v>
          </cell>
          <cell r="E838" t="str">
            <v>ACTIF</v>
          </cell>
          <cell r="F838" t="str">
            <v>Documents Adm véhicule</v>
          </cell>
          <cell r="G838" t="str">
            <v>PB PNEUMATIQUE</v>
          </cell>
          <cell r="H838" t="str">
            <v>LITT</v>
          </cell>
          <cell r="I838" t="str">
            <v>TOULOUSE</v>
          </cell>
          <cell r="J838" t="str">
            <v>SUD EST</v>
          </cell>
          <cell r="K838" t="str">
            <v>L83</v>
          </cell>
          <cell r="L838" t="str">
            <v/>
          </cell>
          <cell r="M838" t="str">
            <v/>
          </cell>
          <cell r="O838" t="str">
            <v/>
          </cell>
          <cell r="P838" t="str">
            <v>CHA</v>
          </cell>
          <cell r="Q838" t="str">
            <v>FRONTAL TRIPLEX</v>
          </cell>
          <cell r="R838" t="str">
            <v>FENWICK</v>
          </cell>
          <cell r="S838" t="str">
            <v>E20L</v>
          </cell>
          <cell r="T838" t="str">
            <v>ELECTRIQUE</v>
          </cell>
          <cell r="V838" t="str">
            <v>POSITIONNEUR</v>
          </cell>
          <cell r="W838" t="str">
            <v/>
          </cell>
          <cell r="X838">
            <v>2</v>
          </cell>
          <cell r="AB838" t="str">
            <v>4625 mm</v>
          </cell>
          <cell r="AD838">
            <v>42522</v>
          </cell>
          <cell r="AE838">
            <v>42521</v>
          </cell>
          <cell r="AG838">
            <v>42522</v>
          </cell>
          <cell r="AI838">
            <v>45077</v>
          </cell>
          <cell r="AJ838">
            <v>45047</v>
          </cell>
          <cell r="AK838">
            <v>2023</v>
          </cell>
          <cell r="AL838">
            <v>3</v>
          </cell>
          <cell r="AM838">
            <v>44898</v>
          </cell>
          <cell r="AO838">
            <v>12</v>
          </cell>
          <cell r="AQ838" t="str">
            <v>LLD</v>
          </cell>
          <cell r="AR838" t="str">
            <v>FENWICK LEASE</v>
          </cell>
          <cell r="AS838" t="str">
            <v>FENWICK LEASE</v>
          </cell>
          <cell r="AT838" t="str">
            <v/>
          </cell>
          <cell r="AU838" t="str">
            <v>001352903-00</v>
          </cell>
          <cell r="AV838" t="str">
            <v>OUI</v>
          </cell>
          <cell r="AW838" t="str">
            <v>SIG</v>
          </cell>
          <cell r="AX838">
            <v>56018</v>
          </cell>
          <cell r="AY838" t="str">
            <v>CTR</v>
          </cell>
          <cell r="AZ838" t="str">
            <v/>
          </cell>
          <cell r="BA838">
            <v>84</v>
          </cell>
          <cell r="BB838" t="str">
            <v>NON</v>
          </cell>
          <cell r="BC838" t="str">
            <v>OUI</v>
          </cell>
          <cell r="BD838" t="str">
            <v>PREVENTIF ET CURATIF</v>
          </cell>
          <cell r="BE838" t="str">
            <v>NON</v>
          </cell>
          <cell r="BF838" t="str">
            <v>OUI</v>
          </cell>
          <cell r="BG838">
            <v>513.94000000000005</v>
          </cell>
          <cell r="BH838">
            <v>388.67</v>
          </cell>
          <cell r="BI838">
            <v>125.27</v>
          </cell>
          <cell r="BN838">
            <v>513.94000000000005</v>
          </cell>
          <cell r="BO838">
            <v>3.25</v>
          </cell>
          <cell r="BP838" t="str">
            <v>FORFAIT</v>
          </cell>
          <cell r="BQ838">
            <v>67</v>
          </cell>
          <cell r="BR838">
            <v>7.6707462686567176</v>
          </cell>
          <cell r="BU838">
            <v>800</v>
          </cell>
          <cell r="BV838">
            <v>5600</v>
          </cell>
          <cell r="BW838">
            <v>2670</v>
          </cell>
          <cell r="BX838" t="str">
            <v>INT</v>
          </cell>
          <cell r="CP838" t="str">
            <v>RC</v>
          </cell>
          <cell r="DS838">
            <v>44054</v>
          </cell>
          <cell r="DT838">
            <v>44238</v>
          </cell>
          <cell r="DV838">
            <v>53.4</v>
          </cell>
          <cell r="DW838">
            <v>640.79999999999995</v>
          </cell>
          <cell r="DX838">
            <v>4485.5999999999995</v>
          </cell>
        </row>
        <row r="839">
          <cell r="C839" t="str">
            <v>H2X386G02521</v>
          </cell>
          <cell r="D839" t="str">
            <v>MATERIEL</v>
          </cell>
          <cell r="E839" t="str">
            <v>ACTIF</v>
          </cell>
          <cell r="F839" t="str">
            <v>Documents Adm véhicule</v>
          </cell>
          <cell r="G839" t="str">
            <v>PB PNEUMATIQUE</v>
          </cell>
          <cell r="H839" t="str">
            <v>LITT</v>
          </cell>
          <cell r="I839" t="str">
            <v>TOULOUSE</v>
          </cell>
          <cell r="J839" t="str">
            <v>SUD EST</v>
          </cell>
          <cell r="K839" t="str">
            <v>L83</v>
          </cell>
          <cell r="L839" t="str">
            <v/>
          </cell>
          <cell r="M839" t="str">
            <v/>
          </cell>
          <cell r="O839" t="str">
            <v/>
          </cell>
          <cell r="P839" t="str">
            <v>CHA</v>
          </cell>
          <cell r="Q839" t="str">
            <v>FRONTAL TRIPLEX</v>
          </cell>
          <cell r="R839" t="str">
            <v>FENWICK</v>
          </cell>
          <cell r="S839" t="str">
            <v>E20L</v>
          </cell>
          <cell r="T839" t="str">
            <v>ELECTRIQUE</v>
          </cell>
          <cell r="V839" t="str">
            <v>POSITIONNEUR</v>
          </cell>
          <cell r="W839" t="str">
            <v/>
          </cell>
          <cell r="X839">
            <v>2</v>
          </cell>
          <cell r="AB839" t="str">
            <v>4625 mm</v>
          </cell>
          <cell r="AD839">
            <v>42552</v>
          </cell>
          <cell r="AE839">
            <v>42549</v>
          </cell>
          <cell r="AG839">
            <v>42552</v>
          </cell>
          <cell r="AI839">
            <v>45107</v>
          </cell>
          <cell r="AJ839">
            <v>45078</v>
          </cell>
          <cell r="AK839">
            <v>2023</v>
          </cell>
          <cell r="AL839">
            <v>3</v>
          </cell>
          <cell r="AM839">
            <v>44925</v>
          </cell>
          <cell r="AO839">
            <v>12</v>
          </cell>
          <cell r="AQ839" t="str">
            <v>LLD</v>
          </cell>
          <cell r="AR839" t="str">
            <v>FENWICK LEASE</v>
          </cell>
          <cell r="AS839" t="str">
            <v>FENWICK LEASE</v>
          </cell>
          <cell r="AT839" t="str">
            <v/>
          </cell>
          <cell r="AU839" t="str">
            <v>001352908-00</v>
          </cell>
          <cell r="AV839" t="str">
            <v>OUI</v>
          </cell>
          <cell r="AW839" t="str">
            <v>SIG</v>
          </cell>
          <cell r="AX839">
            <v>56018</v>
          </cell>
          <cell r="AY839" t="str">
            <v>CTR</v>
          </cell>
          <cell r="AZ839" t="str">
            <v/>
          </cell>
          <cell r="BA839">
            <v>84</v>
          </cell>
          <cell r="BB839" t="str">
            <v>NON</v>
          </cell>
          <cell r="BC839" t="str">
            <v>OUI</v>
          </cell>
          <cell r="BD839" t="str">
            <v>PREVENTIF ET CURATIF</v>
          </cell>
          <cell r="BE839" t="str">
            <v>NON</v>
          </cell>
          <cell r="BF839" t="str">
            <v>OUI</v>
          </cell>
          <cell r="BG839">
            <v>476.67</v>
          </cell>
          <cell r="BH839">
            <v>388.67</v>
          </cell>
          <cell r="BI839">
            <v>88</v>
          </cell>
          <cell r="BN839">
            <v>476.67</v>
          </cell>
          <cell r="BO839">
            <v>2.2799999999999998</v>
          </cell>
          <cell r="BP839" t="str">
            <v>FORFAIT</v>
          </cell>
          <cell r="BQ839">
            <v>42</v>
          </cell>
          <cell r="BR839">
            <v>11.349285714285715</v>
          </cell>
          <cell r="BU839">
            <v>500</v>
          </cell>
          <cell r="BW839">
            <v>3176</v>
          </cell>
          <cell r="BX839" t="str">
            <v>INT</v>
          </cell>
          <cell r="CP839" t="str">
            <v>RC</v>
          </cell>
          <cell r="DS839">
            <v>44229</v>
          </cell>
          <cell r="DT839">
            <v>44410</v>
          </cell>
          <cell r="DV839">
            <v>57.745454545454542</v>
          </cell>
          <cell r="DW839">
            <v>692.94545454545448</v>
          </cell>
          <cell r="DX839">
            <v>4850.6181818181813</v>
          </cell>
        </row>
        <row r="840">
          <cell r="C840" t="str">
            <v>H2X386U00336</v>
          </cell>
          <cell r="D840" t="str">
            <v>MATERIEL</v>
          </cell>
          <cell r="E840" t="str">
            <v>INACTIF</v>
          </cell>
          <cell r="F840" t="str">
            <v/>
          </cell>
          <cell r="G840" t="str">
            <v/>
          </cell>
          <cell r="H840" t="str">
            <v>LITT</v>
          </cell>
          <cell r="I840" t="str">
            <v>TOULOUSE</v>
          </cell>
          <cell r="J840" t="str">
            <v>SUD EST</v>
          </cell>
          <cell r="K840" t="str">
            <v>L83</v>
          </cell>
          <cell r="L840" t="str">
            <v/>
          </cell>
          <cell r="M840" t="str">
            <v/>
          </cell>
          <cell r="O840" t="str">
            <v/>
          </cell>
          <cell r="P840" t="str">
            <v>CHA</v>
          </cell>
          <cell r="R840" t="str">
            <v>FENWICK</v>
          </cell>
          <cell r="S840" t="str">
            <v>E20</v>
          </cell>
          <cell r="T840" t="str">
            <v>ELECTRIQUE</v>
          </cell>
          <cell r="V840" t="str">
            <v/>
          </cell>
          <cell r="W840" t="str">
            <v/>
          </cell>
          <cell r="X840">
            <v>2</v>
          </cell>
          <cell r="AD840">
            <v>42397</v>
          </cell>
          <cell r="AE840">
            <v>42397</v>
          </cell>
          <cell r="AG840">
            <v>42397</v>
          </cell>
          <cell r="AI840">
            <v>42487</v>
          </cell>
          <cell r="AJ840">
            <v>42461</v>
          </cell>
          <cell r="AK840">
            <v>2016</v>
          </cell>
          <cell r="AL840">
            <v>0</v>
          </cell>
          <cell r="AM840">
            <v>42397</v>
          </cell>
          <cell r="AO840">
            <v>0</v>
          </cell>
          <cell r="AP840">
            <v>42550</v>
          </cell>
          <cell r="AQ840" t="str">
            <v>LLD PARC</v>
          </cell>
          <cell r="AR840" t="str">
            <v>BM BASTIDE MANUTENTION</v>
          </cell>
          <cell r="AS840" t="str">
            <v>BM BASTIDE MANUTENTION</v>
          </cell>
          <cell r="AT840" t="str">
            <v/>
          </cell>
          <cell r="AU840" t="str">
            <v>BT00005742/L</v>
          </cell>
          <cell r="AV840" t="str">
            <v>OUI</v>
          </cell>
          <cell r="AW840" t="str">
            <v>1ER JANVIER</v>
          </cell>
          <cell r="AY840" t="str">
            <v>CTAT</v>
          </cell>
          <cell r="AZ840" t="str">
            <v/>
          </cell>
          <cell r="BA840">
            <v>3</v>
          </cell>
          <cell r="BB840" t="str">
            <v>NON</v>
          </cell>
          <cell r="BC840" t="str">
            <v>OUI</v>
          </cell>
          <cell r="BD840" t="str">
            <v>PREVENTIF ET CURATIF</v>
          </cell>
          <cell r="BE840" t="str">
            <v/>
          </cell>
          <cell r="BF840" t="str">
            <v>OUI</v>
          </cell>
          <cell r="BG840">
            <v>469.54</v>
          </cell>
          <cell r="BH840">
            <v>382.24</v>
          </cell>
          <cell r="BI840">
            <v>87.3</v>
          </cell>
          <cell r="BN840">
            <v>469.54</v>
          </cell>
          <cell r="BO840">
            <v>0</v>
          </cell>
          <cell r="BP840" t="str">
            <v>FORFAIT</v>
          </cell>
          <cell r="BQ840">
            <v>42</v>
          </cell>
          <cell r="BR840">
            <v>11.179523809523809</v>
          </cell>
          <cell r="BU840">
            <v>500</v>
          </cell>
          <cell r="BX840" t="str">
            <v>INT</v>
          </cell>
          <cell r="CP840" t="str">
            <v>NON</v>
          </cell>
          <cell r="DT840" t="str">
            <v/>
          </cell>
          <cell r="DX840">
            <v>0</v>
          </cell>
        </row>
        <row r="841">
          <cell r="C841" t="str">
            <v>H2X386U00454</v>
          </cell>
          <cell r="D841" t="str">
            <v>MATERIEL</v>
          </cell>
          <cell r="E841" t="str">
            <v>INACTIF</v>
          </cell>
          <cell r="F841" t="str">
            <v/>
          </cell>
          <cell r="G841" t="str">
            <v/>
          </cell>
          <cell r="H841" t="str">
            <v>LITT</v>
          </cell>
          <cell r="I841" t="str">
            <v>TOULOUSE</v>
          </cell>
          <cell r="J841" t="str">
            <v>SUD EST</v>
          </cell>
          <cell r="K841" t="str">
            <v>L83</v>
          </cell>
          <cell r="L841" t="str">
            <v/>
          </cell>
          <cell r="M841" t="str">
            <v/>
          </cell>
          <cell r="O841" t="str">
            <v/>
          </cell>
          <cell r="P841" t="str">
            <v>CHA</v>
          </cell>
          <cell r="R841" t="str">
            <v>FENWICK</v>
          </cell>
          <cell r="S841" t="str">
            <v>E20</v>
          </cell>
          <cell r="T841" t="str">
            <v>ELECTRIQUE</v>
          </cell>
          <cell r="V841" t="str">
            <v/>
          </cell>
          <cell r="W841" t="str">
            <v/>
          </cell>
          <cell r="X841">
            <v>2</v>
          </cell>
          <cell r="AD841">
            <v>42401</v>
          </cell>
          <cell r="AE841">
            <v>42397</v>
          </cell>
          <cell r="AG841">
            <v>42401</v>
          </cell>
          <cell r="AI841">
            <v>42490</v>
          </cell>
          <cell r="AJ841">
            <v>42461</v>
          </cell>
          <cell r="AK841">
            <v>2016</v>
          </cell>
          <cell r="AL841">
            <v>0</v>
          </cell>
          <cell r="AM841">
            <v>42400</v>
          </cell>
          <cell r="AO841">
            <v>0</v>
          </cell>
          <cell r="AP841">
            <v>42521</v>
          </cell>
          <cell r="AQ841" t="str">
            <v>LLD PARC</v>
          </cell>
          <cell r="AR841" t="str">
            <v>FENWICK LINDE</v>
          </cell>
          <cell r="AS841" t="str">
            <v>LOIRE OCEAN MANUTENTION</v>
          </cell>
          <cell r="AT841" t="str">
            <v/>
          </cell>
          <cell r="AU841" t="str">
            <v>NA00015785/L</v>
          </cell>
          <cell r="AV841" t="str">
            <v>OUI</v>
          </cell>
          <cell r="AW841" t="str">
            <v>1ER JANVIER</v>
          </cell>
          <cell r="AY841" t="str">
            <v>CTAT</v>
          </cell>
          <cell r="AZ841" t="str">
            <v/>
          </cell>
          <cell r="BA841">
            <v>3</v>
          </cell>
          <cell r="BB841" t="str">
            <v>NON</v>
          </cell>
          <cell r="BC841" t="str">
            <v>OUI</v>
          </cell>
          <cell r="BD841" t="str">
            <v>PREVENTIF ET CURATIF</v>
          </cell>
          <cell r="BE841" t="str">
            <v/>
          </cell>
          <cell r="BF841" t="str">
            <v>OUI</v>
          </cell>
          <cell r="BG841">
            <v>506.51</v>
          </cell>
          <cell r="BH841">
            <v>382.24</v>
          </cell>
          <cell r="BI841">
            <v>124.27</v>
          </cell>
          <cell r="BN841">
            <v>506.51</v>
          </cell>
          <cell r="BO841">
            <v>0</v>
          </cell>
          <cell r="BP841" t="str">
            <v>FORFAIT</v>
          </cell>
          <cell r="BQ841">
            <v>67</v>
          </cell>
          <cell r="BR841">
            <v>7.5598507462686566</v>
          </cell>
          <cell r="BU841">
            <v>800</v>
          </cell>
          <cell r="BX841" t="str">
            <v>INT</v>
          </cell>
          <cell r="CP841" t="str">
            <v>NON</v>
          </cell>
          <cell r="DT841" t="str">
            <v/>
          </cell>
          <cell r="DX841">
            <v>0</v>
          </cell>
        </row>
        <row r="842">
          <cell r="C842" t="str">
            <v>H2X392E01562</v>
          </cell>
          <cell r="D842" t="str">
            <v>MATERIEL</v>
          </cell>
          <cell r="E842" t="str">
            <v>ACTIF</v>
          </cell>
          <cell r="F842" t="str">
            <v/>
          </cell>
          <cell r="G842" t="str">
            <v/>
          </cell>
          <cell r="H842" t="str">
            <v>LITT</v>
          </cell>
          <cell r="I842" t="str">
            <v>TOULOUSE</v>
          </cell>
          <cell r="J842" t="str">
            <v>SUD EST</v>
          </cell>
          <cell r="K842" t="str">
            <v>L83</v>
          </cell>
          <cell r="L842" t="str">
            <v>RENOUVELLEMENT</v>
          </cell>
          <cell r="M842">
            <v>2021</v>
          </cell>
          <cell r="N842" t="str">
            <v>RENOUVELLEMENT</v>
          </cell>
          <cell r="O842" t="str">
            <v/>
          </cell>
          <cell r="P842" t="str">
            <v>CHA</v>
          </cell>
          <cell r="Q842" t="str">
            <v>FRONTAL TRIPLEX</v>
          </cell>
          <cell r="R842" t="str">
            <v>FENWICK</v>
          </cell>
          <cell r="S842" t="str">
            <v>H25T</v>
          </cell>
          <cell r="T842" t="str">
            <v>GAZ</v>
          </cell>
          <cell r="V842" t="str">
            <v>SANS POSITIONNEUR</v>
          </cell>
          <cell r="X842">
            <v>2.5</v>
          </cell>
          <cell r="AD842">
            <v>43466</v>
          </cell>
          <cell r="AE842">
            <v>41893</v>
          </cell>
          <cell r="AG842">
            <v>41883</v>
          </cell>
          <cell r="AH842">
            <v>43770</v>
          </cell>
          <cell r="AI842">
            <v>44469</v>
          </cell>
          <cell r="AJ842">
            <v>44440</v>
          </cell>
          <cell r="AK842">
            <v>2021</v>
          </cell>
          <cell r="AL842">
            <v>3</v>
          </cell>
          <cell r="AM842">
            <v>44287</v>
          </cell>
          <cell r="AN842">
            <v>44084</v>
          </cell>
          <cell r="AO842">
            <v>12</v>
          </cell>
          <cell r="AQ842" t="str">
            <v>LLD</v>
          </cell>
          <cell r="AR842" t="str">
            <v>FENWICK LEASE</v>
          </cell>
          <cell r="AS842" t="str">
            <v>FENWICK LEASE</v>
          </cell>
          <cell r="AT842" t="str">
            <v/>
          </cell>
          <cell r="AU842" t="str">
            <v>001158397-00</v>
          </cell>
          <cell r="AV842" t="str">
            <v>OUI</v>
          </cell>
          <cell r="AW842" t="str">
            <v>1ER JANVIER</v>
          </cell>
          <cell r="AX842">
            <v>56950</v>
          </cell>
          <cell r="AY842" t="str">
            <v>AV1</v>
          </cell>
          <cell r="AZ842" t="str">
            <v>MUTA INTERNE</v>
          </cell>
          <cell r="BA842">
            <v>84</v>
          </cell>
          <cell r="BB842" t="str">
            <v>NON</v>
          </cell>
          <cell r="BC842" t="str">
            <v>OUI</v>
          </cell>
          <cell r="BD842" t="str">
            <v>PREVENTIF ET CURATIF</v>
          </cell>
          <cell r="BE842" t="str">
            <v>NON</v>
          </cell>
          <cell r="BF842" t="str">
            <v>OUI</v>
          </cell>
          <cell r="BG842">
            <v>540.1</v>
          </cell>
          <cell r="BH842">
            <v>346</v>
          </cell>
          <cell r="BI842">
            <v>194.1</v>
          </cell>
          <cell r="BN842">
            <v>535</v>
          </cell>
          <cell r="BO842">
            <v>5.18</v>
          </cell>
          <cell r="BP842" t="str">
            <v>FORFAIT</v>
          </cell>
          <cell r="BQ842">
            <v>83</v>
          </cell>
          <cell r="BR842">
            <v>6.507228915662651</v>
          </cell>
          <cell r="BU842">
            <v>1000</v>
          </cell>
          <cell r="BV842">
            <v>7000</v>
          </cell>
          <cell r="BW842">
            <v>3102</v>
          </cell>
          <cell r="BX842" t="str">
            <v>INT</v>
          </cell>
          <cell r="CP842" t="str">
            <v>RC</v>
          </cell>
          <cell r="DF842">
            <v>44469</v>
          </cell>
          <cell r="DG842">
            <v>2021</v>
          </cell>
          <cell r="DH842">
            <v>350</v>
          </cell>
          <cell r="DI842">
            <v>175</v>
          </cell>
          <cell r="DK842">
            <v>525</v>
          </cell>
          <cell r="DS842">
            <v>44141</v>
          </cell>
          <cell r="DT842">
            <v>44322</v>
          </cell>
          <cell r="DV842">
            <v>41.36</v>
          </cell>
          <cell r="DW842">
            <v>496.32</v>
          </cell>
          <cell r="DX842">
            <v>3474.24</v>
          </cell>
        </row>
        <row r="843">
          <cell r="C843" t="str">
            <v>H2X386C08396</v>
          </cell>
          <cell r="D843" t="str">
            <v>MATERIEL</v>
          </cell>
          <cell r="E843" t="str">
            <v>INACTIF</v>
          </cell>
          <cell r="F843" t="str">
            <v/>
          </cell>
          <cell r="G843" t="str">
            <v/>
          </cell>
          <cell r="H843" t="str">
            <v>LITT</v>
          </cell>
          <cell r="I843" t="str">
            <v>TOURS</v>
          </cell>
          <cell r="J843" t="str">
            <v>OUEST</v>
          </cell>
          <cell r="K843" t="str">
            <v>L49</v>
          </cell>
          <cell r="L843" t="str">
            <v>RENOUVELLEMENT</v>
          </cell>
          <cell r="M843">
            <v>2019</v>
          </cell>
          <cell r="N843" t="str">
            <v>RENOUVELLEMENT</v>
          </cell>
          <cell r="O843" t="str">
            <v>08.DOSSIER CLOT</v>
          </cell>
          <cell r="P843" t="str">
            <v>CHA</v>
          </cell>
          <cell r="R843" t="str">
            <v>FENWICK</v>
          </cell>
          <cell r="S843" t="str">
            <v>E20L</v>
          </cell>
          <cell r="T843" t="str">
            <v>ELECTRIQUE</v>
          </cell>
          <cell r="V843" t="str">
            <v/>
          </cell>
          <cell r="W843" t="str">
            <v/>
          </cell>
          <cell r="X843">
            <v>2</v>
          </cell>
          <cell r="AD843">
            <v>41244</v>
          </cell>
          <cell r="AE843">
            <v>41228</v>
          </cell>
          <cell r="AG843">
            <v>41244</v>
          </cell>
          <cell r="AI843">
            <v>43799</v>
          </cell>
          <cell r="AJ843">
            <v>43770</v>
          </cell>
          <cell r="AK843">
            <v>2019</v>
          </cell>
          <cell r="AL843">
            <v>3</v>
          </cell>
          <cell r="AM843">
            <v>43617</v>
          </cell>
          <cell r="AN843">
            <v>43297</v>
          </cell>
          <cell r="AO843">
            <v>0</v>
          </cell>
          <cell r="AP843">
            <v>43799</v>
          </cell>
          <cell r="AQ843" t="str">
            <v>LLD</v>
          </cell>
          <cell r="AR843" t="str">
            <v>LOIRE OCEAN MANUTENTION</v>
          </cell>
          <cell r="AS843" t="str">
            <v>LOIRE OCEAN MANUTENTION</v>
          </cell>
          <cell r="AT843" t="str">
            <v/>
          </cell>
          <cell r="AU843" t="str">
            <v>HS001771</v>
          </cell>
          <cell r="AV843" t="str">
            <v>OUI</v>
          </cell>
          <cell r="AW843" t="str">
            <v>1ER DECEMBRE</v>
          </cell>
          <cell r="AX843">
            <v>46450</v>
          </cell>
          <cell r="AY843" t="str">
            <v>CTR</v>
          </cell>
          <cell r="AZ843" t="str">
            <v/>
          </cell>
          <cell r="BA843">
            <v>84</v>
          </cell>
          <cell r="BB843" t="str">
            <v>NON</v>
          </cell>
          <cell r="BC843" t="str">
            <v>OUI</v>
          </cell>
          <cell r="BD843" t="str">
            <v>PREVENTIF ET CURATIF</v>
          </cell>
          <cell r="BE843" t="str">
            <v>NON</v>
          </cell>
          <cell r="BF843" t="str">
            <v>OUI</v>
          </cell>
          <cell r="BG843">
            <v>550.44000000000005</v>
          </cell>
          <cell r="BH843">
            <v>550.44000000000005</v>
          </cell>
          <cell r="BI843">
            <v>0</v>
          </cell>
          <cell r="BN843">
            <v>517</v>
          </cell>
          <cell r="BO843">
            <v>2.2400000000000002</v>
          </cell>
          <cell r="BP843" t="str">
            <v>FORFAIT</v>
          </cell>
          <cell r="BQ843">
            <v>67</v>
          </cell>
          <cell r="BR843">
            <v>8.2155223880597017</v>
          </cell>
          <cell r="BU843">
            <v>800</v>
          </cell>
          <cell r="BW843">
            <v>4788</v>
          </cell>
          <cell r="BX843" t="str">
            <v>INT</v>
          </cell>
          <cell r="CP843" t="str">
            <v>NON</v>
          </cell>
          <cell r="DS843">
            <v>43759</v>
          </cell>
          <cell r="DT843">
            <v>43942</v>
          </cell>
          <cell r="DV843">
            <v>57.686746987951807</v>
          </cell>
          <cell r="DW843">
            <v>692.24096385542168</v>
          </cell>
          <cell r="DX843">
            <v>4845.6867469879517</v>
          </cell>
        </row>
        <row r="844">
          <cell r="C844" t="str">
            <v>H2X386D06935</v>
          </cell>
          <cell r="D844" t="str">
            <v>MATERIEL</v>
          </cell>
          <cell r="E844" t="str">
            <v>INACTIF</v>
          </cell>
          <cell r="F844" t="str">
            <v/>
          </cell>
          <cell r="H844" t="str">
            <v>LITT</v>
          </cell>
          <cell r="I844" t="str">
            <v>TOURS</v>
          </cell>
          <cell r="J844" t="str">
            <v>OUEST</v>
          </cell>
          <cell r="K844" t="str">
            <v>L49</v>
          </cell>
          <cell r="L844" t="str">
            <v>RENOUVELLEMENT</v>
          </cell>
          <cell r="M844">
            <v>2020</v>
          </cell>
          <cell r="N844" t="str">
            <v>PROLONGATION</v>
          </cell>
          <cell r="O844" t="str">
            <v>08.DOSSIER CLOT</v>
          </cell>
          <cell r="P844" t="str">
            <v>CHA</v>
          </cell>
          <cell r="Q844" t="str">
            <v>FRONTAL TRIPLEX</v>
          </cell>
          <cell r="R844" t="str">
            <v>FENWICK</v>
          </cell>
          <cell r="S844" t="str">
            <v>E20PL</v>
          </cell>
          <cell r="T844" t="str">
            <v>ELECTRIQUE</v>
          </cell>
          <cell r="V844" t="str">
            <v>SANS POSITIONNEUR</v>
          </cell>
          <cell r="X844">
            <v>2</v>
          </cell>
          <cell r="AD844">
            <v>41579</v>
          </cell>
          <cell r="AE844">
            <v>41571</v>
          </cell>
          <cell r="AG844">
            <v>41579</v>
          </cell>
          <cell r="AI844">
            <v>44135</v>
          </cell>
          <cell r="AJ844">
            <v>44105</v>
          </cell>
          <cell r="AK844">
            <v>2020</v>
          </cell>
          <cell r="AL844">
            <v>3</v>
          </cell>
          <cell r="AM844">
            <v>43953</v>
          </cell>
          <cell r="AN844">
            <v>43677</v>
          </cell>
          <cell r="AO844">
            <v>12</v>
          </cell>
          <cell r="AQ844" t="str">
            <v>LLD</v>
          </cell>
          <cell r="AR844" t="str">
            <v>FENWICK LEASE</v>
          </cell>
          <cell r="AS844" t="str">
            <v>FENWICK LEASE</v>
          </cell>
          <cell r="AT844" t="str">
            <v>2013LITTB</v>
          </cell>
          <cell r="AU844" t="str">
            <v>001136214-00</v>
          </cell>
          <cell r="AV844" t="str">
            <v>OUI</v>
          </cell>
          <cell r="AW844" t="str">
            <v>1ER JANVIER</v>
          </cell>
          <cell r="AX844">
            <v>52922</v>
          </cell>
          <cell r="AY844" t="str">
            <v>CTR</v>
          </cell>
          <cell r="AZ844" t="str">
            <v/>
          </cell>
          <cell r="BA844">
            <v>84</v>
          </cell>
          <cell r="BB844" t="str">
            <v>NON</v>
          </cell>
          <cell r="BC844" t="str">
            <v>OUI</v>
          </cell>
          <cell r="BD844" t="str">
            <v>PREVENTIF ET CURATIF</v>
          </cell>
          <cell r="BE844" t="str">
            <v>NON</v>
          </cell>
          <cell r="BF844" t="str">
            <v>OUI</v>
          </cell>
          <cell r="BG844">
            <v>454</v>
          </cell>
          <cell r="BH844">
            <v>378</v>
          </cell>
          <cell r="BI844">
            <v>76</v>
          </cell>
          <cell r="BN844">
            <v>452</v>
          </cell>
          <cell r="BO844">
            <v>0</v>
          </cell>
          <cell r="BP844" t="str">
            <v>FORFAIT</v>
          </cell>
          <cell r="BQ844">
            <v>42</v>
          </cell>
          <cell r="BR844">
            <v>10.80952380952381</v>
          </cell>
          <cell r="BU844">
            <v>500</v>
          </cell>
          <cell r="BW844">
            <v>4713</v>
          </cell>
          <cell r="BX844" t="str">
            <v>INT</v>
          </cell>
          <cell r="CP844" t="str">
            <v>RC</v>
          </cell>
          <cell r="DS844">
            <v>44249</v>
          </cell>
          <cell r="DT844">
            <v>44430</v>
          </cell>
          <cell r="DV844">
            <v>56.783132530120483</v>
          </cell>
          <cell r="DW844">
            <v>650.06896551724139</v>
          </cell>
          <cell r="DX844">
            <v>4550.4827586206902</v>
          </cell>
        </row>
        <row r="845">
          <cell r="C845" t="str">
            <v>H2X386D06935</v>
          </cell>
          <cell r="D845" t="str">
            <v>MATERIEL</v>
          </cell>
          <cell r="E845" t="str">
            <v>INACTIF</v>
          </cell>
          <cell r="H845" t="str">
            <v>LITT</v>
          </cell>
          <cell r="I845" t="str">
            <v>TOURS</v>
          </cell>
          <cell r="J845" t="str">
            <v>OUEST</v>
          </cell>
          <cell r="K845" t="str">
            <v>L49</v>
          </cell>
          <cell r="L845" t="str">
            <v>RENOUVELLEMENT</v>
          </cell>
          <cell r="M845">
            <v>2020</v>
          </cell>
          <cell r="N845" t="str">
            <v>PROLONGATION</v>
          </cell>
          <cell r="O845" t="str">
            <v>08.DOSSIER CLOT</v>
          </cell>
          <cell r="P845" t="str">
            <v>CHA</v>
          </cell>
          <cell r="Q845" t="str">
            <v>FRONTAL TRIPLEX</v>
          </cell>
          <cell r="R845" t="str">
            <v>FENWICK</v>
          </cell>
          <cell r="S845" t="str">
            <v>E20PL</v>
          </cell>
          <cell r="T845" t="str">
            <v>ELECTRIQUE</v>
          </cell>
          <cell r="V845" t="str">
            <v>SANS POSITIONNEUR</v>
          </cell>
          <cell r="X845">
            <v>2</v>
          </cell>
          <cell r="AD845">
            <v>41579</v>
          </cell>
          <cell r="AE845">
            <v>41571</v>
          </cell>
          <cell r="AG845">
            <v>44136</v>
          </cell>
          <cell r="AI845">
            <v>44255</v>
          </cell>
          <cell r="AJ845">
            <v>44228</v>
          </cell>
          <cell r="AK845">
            <v>2021</v>
          </cell>
          <cell r="AL845">
            <v>3</v>
          </cell>
          <cell r="AM845">
            <v>44073</v>
          </cell>
          <cell r="AN845">
            <v>43677</v>
          </cell>
          <cell r="AO845">
            <v>12</v>
          </cell>
          <cell r="AP845">
            <v>44249</v>
          </cell>
          <cell r="AQ845" t="str">
            <v>LLD</v>
          </cell>
          <cell r="AR845" t="str">
            <v>FENWICK LEASE</v>
          </cell>
          <cell r="AS845" t="str">
            <v>FENWICK LEASE</v>
          </cell>
          <cell r="AT845" t="str">
            <v>2013LITTB</v>
          </cell>
          <cell r="AU845" t="str">
            <v>001136214-00</v>
          </cell>
          <cell r="AV845" t="str">
            <v>OUI</v>
          </cell>
          <cell r="AW845" t="str">
            <v>1ER JANVIER</v>
          </cell>
          <cell r="AX845">
            <v>52922</v>
          </cell>
          <cell r="AY845" t="str">
            <v>AV1</v>
          </cell>
          <cell r="AZ845" t="str">
            <v>PROLONGATION</v>
          </cell>
          <cell r="BA845">
            <v>84</v>
          </cell>
          <cell r="BB845" t="str">
            <v>NON</v>
          </cell>
          <cell r="BC845" t="str">
            <v>OUI</v>
          </cell>
          <cell r="BD845" t="str">
            <v>PREVENTIF ET CURATIF</v>
          </cell>
          <cell r="BE845" t="str">
            <v>NON</v>
          </cell>
          <cell r="BF845" t="str">
            <v>OUI</v>
          </cell>
          <cell r="BG845">
            <v>454</v>
          </cell>
          <cell r="BH845">
            <v>378</v>
          </cell>
          <cell r="BI845">
            <v>76</v>
          </cell>
          <cell r="BN845">
            <v>452</v>
          </cell>
          <cell r="BO845">
            <v>0</v>
          </cell>
          <cell r="BP845" t="str">
            <v>FORFAIT</v>
          </cell>
          <cell r="BQ845">
            <v>42</v>
          </cell>
          <cell r="BR845">
            <v>10.80952380952381</v>
          </cell>
          <cell r="BU845">
            <v>500</v>
          </cell>
          <cell r="BW845">
            <v>4713</v>
          </cell>
          <cell r="BX845" t="str">
            <v>INT</v>
          </cell>
          <cell r="CP845" t="str">
            <v>NON</v>
          </cell>
          <cell r="DS845">
            <v>44249</v>
          </cell>
          <cell r="DT845">
            <v>44430</v>
          </cell>
          <cell r="DV845">
            <v>56.783132530120483</v>
          </cell>
          <cell r="DW845">
            <v>650.06896551724139</v>
          </cell>
          <cell r="DX845">
            <v>4550.4827586206902</v>
          </cell>
        </row>
        <row r="846">
          <cell r="C846" t="str">
            <v>Renouv H2X386D06935</v>
          </cell>
          <cell r="D846" t="str">
            <v>COMMANDE</v>
          </cell>
          <cell r="E846" t="str">
            <v>INACTIF</v>
          </cell>
          <cell r="G846" t="str">
            <v/>
          </cell>
          <cell r="H846" t="str">
            <v>LITT</v>
          </cell>
          <cell r="I846" t="str">
            <v>TOURS</v>
          </cell>
          <cell r="J846" t="str">
            <v>OUEST</v>
          </cell>
          <cell r="K846" t="str">
            <v>L49</v>
          </cell>
          <cell r="L846" t="str">
            <v/>
          </cell>
          <cell r="M846" t="str">
            <v/>
          </cell>
          <cell r="O846" t="str">
            <v/>
          </cell>
          <cell r="P846" t="str">
            <v>CHA</v>
          </cell>
          <cell r="Q846" t="str">
            <v>FRONTAL TRIPLEX</v>
          </cell>
          <cell r="R846" t="str">
            <v>FENWICK</v>
          </cell>
          <cell r="S846" t="str">
            <v>E20PL</v>
          </cell>
          <cell r="T846" t="str">
            <v>ELECTRIQUE</v>
          </cell>
          <cell r="V846" t="str">
            <v>POSITIONNEUR</v>
          </cell>
          <cell r="W846" t="str">
            <v>(CHA) DOSSERET</v>
          </cell>
          <cell r="X846">
            <v>2</v>
          </cell>
          <cell r="AB846" t="str">
            <v>4 625 mm</v>
          </cell>
          <cell r="AC846">
            <v>43875</v>
          </cell>
          <cell r="AD846">
            <v>44021</v>
          </cell>
          <cell r="AE846">
            <v>44151</v>
          </cell>
          <cell r="AI846">
            <v>44151</v>
          </cell>
          <cell r="AJ846">
            <v>44136</v>
          </cell>
          <cell r="AK846">
            <v>2020</v>
          </cell>
          <cell r="AL846" t="str">
            <v xml:space="preserve"> </v>
          </cell>
          <cell r="AO846" t="str">
            <v/>
          </cell>
          <cell r="AQ846" t="str">
            <v>LLD</v>
          </cell>
          <cell r="AR846" t="str">
            <v>FENWICK LEASE</v>
          </cell>
          <cell r="AS846" t="str">
            <v>FENWICK LEASE</v>
          </cell>
          <cell r="AT846" t="str">
            <v>2020LICH19</v>
          </cell>
          <cell r="AU846" t="str">
            <v>001712878-00</v>
          </cell>
          <cell r="AV846" t="str">
            <v/>
          </cell>
          <cell r="AW846" t="str">
            <v/>
          </cell>
          <cell r="AX846" t="str">
            <v/>
          </cell>
          <cell r="AY846" t="str">
            <v>CTR</v>
          </cell>
          <cell r="AZ846" t="str">
            <v/>
          </cell>
          <cell r="BA846">
            <v>84</v>
          </cell>
          <cell r="BB846" t="str">
            <v>NON</v>
          </cell>
          <cell r="BC846" t="str">
            <v>OUI</v>
          </cell>
          <cell r="BD846" t="str">
            <v>PREVENTIF ET CURATIF</v>
          </cell>
          <cell r="BE846" t="str">
            <v>NON</v>
          </cell>
          <cell r="BF846" t="str">
            <v>OUI</v>
          </cell>
          <cell r="BG846">
            <v>519.6</v>
          </cell>
          <cell r="BH846">
            <v>391.32</v>
          </cell>
          <cell r="BI846">
            <v>128.28</v>
          </cell>
          <cell r="BN846" t="str">
            <v/>
          </cell>
          <cell r="BO846">
            <v>0</v>
          </cell>
          <cell r="BP846" t="str">
            <v>FORFAIT</v>
          </cell>
          <cell r="BQ846">
            <v>67</v>
          </cell>
          <cell r="BR846">
            <v>7.7552238805970148</v>
          </cell>
          <cell r="BU846">
            <v>800</v>
          </cell>
          <cell r="BX846" t="str">
            <v>INT</v>
          </cell>
          <cell r="CP846" t="str">
            <v>NON</v>
          </cell>
          <cell r="DT846" t="str">
            <v/>
          </cell>
          <cell r="DX846">
            <v>0</v>
          </cell>
        </row>
        <row r="847">
          <cell r="C847" t="str">
            <v>H2X386Y00297</v>
          </cell>
          <cell r="D847" t="str">
            <v>MATERIEL</v>
          </cell>
          <cell r="E847" t="str">
            <v>ACTIF</v>
          </cell>
          <cell r="F847" t="str">
            <v>Contrat SG/loueur</v>
          </cell>
          <cell r="H847" t="str">
            <v>LITT</v>
          </cell>
          <cell r="I847" t="str">
            <v>TOURS</v>
          </cell>
          <cell r="J847" t="str">
            <v>OUEST</v>
          </cell>
          <cell r="K847" t="str">
            <v>L49</v>
          </cell>
          <cell r="L847" t="str">
            <v/>
          </cell>
          <cell r="M847" t="str">
            <v/>
          </cell>
          <cell r="O847" t="str">
            <v/>
          </cell>
          <cell r="P847" t="str">
            <v>CHA</v>
          </cell>
          <cell r="Q847" t="str">
            <v>FRONTAL TRIPLEX</v>
          </cell>
          <cell r="R847" t="str">
            <v>FENWICK</v>
          </cell>
          <cell r="S847" t="str">
            <v>E20PL</v>
          </cell>
          <cell r="T847" t="str">
            <v>ELECTRIQUE</v>
          </cell>
          <cell r="V847" t="str">
            <v>POSITIONNEUR</v>
          </cell>
          <cell r="W847" t="str">
            <v>(CHA) DOSSERET</v>
          </cell>
          <cell r="X847">
            <v>2</v>
          </cell>
          <cell r="AB847" t="str">
            <v>4 625 mm</v>
          </cell>
          <cell r="AC847">
            <v>43875</v>
          </cell>
          <cell r="AD847">
            <v>44021</v>
          </cell>
          <cell r="AE847">
            <v>44238</v>
          </cell>
          <cell r="AF847">
            <v>44239</v>
          </cell>
          <cell r="AG847">
            <v>44256</v>
          </cell>
          <cell r="AI847">
            <v>46811</v>
          </cell>
          <cell r="AJ847">
            <v>46784</v>
          </cell>
          <cell r="AK847">
            <v>2028</v>
          </cell>
          <cell r="AL847">
            <v>3</v>
          </cell>
          <cell r="AM847">
            <v>46629</v>
          </cell>
          <cell r="AO847">
            <v>12</v>
          </cell>
          <cell r="AQ847" t="str">
            <v>LLD</v>
          </cell>
          <cell r="AR847" t="str">
            <v>FENWICK LEASE</v>
          </cell>
          <cell r="AS847" t="str">
            <v>FENWICK LEASE</v>
          </cell>
          <cell r="AT847" t="str">
            <v>2020LICH19</v>
          </cell>
          <cell r="AU847" t="str">
            <v>001712878-00</v>
          </cell>
          <cell r="AV847" t="str">
            <v>OUI</v>
          </cell>
          <cell r="AW847" t="str">
            <v>1ER JANVIER</v>
          </cell>
          <cell r="AX847">
            <v>63407</v>
          </cell>
          <cell r="AY847" t="str">
            <v>CTR</v>
          </cell>
          <cell r="AZ847" t="str">
            <v/>
          </cell>
          <cell r="BA847">
            <v>84</v>
          </cell>
          <cell r="BB847" t="str">
            <v>NON</v>
          </cell>
          <cell r="BC847" t="str">
            <v>OUI</v>
          </cell>
          <cell r="BD847" t="str">
            <v>PREVENTIF ET CURATIF</v>
          </cell>
          <cell r="BE847" t="str">
            <v>NON</v>
          </cell>
          <cell r="BF847" t="str">
            <v>OUI</v>
          </cell>
          <cell r="BG847">
            <v>519.6</v>
          </cell>
          <cell r="BH847">
            <v>391.32</v>
          </cell>
          <cell r="BI847">
            <v>128.28</v>
          </cell>
          <cell r="BN847" t="str">
            <v/>
          </cell>
          <cell r="BO847">
            <v>0</v>
          </cell>
          <cell r="BP847" t="str">
            <v>FORFAIT</v>
          </cell>
          <cell r="BQ847">
            <v>67</v>
          </cell>
          <cell r="BR847">
            <v>7.7552238805970148</v>
          </cell>
          <cell r="BU847">
            <v>800</v>
          </cell>
          <cell r="BV847">
            <v>5600</v>
          </cell>
          <cell r="BW847">
            <v>1</v>
          </cell>
          <cell r="BX847" t="str">
            <v>INT</v>
          </cell>
          <cell r="CP847" t="str">
            <v>RC</v>
          </cell>
          <cell r="DS847">
            <v>44238</v>
          </cell>
          <cell r="DT847">
            <v>44419</v>
          </cell>
          <cell r="DV847">
            <v>0</v>
          </cell>
          <cell r="DW847">
            <v>0</v>
          </cell>
          <cell r="DX847">
            <v>0</v>
          </cell>
        </row>
        <row r="848">
          <cell r="C848" t="str">
            <v>Renouv H2X386D06935</v>
          </cell>
          <cell r="D848" t="str">
            <v>ENGAGEMENT</v>
          </cell>
          <cell r="E848" t="str">
            <v>INACTIF</v>
          </cell>
          <cell r="H848" t="str">
            <v>LITT</v>
          </cell>
          <cell r="I848" t="str">
            <v>TOURS</v>
          </cell>
          <cell r="J848" t="str">
            <v>OUEST</v>
          </cell>
          <cell r="K848" t="str">
            <v>L49</v>
          </cell>
          <cell r="P848" t="str">
            <v>CHA</v>
          </cell>
          <cell r="Q848" t="str">
            <v>FRONTAL TRIPLEX</v>
          </cell>
          <cell r="R848" t="str">
            <v>FENWICK</v>
          </cell>
          <cell r="S848" t="str">
            <v>E20PL</v>
          </cell>
          <cell r="T848" t="str">
            <v>ELECTRIQUE</v>
          </cell>
          <cell r="V848" t="str">
            <v>POSITIONNEUR</v>
          </cell>
          <cell r="W848" t="str">
            <v>(CHA) DOSSERET</v>
          </cell>
          <cell r="X848">
            <v>2</v>
          </cell>
          <cell r="AC848">
            <v>43843</v>
          </cell>
          <cell r="AD848">
            <v>44021</v>
          </cell>
          <cell r="AE848">
            <v>44151</v>
          </cell>
          <cell r="AI848">
            <v>44151</v>
          </cell>
          <cell r="AJ848">
            <v>44136</v>
          </cell>
          <cell r="AK848">
            <v>2020</v>
          </cell>
          <cell r="AQ848" t="str">
            <v>LLD</v>
          </cell>
          <cell r="AR848" t="str">
            <v>FENWICK LEASE</v>
          </cell>
          <cell r="AS848" t="str">
            <v>FENWICK LEASE</v>
          </cell>
          <cell r="AT848" t="str">
            <v>2020LICH19</v>
          </cell>
          <cell r="AU848" t="str">
            <v xml:space="preserve"> </v>
          </cell>
          <cell r="AV848" t="str">
            <v/>
          </cell>
          <cell r="AW848" t="str">
            <v/>
          </cell>
          <cell r="AX848" t="str">
            <v/>
          </cell>
          <cell r="AY848" t="str">
            <v>CTR</v>
          </cell>
          <cell r="BA848">
            <v>84</v>
          </cell>
          <cell r="BB848" t="str">
            <v>NON</v>
          </cell>
          <cell r="BC848" t="str">
            <v>OUI</v>
          </cell>
          <cell r="BD848" t="str">
            <v>PREVENTIF ET CURATIF</v>
          </cell>
          <cell r="BE848" t="str">
            <v>NON</v>
          </cell>
          <cell r="BF848" t="str">
            <v>OUI</v>
          </cell>
          <cell r="BG848">
            <v>519.6</v>
          </cell>
          <cell r="BH848">
            <v>391.32</v>
          </cell>
          <cell r="BI848">
            <v>128.28</v>
          </cell>
          <cell r="BN848">
            <v>454</v>
          </cell>
          <cell r="BO848">
            <v>0</v>
          </cell>
          <cell r="BP848" t="str">
            <v>FORFAIT</v>
          </cell>
          <cell r="BQ848">
            <v>67</v>
          </cell>
          <cell r="BR848">
            <v>7.7552238805970148</v>
          </cell>
          <cell r="BU848">
            <v>800</v>
          </cell>
          <cell r="BX848" t="str">
            <v>INT</v>
          </cell>
          <cell r="CP848" t="str">
            <v>NON</v>
          </cell>
          <cell r="DT848" t="str">
            <v/>
          </cell>
          <cell r="DX848">
            <v>0</v>
          </cell>
        </row>
        <row r="849">
          <cell r="C849" t="str">
            <v>H2X386V11954</v>
          </cell>
          <cell r="D849" t="str">
            <v>COMMANDE</v>
          </cell>
          <cell r="E849" t="str">
            <v>INACTIF</v>
          </cell>
          <cell r="F849" t="str">
            <v/>
          </cell>
          <cell r="G849" t="str">
            <v/>
          </cell>
          <cell r="H849" t="str">
            <v>LITT</v>
          </cell>
          <cell r="I849" t="str">
            <v>TOURS</v>
          </cell>
          <cell r="J849" t="str">
            <v>OUEST</v>
          </cell>
          <cell r="K849" t="str">
            <v>L49</v>
          </cell>
          <cell r="L849" t="str">
            <v/>
          </cell>
          <cell r="M849" t="str">
            <v/>
          </cell>
          <cell r="O849" t="str">
            <v/>
          </cell>
          <cell r="P849" t="str">
            <v>CHA</v>
          </cell>
          <cell r="Q849" t="str">
            <v>FRONTAL TRIPLEX</v>
          </cell>
          <cell r="R849" t="str">
            <v>FENWICK</v>
          </cell>
          <cell r="S849" t="str">
            <v>E20L</v>
          </cell>
          <cell r="T849" t="str">
            <v>ELECTRIQUE</v>
          </cell>
          <cell r="V849" t="str">
            <v>POSITIONNEUR</v>
          </cell>
          <cell r="X849">
            <v>2</v>
          </cell>
          <cell r="AD849">
            <v>43627</v>
          </cell>
          <cell r="AE849">
            <v>43808</v>
          </cell>
          <cell r="AG849">
            <v>43627</v>
          </cell>
          <cell r="AI849">
            <v>43808</v>
          </cell>
          <cell r="AJ849">
            <v>43800</v>
          </cell>
          <cell r="AK849">
            <v>2019</v>
          </cell>
          <cell r="AL849">
            <v>0</v>
          </cell>
          <cell r="AM849">
            <v>43718</v>
          </cell>
          <cell r="AO849">
            <v>0</v>
          </cell>
          <cell r="AQ849" t="str">
            <v>LLD</v>
          </cell>
          <cell r="AR849" t="str">
            <v>FENWICK LEASE</v>
          </cell>
          <cell r="AS849" t="str">
            <v>FENWICK LEASE</v>
          </cell>
          <cell r="AT849" t="str">
            <v>2019LICH53</v>
          </cell>
          <cell r="AU849" t="str">
            <v>001649322-00</v>
          </cell>
          <cell r="AV849" t="str">
            <v>OUI</v>
          </cell>
          <cell r="AW849" t="str">
            <v>SIG</v>
          </cell>
          <cell r="AX849">
            <v>61158</v>
          </cell>
          <cell r="AY849" t="str">
            <v>CTR</v>
          </cell>
          <cell r="AZ849" t="str">
            <v/>
          </cell>
          <cell r="BA849">
            <v>84</v>
          </cell>
          <cell r="BB849" t="str">
            <v>NON</v>
          </cell>
          <cell r="BC849" t="str">
            <v>OUI</v>
          </cell>
          <cell r="BD849" t="str">
            <v>PREVENTIF ET CURATIF</v>
          </cell>
          <cell r="BE849" t="str">
            <v>NON</v>
          </cell>
          <cell r="BF849" t="str">
            <v>OUI</v>
          </cell>
          <cell r="BG849">
            <v>531.23</v>
          </cell>
          <cell r="BH849">
            <v>403.59</v>
          </cell>
          <cell r="BI849">
            <v>127.64</v>
          </cell>
          <cell r="BN849">
            <v>531.23</v>
          </cell>
          <cell r="BO849">
            <v>3.25</v>
          </cell>
          <cell r="BP849" t="str">
            <v>FORFAIT</v>
          </cell>
          <cell r="BQ849">
            <v>42</v>
          </cell>
          <cell r="BR849">
            <v>12.648333333333333</v>
          </cell>
          <cell r="BU849">
            <v>500</v>
          </cell>
          <cell r="BX849" t="str">
            <v>INT</v>
          </cell>
          <cell r="CP849" t="str">
            <v>NON</v>
          </cell>
          <cell r="DT849" t="str">
            <v/>
          </cell>
          <cell r="DX849">
            <v>0</v>
          </cell>
        </row>
        <row r="850">
          <cell r="C850">
            <v>54129</v>
          </cell>
          <cell r="D850" t="str">
            <v>MATERIEL</v>
          </cell>
          <cell r="E850" t="str">
            <v>ACTIF</v>
          </cell>
          <cell r="H850" t="str">
            <v>LITT</v>
          </cell>
          <cell r="I850" t="str">
            <v>TOURS</v>
          </cell>
          <cell r="J850" t="str">
            <v>OUEST</v>
          </cell>
          <cell r="K850" t="str">
            <v>L49</v>
          </cell>
          <cell r="P850" t="str">
            <v>BAL</v>
          </cell>
          <cell r="Q850" t="str">
            <v>BALEAD130R</v>
          </cell>
          <cell r="R850" t="str">
            <v>LOIRE OCEAN MANUTENTION</v>
          </cell>
          <cell r="S850" t="str">
            <v>LEADERCLEAN</v>
          </cell>
          <cell r="T850" t="str">
            <v>ELECTRIQUE</v>
          </cell>
          <cell r="AD850">
            <v>44153</v>
          </cell>
          <cell r="AE850">
            <v>44245</v>
          </cell>
          <cell r="AF850">
            <v>44245</v>
          </cell>
          <cell r="AG850">
            <v>44256</v>
          </cell>
          <cell r="AI850">
            <v>46081</v>
          </cell>
          <cell r="AJ850">
            <v>46054</v>
          </cell>
          <cell r="AK850">
            <v>2026</v>
          </cell>
          <cell r="AL850">
            <v>3</v>
          </cell>
          <cell r="AM850">
            <v>45899</v>
          </cell>
          <cell r="AQ850" t="str">
            <v>LLD</v>
          </cell>
          <cell r="AR850" t="str">
            <v>LOIRE OCEAN MANUTENTION</v>
          </cell>
          <cell r="AS850" t="str">
            <v>LOIRE OCEAN MANUTENTION</v>
          </cell>
          <cell r="AU850" t="str">
            <v>HS00004228</v>
          </cell>
          <cell r="AV850" t="str">
            <v>NON</v>
          </cell>
          <cell r="AX850">
            <v>8414</v>
          </cell>
          <cell r="AY850" t="str">
            <v>CTR</v>
          </cell>
          <cell r="BA850">
            <v>60</v>
          </cell>
          <cell r="BB850" t="str">
            <v>NON</v>
          </cell>
          <cell r="BC850" t="str">
            <v>NON</v>
          </cell>
          <cell r="BD850" t="str">
            <v>NON</v>
          </cell>
          <cell r="BE850" t="str">
            <v>NON</v>
          </cell>
          <cell r="BF850" t="str">
            <v>NON</v>
          </cell>
          <cell r="BG850">
            <v>162</v>
          </cell>
          <cell r="BH850">
            <v>162</v>
          </cell>
          <cell r="BW850">
            <v>0</v>
          </cell>
          <cell r="CP850" t="str">
            <v>NON</v>
          </cell>
          <cell r="DX850">
            <v>0</v>
          </cell>
        </row>
        <row r="851">
          <cell r="C851" t="str">
            <v>H2X386V11954</v>
          </cell>
          <cell r="D851" t="str">
            <v>MATERIEL</v>
          </cell>
          <cell r="E851" t="str">
            <v>ACTIF</v>
          </cell>
          <cell r="F851" t="str">
            <v/>
          </cell>
          <cell r="G851" t="str">
            <v/>
          </cell>
          <cell r="H851" t="str">
            <v>LITT</v>
          </cell>
          <cell r="I851" t="str">
            <v>TOURS</v>
          </cell>
          <cell r="J851" t="str">
            <v>OUEST</v>
          </cell>
          <cell r="K851" t="str">
            <v>L49</v>
          </cell>
          <cell r="L851" t="str">
            <v/>
          </cell>
          <cell r="M851" t="str">
            <v/>
          </cell>
          <cell r="O851" t="str">
            <v/>
          </cell>
          <cell r="P851" t="str">
            <v>CHA</v>
          </cell>
          <cell r="Q851" t="str">
            <v>FRONTAL TRIPLEX</v>
          </cell>
          <cell r="R851" t="str">
            <v>FENWICK</v>
          </cell>
          <cell r="S851" t="str">
            <v>E20L</v>
          </cell>
          <cell r="T851" t="str">
            <v>ELECTRIQUE</v>
          </cell>
          <cell r="V851" t="str">
            <v>POSITIONNEUR</v>
          </cell>
          <cell r="X851">
            <v>2</v>
          </cell>
          <cell r="AD851">
            <v>43800</v>
          </cell>
          <cell r="AE851">
            <v>43774</v>
          </cell>
          <cell r="AG851">
            <v>43800</v>
          </cell>
          <cell r="AI851">
            <v>46356</v>
          </cell>
          <cell r="AJ851">
            <v>46327</v>
          </cell>
          <cell r="AK851">
            <v>2026</v>
          </cell>
          <cell r="AL851">
            <v>0</v>
          </cell>
          <cell r="AM851">
            <v>46266</v>
          </cell>
          <cell r="AO851">
            <v>0</v>
          </cell>
          <cell r="AQ851" t="str">
            <v>LLD</v>
          </cell>
          <cell r="AR851" t="str">
            <v>FENWICK LEASE</v>
          </cell>
          <cell r="AS851" t="str">
            <v>FENWICK LEASE</v>
          </cell>
          <cell r="AT851" t="str">
            <v>2019LICH53</v>
          </cell>
          <cell r="AU851" t="str">
            <v>001649322-00</v>
          </cell>
          <cell r="AV851" t="str">
            <v>OUI</v>
          </cell>
          <cell r="AW851" t="str">
            <v>SIG</v>
          </cell>
          <cell r="AX851">
            <v>61158</v>
          </cell>
          <cell r="AY851" t="str">
            <v>CTR</v>
          </cell>
          <cell r="AZ851" t="str">
            <v/>
          </cell>
          <cell r="BA851">
            <v>84</v>
          </cell>
          <cell r="BB851" t="str">
            <v>NON</v>
          </cell>
          <cell r="BC851" t="str">
            <v>OUI</v>
          </cell>
          <cell r="BD851" t="str">
            <v>PREVENTIF ET CURATIF</v>
          </cell>
          <cell r="BE851" t="str">
            <v>NON</v>
          </cell>
          <cell r="BF851" t="str">
            <v>OUI</v>
          </cell>
          <cell r="BG851">
            <v>531.23</v>
          </cell>
          <cell r="BH851">
            <v>403.59</v>
          </cell>
          <cell r="BI851">
            <v>127.64</v>
          </cell>
          <cell r="BN851">
            <v>531.23</v>
          </cell>
          <cell r="BO851">
            <v>3.25</v>
          </cell>
          <cell r="BP851" t="str">
            <v>FORFAIT</v>
          </cell>
          <cell r="BQ851">
            <v>42</v>
          </cell>
          <cell r="BR851">
            <v>12.648333333333333</v>
          </cell>
          <cell r="BU851">
            <v>800</v>
          </cell>
          <cell r="BV851">
            <v>5600</v>
          </cell>
          <cell r="BW851">
            <v>1226</v>
          </cell>
          <cell r="BX851" t="str">
            <v>INT</v>
          </cell>
          <cell r="CP851" t="str">
            <v>RC</v>
          </cell>
          <cell r="DT851" t="str">
            <v/>
          </cell>
          <cell r="DX851">
            <v>0</v>
          </cell>
        </row>
        <row r="852">
          <cell r="C852" t="str">
            <v>CT13G02096</v>
          </cell>
          <cell r="D852" t="str">
            <v>MATERIEL</v>
          </cell>
          <cell r="E852" t="str">
            <v>INACTIF</v>
          </cell>
          <cell r="F852" t="str">
            <v/>
          </cell>
          <cell r="H852" t="str">
            <v>LITT</v>
          </cell>
          <cell r="I852" t="str">
            <v>TRAPPES</v>
          </cell>
          <cell r="J852" t="str">
            <v>ILE DE France</v>
          </cell>
          <cell r="K852" t="str">
            <v>L66</v>
          </cell>
          <cell r="L852" t="str">
            <v>RENOUVELLEMENT</v>
          </cell>
          <cell r="M852">
            <v>2021</v>
          </cell>
          <cell r="N852" t="str">
            <v>PROLONGATION</v>
          </cell>
          <cell r="O852" t="str">
            <v>08.DOSSIER CLOT</v>
          </cell>
          <cell r="P852" t="str">
            <v>CHA</v>
          </cell>
          <cell r="Q852" t="str">
            <v>FRONTAL TRIPLEX</v>
          </cell>
          <cell r="R852" t="str">
            <v>CATERPILLAR</v>
          </cell>
          <cell r="S852" t="str">
            <v>GP30N2</v>
          </cell>
          <cell r="T852" t="str">
            <v>GAZ</v>
          </cell>
          <cell r="V852" t="str">
            <v>POSITIONNEUR</v>
          </cell>
          <cell r="W852" t="str">
            <v/>
          </cell>
          <cell r="X852">
            <v>3</v>
          </cell>
          <cell r="AB852" t="str">
            <v>6510 mm</v>
          </cell>
          <cell r="AD852">
            <v>41730</v>
          </cell>
          <cell r="AE852">
            <v>41739</v>
          </cell>
          <cell r="AG852">
            <v>41730</v>
          </cell>
          <cell r="AI852">
            <v>44286</v>
          </cell>
          <cell r="AJ852">
            <v>44256</v>
          </cell>
          <cell r="AK852">
            <v>2021</v>
          </cell>
          <cell r="AL852">
            <v>3</v>
          </cell>
          <cell r="AM852">
            <v>44106</v>
          </cell>
          <cell r="AN852">
            <v>44019</v>
          </cell>
          <cell r="AO852">
            <v>6</v>
          </cell>
          <cell r="AQ852" t="str">
            <v>LLD</v>
          </cell>
          <cell r="AR852" t="str">
            <v>APROLIS</v>
          </cell>
          <cell r="AS852" t="str">
            <v>APROLIS</v>
          </cell>
          <cell r="AT852" t="str">
            <v/>
          </cell>
          <cell r="AU852" t="str">
            <v>W0096378</v>
          </cell>
          <cell r="AV852" t="str">
            <v>OUI</v>
          </cell>
          <cell r="AW852" t="str">
            <v>1ER AVRIL</v>
          </cell>
          <cell r="AX852">
            <v>47843.1</v>
          </cell>
          <cell r="AY852" t="str">
            <v>CTR</v>
          </cell>
          <cell r="AZ852" t="str">
            <v/>
          </cell>
          <cell r="BA852">
            <v>84</v>
          </cell>
          <cell r="BB852" t="str">
            <v>NON</v>
          </cell>
          <cell r="BC852" t="str">
            <v>OUI</v>
          </cell>
          <cell r="BD852" t="str">
            <v>PREVENTIF</v>
          </cell>
          <cell r="BE852" t="str">
            <v>NON</v>
          </cell>
          <cell r="BF852" t="str">
            <v>OUI</v>
          </cell>
          <cell r="BG852">
            <v>613.87</v>
          </cell>
          <cell r="BH852">
            <v>613.87</v>
          </cell>
          <cell r="BI852">
            <v>0</v>
          </cell>
          <cell r="BN852">
            <v>585.5</v>
          </cell>
          <cell r="BO852">
            <v>9.6</v>
          </cell>
          <cell r="BP852" t="str">
            <v>FORFAIT</v>
          </cell>
          <cell r="BQ852">
            <v>67</v>
          </cell>
          <cell r="BR852">
            <v>9.1622388059701496</v>
          </cell>
          <cell r="BU852">
            <v>800</v>
          </cell>
          <cell r="BX852" t="str">
            <v>INT</v>
          </cell>
          <cell r="CP852" t="str">
            <v>RC</v>
          </cell>
          <cell r="DF852">
            <v>44286</v>
          </cell>
          <cell r="DG852">
            <v>2021</v>
          </cell>
          <cell r="DH852">
            <v>419.24</v>
          </cell>
          <cell r="DI852">
            <v>181.29</v>
          </cell>
          <cell r="DK852">
            <v>600.53</v>
          </cell>
          <cell r="DT852" t="str">
            <v/>
          </cell>
          <cell r="DX852">
            <v>0</v>
          </cell>
        </row>
        <row r="853">
          <cell r="C853" t="str">
            <v>CT13G02096</v>
          </cell>
          <cell r="D853" t="str">
            <v>MATERIEL</v>
          </cell>
          <cell r="E853" t="str">
            <v>ACTIF</v>
          </cell>
          <cell r="F853" t="str">
            <v/>
          </cell>
          <cell r="H853" t="str">
            <v>LITT</v>
          </cell>
          <cell r="I853" t="str">
            <v>TRAPPES</v>
          </cell>
          <cell r="J853" t="str">
            <v>ILE DE France</v>
          </cell>
          <cell r="K853" t="str">
            <v>L66</v>
          </cell>
          <cell r="L853" t="str">
            <v>RENOUVELLEMENT</v>
          </cell>
          <cell r="M853">
            <v>2021</v>
          </cell>
          <cell r="N853" t="str">
            <v>PROLONGATION</v>
          </cell>
          <cell r="O853" t="str">
            <v>08.DOSSIER CLOT</v>
          </cell>
          <cell r="P853" t="str">
            <v>CHA</v>
          </cell>
          <cell r="Q853" t="str">
            <v>FRONTAL TRIPLEX</v>
          </cell>
          <cell r="R853" t="str">
            <v>CATERPILLAR</v>
          </cell>
          <cell r="S853" t="str">
            <v>GP30N2</v>
          </cell>
          <cell r="T853" t="str">
            <v>GAZ</v>
          </cell>
          <cell r="V853" t="str">
            <v>POSITIONNEUR</v>
          </cell>
          <cell r="W853" t="str">
            <v/>
          </cell>
          <cell r="X853">
            <v>3</v>
          </cell>
          <cell r="AB853" t="str">
            <v>6510 mm</v>
          </cell>
          <cell r="AD853">
            <v>41730</v>
          </cell>
          <cell r="AE853">
            <v>41739</v>
          </cell>
          <cell r="AG853">
            <v>41739</v>
          </cell>
          <cell r="AH853">
            <v>44287</v>
          </cell>
          <cell r="AI853">
            <v>44651</v>
          </cell>
          <cell r="AJ853">
            <v>44621</v>
          </cell>
          <cell r="AK853">
            <v>2022</v>
          </cell>
          <cell r="AL853">
            <v>3</v>
          </cell>
          <cell r="AM853">
            <v>44471</v>
          </cell>
          <cell r="AN853">
            <v>44019</v>
          </cell>
          <cell r="AO853">
            <v>6</v>
          </cell>
          <cell r="AQ853" t="str">
            <v>LLD</v>
          </cell>
          <cell r="AR853" t="str">
            <v>APROLIS</v>
          </cell>
          <cell r="AS853" t="str">
            <v>APROLIS</v>
          </cell>
          <cell r="AT853" t="str">
            <v/>
          </cell>
          <cell r="AU853" t="str">
            <v>W0096378</v>
          </cell>
          <cell r="AV853" t="str">
            <v>OUI</v>
          </cell>
          <cell r="AW853" t="str">
            <v>1ER AVRIL</v>
          </cell>
          <cell r="AX853">
            <v>47843.1</v>
          </cell>
          <cell r="AY853" t="str">
            <v>AV1</v>
          </cell>
          <cell r="AZ853" t="str">
            <v>PROLONGATION</v>
          </cell>
          <cell r="BA853">
            <v>84</v>
          </cell>
          <cell r="BB853" t="str">
            <v>NON</v>
          </cell>
          <cell r="BC853" t="str">
            <v>OUI</v>
          </cell>
          <cell r="BD853" t="str">
            <v>PREVENTIF</v>
          </cell>
          <cell r="BE853" t="str">
            <v>NON</v>
          </cell>
          <cell r="BF853" t="str">
            <v>OUI</v>
          </cell>
          <cell r="BG853">
            <v>613.87</v>
          </cell>
          <cell r="BH853">
            <v>613.87</v>
          </cell>
          <cell r="BI853">
            <v>0</v>
          </cell>
          <cell r="BN853">
            <v>585.5</v>
          </cell>
          <cell r="BO853">
            <v>9.6</v>
          </cell>
          <cell r="BP853" t="str">
            <v>FORFAIT</v>
          </cell>
          <cell r="BQ853">
            <v>67</v>
          </cell>
          <cell r="BR853">
            <v>9.1622388059701496</v>
          </cell>
          <cell r="BU853">
            <v>800</v>
          </cell>
          <cell r="BX853" t="str">
            <v>INT</v>
          </cell>
          <cell r="CP853" t="str">
            <v>RC</v>
          </cell>
          <cell r="DF853">
            <v>44286</v>
          </cell>
          <cell r="DG853">
            <v>2021</v>
          </cell>
          <cell r="DH853">
            <v>419.24</v>
          </cell>
          <cell r="DI853">
            <v>181.29</v>
          </cell>
          <cell r="DK853">
            <v>600.53</v>
          </cell>
          <cell r="DT853" t="str">
            <v/>
          </cell>
          <cell r="DX853">
            <v>0</v>
          </cell>
        </row>
        <row r="854">
          <cell r="C854" t="str">
            <v>RENOUV CT13G02096</v>
          </cell>
          <cell r="D854" t="str">
            <v>ENGAGEMENT</v>
          </cell>
          <cell r="E854" t="str">
            <v>INACTIF</v>
          </cell>
          <cell r="G854" t="str">
            <v>annulé, prolongation</v>
          </cell>
          <cell r="H854" t="str">
            <v>LITT</v>
          </cell>
          <cell r="I854" t="str">
            <v>TRAPPES</v>
          </cell>
          <cell r="J854" t="str">
            <v>ILE DE France</v>
          </cell>
          <cell r="K854" t="str">
            <v>L66</v>
          </cell>
          <cell r="L854" t="str">
            <v>RENOUVELLEMENT</v>
          </cell>
          <cell r="M854">
            <v>2021</v>
          </cell>
          <cell r="N854" t="str">
            <v>RENOUVELLEMENT</v>
          </cell>
          <cell r="P854" t="str">
            <v>CHA</v>
          </cell>
          <cell r="R854" t="str">
            <v>CATERPILLAR</v>
          </cell>
          <cell r="S854" t="str">
            <v>GP30N3</v>
          </cell>
          <cell r="T854" t="str">
            <v>GAZ</v>
          </cell>
          <cell r="X854">
            <v>3</v>
          </cell>
          <cell r="AC854">
            <v>44089</v>
          </cell>
          <cell r="AI854">
            <v>44286</v>
          </cell>
          <cell r="AJ854">
            <v>44256</v>
          </cell>
          <cell r="AK854">
            <v>2021</v>
          </cell>
          <cell r="AQ854" t="str">
            <v>LLD</v>
          </cell>
          <cell r="AR854" t="str">
            <v>APROLIS</v>
          </cell>
          <cell r="AS854" t="str">
            <v>APROLIS</v>
          </cell>
          <cell r="AT854" t="str">
            <v>2020LICH33</v>
          </cell>
          <cell r="AY854" t="str">
            <v>CTR</v>
          </cell>
          <cell r="BA854">
            <v>84</v>
          </cell>
          <cell r="BB854" t="str">
            <v>NON</v>
          </cell>
          <cell r="BC854" t="str">
            <v>OUI</v>
          </cell>
          <cell r="BD854" t="str">
            <v>PREVENTIF</v>
          </cell>
          <cell r="BE854" t="str">
            <v>NON</v>
          </cell>
          <cell r="BF854" t="str">
            <v>OUI</v>
          </cell>
          <cell r="BG854">
            <v>575</v>
          </cell>
          <cell r="BH854">
            <v>390</v>
          </cell>
          <cell r="BI854">
            <v>185</v>
          </cell>
          <cell r="BU854">
            <v>800</v>
          </cell>
          <cell r="BX854" t="str">
            <v>INT</v>
          </cell>
          <cell r="CP854" t="str">
            <v>NON</v>
          </cell>
          <cell r="DT854" t="str">
            <v/>
          </cell>
          <cell r="DX854">
            <v>0</v>
          </cell>
        </row>
        <row r="855">
          <cell r="C855" t="str">
            <v>ET17DL53692</v>
          </cell>
          <cell r="D855" t="str">
            <v>MATERIEL</v>
          </cell>
          <cell r="E855" t="str">
            <v>INACTIF</v>
          </cell>
          <cell r="F855" t="str">
            <v/>
          </cell>
          <cell r="G855" t="str">
            <v/>
          </cell>
          <cell r="H855" t="str">
            <v>LITT</v>
          </cell>
          <cell r="I855" t="str">
            <v>TRAPPES</v>
          </cell>
          <cell r="J855" t="str">
            <v>ILE DE France</v>
          </cell>
          <cell r="K855" t="str">
            <v>L66</v>
          </cell>
          <cell r="L855" t="str">
            <v/>
          </cell>
          <cell r="M855" t="str">
            <v/>
          </cell>
          <cell r="O855" t="str">
            <v/>
          </cell>
          <cell r="P855" t="str">
            <v>CHA</v>
          </cell>
          <cell r="R855" t="str">
            <v>CATERPILLAR</v>
          </cell>
          <cell r="S855" t="str">
            <v>GP25N2</v>
          </cell>
          <cell r="T855" t="str">
            <v>GAZ</v>
          </cell>
          <cell r="V855" t="str">
            <v/>
          </cell>
          <cell r="W855" t="str">
            <v/>
          </cell>
          <cell r="X855">
            <v>2.5</v>
          </cell>
          <cell r="AD855">
            <v>40925</v>
          </cell>
          <cell r="AE855">
            <v>40925</v>
          </cell>
          <cell r="AG855">
            <v>40925</v>
          </cell>
          <cell r="AI855">
            <v>42751</v>
          </cell>
          <cell r="AJ855">
            <v>42736</v>
          </cell>
          <cell r="AK855">
            <v>2017</v>
          </cell>
          <cell r="AL855">
            <v>3</v>
          </cell>
          <cell r="AM855">
            <v>42569</v>
          </cell>
          <cell r="AN855">
            <v>42614</v>
          </cell>
          <cell r="AO855">
            <v>1</v>
          </cell>
          <cell r="AP855">
            <v>42780</v>
          </cell>
          <cell r="AQ855" t="str">
            <v>LLD</v>
          </cell>
          <cell r="AR855" t="str">
            <v>APROLIS</v>
          </cell>
          <cell r="AS855" t="str">
            <v>APROLIS FINANCE</v>
          </cell>
          <cell r="AT855" t="str">
            <v/>
          </cell>
          <cell r="AU855" t="str">
            <v>W0103325</v>
          </cell>
          <cell r="AV855" t="str">
            <v>NON</v>
          </cell>
          <cell r="AW855" t="str">
            <v>NON</v>
          </cell>
          <cell r="AX855">
            <v>28584</v>
          </cell>
          <cell r="AY855" t="str">
            <v>CTR</v>
          </cell>
          <cell r="AZ855" t="str">
            <v/>
          </cell>
          <cell r="BA855">
            <v>60</v>
          </cell>
          <cell r="BB855" t="str">
            <v>NON</v>
          </cell>
          <cell r="BC855" t="str">
            <v>NON PRECIS</v>
          </cell>
          <cell r="BD855" t="str">
            <v>NON PRECIS</v>
          </cell>
          <cell r="BE855" t="str">
            <v>NON PRECIS</v>
          </cell>
          <cell r="BF855" t="str">
            <v>A REMPLIR</v>
          </cell>
          <cell r="BG855">
            <v>620</v>
          </cell>
          <cell r="BH855">
            <v>620</v>
          </cell>
          <cell r="BI855">
            <v>0</v>
          </cell>
          <cell r="BN855">
            <v>620</v>
          </cell>
          <cell r="BO855">
            <v>0</v>
          </cell>
          <cell r="BP855" t="str">
            <v>FORFAIT</v>
          </cell>
          <cell r="BQ855">
            <v>67</v>
          </cell>
          <cell r="BR855">
            <v>9.2537313432835813</v>
          </cell>
          <cell r="BU855">
            <v>800</v>
          </cell>
          <cell r="BX855" t="str">
            <v>INT</v>
          </cell>
          <cell r="CP855" t="str">
            <v>NON</v>
          </cell>
          <cell r="DT855" t="str">
            <v/>
          </cell>
          <cell r="DX855">
            <v>0</v>
          </cell>
        </row>
        <row r="856">
          <cell r="C856" t="str">
            <v>H2X392F02789</v>
          </cell>
          <cell r="D856" t="str">
            <v>MATERIEL</v>
          </cell>
          <cell r="E856" t="str">
            <v>ACTIF</v>
          </cell>
          <cell r="F856" t="str">
            <v/>
          </cell>
          <cell r="G856" t="str">
            <v/>
          </cell>
          <cell r="H856" t="str">
            <v>LITT</v>
          </cell>
          <cell r="I856" t="str">
            <v>TROYES</v>
          </cell>
          <cell r="J856" t="str">
            <v>EST</v>
          </cell>
          <cell r="K856" t="str">
            <v>L82</v>
          </cell>
          <cell r="L856" t="str">
            <v/>
          </cell>
          <cell r="M856" t="str">
            <v/>
          </cell>
          <cell r="O856" t="str">
            <v/>
          </cell>
          <cell r="P856" t="str">
            <v>CHA</v>
          </cell>
          <cell r="Q856" t="str">
            <v>FRONTAL TRIPLEX</v>
          </cell>
          <cell r="R856" t="str">
            <v>FENWICK</v>
          </cell>
          <cell r="S856" t="str">
            <v>H25T</v>
          </cell>
          <cell r="T856" t="str">
            <v>GAZ</v>
          </cell>
          <cell r="V856" t="str">
            <v>POSITIONNEUR</v>
          </cell>
          <cell r="X856">
            <v>2.5</v>
          </cell>
          <cell r="AD856">
            <v>42370</v>
          </cell>
          <cell r="AE856">
            <v>42355</v>
          </cell>
          <cell r="AG856">
            <v>42370</v>
          </cell>
          <cell r="AI856">
            <v>44926</v>
          </cell>
          <cell r="AJ856">
            <v>44896</v>
          </cell>
          <cell r="AK856">
            <v>2022</v>
          </cell>
          <cell r="AL856">
            <v>3</v>
          </cell>
          <cell r="AM856">
            <v>44745</v>
          </cell>
          <cell r="AO856">
            <v>12</v>
          </cell>
          <cell r="AQ856" t="str">
            <v>LLD</v>
          </cell>
          <cell r="AR856" t="str">
            <v>FENWICK LEASE</v>
          </cell>
          <cell r="AS856" t="str">
            <v>FENWICK LEASE</v>
          </cell>
          <cell r="AT856" t="str">
            <v>2015LI25</v>
          </cell>
          <cell r="AU856" t="str">
            <v>001333836-00</v>
          </cell>
          <cell r="AV856" t="str">
            <v>OUI</v>
          </cell>
          <cell r="AW856" t="str">
            <v>1ER JANVIER</v>
          </cell>
          <cell r="AX856">
            <v>59194</v>
          </cell>
          <cell r="AY856" t="str">
            <v>CTR</v>
          </cell>
          <cell r="AZ856" t="str">
            <v/>
          </cell>
          <cell r="BA856">
            <v>84</v>
          </cell>
          <cell r="BB856" t="str">
            <v>NON</v>
          </cell>
          <cell r="BC856" t="str">
            <v>OUI</v>
          </cell>
          <cell r="BD856" t="str">
            <v>PREVENTIF ET CURATIF</v>
          </cell>
          <cell r="BE856" t="str">
            <v>NON</v>
          </cell>
          <cell r="BF856" t="str">
            <v>OUI</v>
          </cell>
          <cell r="BG856">
            <v>531.17999999999995</v>
          </cell>
          <cell r="BH856">
            <v>337.08</v>
          </cell>
          <cell r="BI856">
            <v>194.1</v>
          </cell>
          <cell r="BN856">
            <v>531.17999999999995</v>
          </cell>
          <cell r="BO856">
            <v>5.07</v>
          </cell>
          <cell r="BP856" t="str">
            <v>FORFAIT</v>
          </cell>
          <cell r="BQ856">
            <v>83</v>
          </cell>
          <cell r="BR856">
            <v>6.3997590361445775</v>
          </cell>
          <cell r="BU856">
            <v>1000</v>
          </cell>
          <cell r="BV856">
            <v>7000</v>
          </cell>
          <cell r="BW856">
            <v>4930</v>
          </cell>
          <cell r="BX856" t="str">
            <v>INT</v>
          </cell>
          <cell r="CP856" t="str">
            <v>RC</v>
          </cell>
          <cell r="DS856">
            <v>44200</v>
          </cell>
          <cell r="DT856">
            <v>44381</v>
          </cell>
          <cell r="DV856">
            <v>82.166666666666671</v>
          </cell>
          <cell r="DW856">
            <v>986</v>
          </cell>
          <cell r="DX856">
            <v>6902</v>
          </cell>
        </row>
        <row r="857">
          <cell r="C857">
            <v>517070204683</v>
          </cell>
          <cell r="D857" t="str">
            <v>MATERIEL</v>
          </cell>
          <cell r="E857" t="str">
            <v>ACTIF</v>
          </cell>
          <cell r="F857" t="str">
            <v/>
          </cell>
          <cell r="G857" t="str">
            <v/>
          </cell>
          <cell r="H857" t="str">
            <v>LITT</v>
          </cell>
          <cell r="I857" t="str">
            <v>TROYES</v>
          </cell>
          <cell r="J857" t="str">
            <v>EST</v>
          </cell>
          <cell r="K857" t="str">
            <v>L82</v>
          </cell>
          <cell r="L857" t="str">
            <v/>
          </cell>
          <cell r="M857" t="str">
            <v/>
          </cell>
          <cell r="O857" t="str">
            <v/>
          </cell>
          <cell r="P857" t="str">
            <v>CHA</v>
          </cell>
          <cell r="R857" t="str">
            <v>STILL</v>
          </cell>
          <cell r="S857" t="str">
            <v>R70-30T</v>
          </cell>
          <cell r="T857" t="str">
            <v>GAZ</v>
          </cell>
          <cell r="V857" t="str">
            <v/>
          </cell>
          <cell r="W857" t="str">
            <v/>
          </cell>
          <cell r="X857">
            <v>3</v>
          </cell>
          <cell r="AD857">
            <v>41699</v>
          </cell>
          <cell r="AE857">
            <v>41699</v>
          </cell>
          <cell r="AG857">
            <v>41699</v>
          </cell>
          <cell r="AI857">
            <v>73050</v>
          </cell>
          <cell r="AJ857">
            <v>73020</v>
          </cell>
          <cell r="AK857">
            <v>2099</v>
          </cell>
          <cell r="AL857">
            <v>0</v>
          </cell>
          <cell r="AM857" t="str">
            <v/>
          </cell>
          <cell r="AO857">
            <v>0</v>
          </cell>
          <cell r="AQ857" t="str">
            <v>PROPRIETE</v>
          </cell>
          <cell r="AR857" t="str">
            <v>PROPRIETE</v>
          </cell>
          <cell r="AS857" t="str">
            <v>PROPRIETE</v>
          </cell>
          <cell r="AT857" t="str">
            <v/>
          </cell>
          <cell r="AU857" t="str">
            <v>PROPRIETE</v>
          </cell>
          <cell r="AV857" t="str">
            <v>NON</v>
          </cell>
          <cell r="AW857" t="str">
            <v>NON</v>
          </cell>
          <cell r="AY857" t="str">
            <v>CTR</v>
          </cell>
          <cell r="AZ857" t="str">
            <v/>
          </cell>
          <cell r="BA857">
            <v>0</v>
          </cell>
          <cell r="BB857" t="str">
            <v>NON</v>
          </cell>
          <cell r="BC857" t="str">
            <v>NON</v>
          </cell>
          <cell r="BD857" t="str">
            <v>NON</v>
          </cell>
          <cell r="BE857" t="str">
            <v>NON</v>
          </cell>
          <cell r="BF857" t="str">
            <v>NON</v>
          </cell>
          <cell r="BG857" t="str">
            <v/>
          </cell>
          <cell r="BH857" t="str">
            <v/>
          </cell>
          <cell r="BI857" t="str">
            <v/>
          </cell>
          <cell r="BN857" t="str">
            <v/>
          </cell>
          <cell r="BO857">
            <v>0</v>
          </cell>
          <cell r="BP857" t="str">
            <v>REEL</v>
          </cell>
          <cell r="BQ857">
            <v>0</v>
          </cell>
          <cell r="BR857">
            <v>0</v>
          </cell>
          <cell r="BU857">
            <v>0</v>
          </cell>
          <cell r="BW857">
            <v>1</v>
          </cell>
          <cell r="BX857" t="str">
            <v>INT</v>
          </cell>
          <cell r="CP857" t="str">
            <v>RC</v>
          </cell>
          <cell r="DT857" t="str">
            <v/>
          </cell>
          <cell r="DX857">
            <v>0</v>
          </cell>
        </row>
        <row r="858">
          <cell r="C858" t="str">
            <v>H2X387D02333</v>
          </cell>
          <cell r="D858" t="str">
            <v>MATERIEL</v>
          </cell>
          <cell r="E858" t="str">
            <v>INACTIF</v>
          </cell>
          <cell r="H858" t="str">
            <v>LITT</v>
          </cell>
          <cell r="I858" t="str">
            <v>VANNES</v>
          </cell>
          <cell r="J858" t="str">
            <v>OUEST</v>
          </cell>
          <cell r="K858" t="str">
            <v>L50</v>
          </cell>
          <cell r="L858" t="str">
            <v>RENOUVELLEMENT</v>
          </cell>
          <cell r="M858">
            <v>2020</v>
          </cell>
          <cell r="N858" t="str">
            <v>RENOUVELLEMENT</v>
          </cell>
          <cell r="O858" t="str">
            <v>08.DOSSIER CLOT</v>
          </cell>
          <cell r="P858" t="str">
            <v>CHA</v>
          </cell>
          <cell r="R858" t="str">
            <v>FENWICK</v>
          </cell>
          <cell r="S858" t="str">
            <v>E25L</v>
          </cell>
          <cell r="T858" t="str">
            <v>ELECTRIQUE</v>
          </cell>
          <cell r="V858" t="str">
            <v/>
          </cell>
          <cell r="W858" t="str">
            <v/>
          </cell>
          <cell r="X858">
            <v>2.5</v>
          </cell>
          <cell r="AD858">
            <v>41579</v>
          </cell>
          <cell r="AE858">
            <v>41575</v>
          </cell>
          <cell r="AG858">
            <v>41579</v>
          </cell>
          <cell r="AI858">
            <v>44135</v>
          </cell>
          <cell r="AJ858">
            <v>44105</v>
          </cell>
          <cell r="AK858">
            <v>2020</v>
          </cell>
          <cell r="AL858">
            <v>3</v>
          </cell>
          <cell r="AM858">
            <v>43953</v>
          </cell>
          <cell r="AN858">
            <v>43677</v>
          </cell>
          <cell r="AO858">
            <v>12</v>
          </cell>
          <cell r="AP858">
            <v>44135</v>
          </cell>
          <cell r="AQ858" t="str">
            <v>LLD</v>
          </cell>
          <cell r="AR858" t="str">
            <v>FENWICK LEASE</v>
          </cell>
          <cell r="AS858" t="str">
            <v>FENWICK LEASE</v>
          </cell>
          <cell r="AT858" t="str">
            <v/>
          </cell>
          <cell r="AU858" t="str">
            <v>001136196-00</v>
          </cell>
          <cell r="AV858" t="str">
            <v>OUI</v>
          </cell>
          <cell r="AW858" t="str">
            <v>1ER JANVIER</v>
          </cell>
          <cell r="AX858">
            <v>62270</v>
          </cell>
          <cell r="AY858" t="str">
            <v>CTR</v>
          </cell>
          <cell r="AZ858" t="str">
            <v/>
          </cell>
          <cell r="BA858">
            <v>84</v>
          </cell>
          <cell r="BB858" t="str">
            <v>NON</v>
          </cell>
          <cell r="BC858" t="str">
            <v>OUI</v>
          </cell>
          <cell r="BD858" t="str">
            <v>PREVENTIF ET CURATIF</v>
          </cell>
          <cell r="BE858" t="str">
            <v>NON</v>
          </cell>
          <cell r="BF858" t="str">
            <v>OUI</v>
          </cell>
          <cell r="BG858">
            <v>503.21</v>
          </cell>
          <cell r="BH858">
            <v>419</v>
          </cell>
          <cell r="BI858">
            <v>84.21</v>
          </cell>
          <cell r="BN858">
            <v>501</v>
          </cell>
          <cell r="BO858">
            <v>2.97</v>
          </cell>
          <cell r="BP858" t="str">
            <v>FORFAIT</v>
          </cell>
          <cell r="BQ858">
            <v>42</v>
          </cell>
          <cell r="BR858">
            <v>11.981190476190475</v>
          </cell>
          <cell r="BU858">
            <v>500</v>
          </cell>
          <cell r="BW858">
            <v>4865</v>
          </cell>
          <cell r="BX858" t="str">
            <v>INT</v>
          </cell>
          <cell r="CP858" t="str">
            <v>NON</v>
          </cell>
          <cell r="DS858">
            <v>44214</v>
          </cell>
          <cell r="DT858">
            <v>44395</v>
          </cell>
          <cell r="DV858">
            <v>56.569767441860463</v>
          </cell>
          <cell r="DW858">
            <v>678.83720930232562</v>
          </cell>
          <cell r="DX858">
            <v>4751.8604651162796</v>
          </cell>
        </row>
        <row r="859">
          <cell r="C859" t="str">
            <v>RENOUV H2X387D02333</v>
          </cell>
          <cell r="D859" t="str">
            <v>COMMANDE</v>
          </cell>
          <cell r="E859" t="str">
            <v>INACTIF</v>
          </cell>
          <cell r="H859" t="str">
            <v>LITT</v>
          </cell>
          <cell r="I859" t="str">
            <v>VANNES</v>
          </cell>
          <cell r="J859" t="str">
            <v>OUEST</v>
          </cell>
          <cell r="K859" t="str">
            <v>L50</v>
          </cell>
          <cell r="L859" t="str">
            <v/>
          </cell>
          <cell r="M859" t="str">
            <v/>
          </cell>
          <cell r="O859" t="str">
            <v/>
          </cell>
          <cell r="P859" t="str">
            <v>CHA</v>
          </cell>
          <cell r="Q859" t="str">
            <v>FRONTAL TRIPLEX</v>
          </cell>
          <cell r="R859" t="str">
            <v>FENWICK</v>
          </cell>
          <cell r="S859" t="str">
            <v>E25L</v>
          </cell>
          <cell r="T859" t="str">
            <v>ELECTRIQUE</v>
          </cell>
          <cell r="V859" t="str">
            <v>POSITIONNEUR</v>
          </cell>
          <cell r="W859" t="str">
            <v>(CHA) DOSSERET</v>
          </cell>
          <cell r="X859">
            <v>2.5</v>
          </cell>
          <cell r="AB859" t="str">
            <v>4 910 mm</v>
          </cell>
          <cell r="AC859">
            <v>43845</v>
          </cell>
          <cell r="AD859">
            <v>43928</v>
          </cell>
          <cell r="AE859">
            <v>44131</v>
          </cell>
          <cell r="AG859">
            <v>43928</v>
          </cell>
          <cell r="AI859">
            <v>44130</v>
          </cell>
          <cell r="AJ859">
            <v>44105</v>
          </cell>
          <cell r="AK859">
            <v>2020</v>
          </cell>
          <cell r="AL859" t="str">
            <v/>
          </cell>
          <cell r="AO859" t="str">
            <v/>
          </cell>
          <cell r="AQ859" t="str">
            <v>LLD</v>
          </cell>
          <cell r="AR859" t="str">
            <v>FENWICK LEASE</v>
          </cell>
          <cell r="AS859" t="str">
            <v>FENWICK LEASE</v>
          </cell>
          <cell r="AT859" t="str">
            <v>2020LICH20</v>
          </cell>
          <cell r="AU859" t="str">
            <v>001702183-00</v>
          </cell>
          <cell r="AV859" t="str">
            <v>OUI</v>
          </cell>
          <cell r="AW859" t="str">
            <v>1ER JANVIER</v>
          </cell>
          <cell r="AX859" t="str">
            <v/>
          </cell>
          <cell r="AY859" t="str">
            <v>CTR</v>
          </cell>
          <cell r="AZ859" t="str">
            <v/>
          </cell>
          <cell r="BA859">
            <v>84</v>
          </cell>
          <cell r="BB859" t="str">
            <v>NON</v>
          </cell>
          <cell r="BC859" t="str">
            <v>OUI</v>
          </cell>
          <cell r="BD859" t="str">
            <v>PREVENTIF ET CURATIF</v>
          </cell>
          <cell r="BE859" t="str">
            <v>NON</v>
          </cell>
          <cell r="BF859" t="str">
            <v>OUI</v>
          </cell>
          <cell r="BG859">
            <v>584.84</v>
          </cell>
          <cell r="BH859">
            <v>468.22</v>
          </cell>
          <cell r="BI859">
            <v>116.62</v>
          </cell>
          <cell r="BN859" t="str">
            <v/>
          </cell>
          <cell r="BO859">
            <v>0</v>
          </cell>
          <cell r="BP859" t="str">
            <v>FORFAIT</v>
          </cell>
          <cell r="BQ859">
            <v>67</v>
          </cell>
          <cell r="BR859">
            <v>8.7289552238805967</v>
          </cell>
          <cell r="BU859">
            <v>800</v>
          </cell>
          <cell r="BX859" t="str">
            <v>INT</v>
          </cell>
          <cell r="CP859" t="str">
            <v>NON</v>
          </cell>
          <cell r="DT859" t="str">
            <v/>
          </cell>
          <cell r="DX859">
            <v>0</v>
          </cell>
        </row>
        <row r="860">
          <cell r="C860" t="str">
            <v>RENOUV H2X387D02333</v>
          </cell>
          <cell r="D860" t="str">
            <v>ENGAGEMENT</v>
          </cell>
          <cell r="E860" t="str">
            <v>INACTIF</v>
          </cell>
          <cell r="G860" t="str">
            <v xml:space="preserve"> </v>
          </cell>
          <cell r="H860" t="str">
            <v>LITT</v>
          </cell>
          <cell r="I860" t="str">
            <v>VANNES</v>
          </cell>
          <cell r="J860" t="str">
            <v>OUEST</v>
          </cell>
          <cell r="K860" t="str">
            <v>L50</v>
          </cell>
          <cell r="P860" t="str">
            <v>CHA</v>
          </cell>
          <cell r="Q860" t="str">
            <v>FRONTAL TRIPLEX</v>
          </cell>
          <cell r="R860" t="str">
            <v>FENWICK</v>
          </cell>
          <cell r="S860" t="str">
            <v>E25L</v>
          </cell>
          <cell r="T860" t="str">
            <v>ELECTRIQUE</v>
          </cell>
          <cell r="V860" t="str">
            <v>POSITIONNEUR</v>
          </cell>
          <cell r="W860" t="str">
            <v>(CHA) DOSSERET</v>
          </cell>
          <cell r="X860">
            <v>2.5</v>
          </cell>
          <cell r="AC860">
            <v>43843</v>
          </cell>
          <cell r="AD860">
            <v>43928</v>
          </cell>
          <cell r="AE860">
            <v>44131</v>
          </cell>
          <cell r="AI860">
            <v>44130</v>
          </cell>
          <cell r="AJ860">
            <v>44105</v>
          </cell>
          <cell r="AK860">
            <v>2020</v>
          </cell>
          <cell r="AQ860" t="str">
            <v>LLD</v>
          </cell>
          <cell r="AR860" t="str">
            <v>FENWICK LEASE</v>
          </cell>
          <cell r="AS860" t="str">
            <v>FENWICK LEASE</v>
          </cell>
          <cell r="AT860" t="str">
            <v>2020LICH20</v>
          </cell>
          <cell r="AU860" t="str">
            <v/>
          </cell>
          <cell r="AV860" t="str">
            <v/>
          </cell>
          <cell r="AW860" t="str">
            <v/>
          </cell>
          <cell r="AX860" t="str">
            <v/>
          </cell>
          <cell r="AY860" t="str">
            <v>CTR</v>
          </cell>
          <cell r="BA860">
            <v>84</v>
          </cell>
          <cell r="BB860" t="str">
            <v>NON</v>
          </cell>
          <cell r="BC860" t="str">
            <v>OUI</v>
          </cell>
          <cell r="BD860" t="str">
            <v>PREVENTIF ET CURATIF</v>
          </cell>
          <cell r="BE860" t="str">
            <v>NON</v>
          </cell>
          <cell r="BF860" t="str">
            <v>OUI</v>
          </cell>
          <cell r="BG860">
            <v>584.84</v>
          </cell>
          <cell r="BH860">
            <v>468.22</v>
          </cell>
          <cell r="BI860">
            <v>116.62</v>
          </cell>
          <cell r="BN860">
            <v>503.21</v>
          </cell>
          <cell r="BO860">
            <v>0</v>
          </cell>
          <cell r="BP860" t="str">
            <v>FORFAIT</v>
          </cell>
          <cell r="BQ860">
            <v>67</v>
          </cell>
          <cell r="BR860">
            <v>8.7289552238805967</v>
          </cell>
          <cell r="BU860">
            <v>800</v>
          </cell>
          <cell r="BX860" t="str">
            <v>INT</v>
          </cell>
          <cell r="CP860" t="str">
            <v>NON</v>
          </cell>
          <cell r="DT860" t="str">
            <v/>
          </cell>
          <cell r="DX860">
            <v>0</v>
          </cell>
        </row>
        <row r="861">
          <cell r="C861" t="str">
            <v>H2X387X03339</v>
          </cell>
          <cell r="D861" t="str">
            <v>MATERIEL</v>
          </cell>
          <cell r="E861" t="str">
            <v>ACTIF</v>
          </cell>
          <cell r="G861" t="str">
            <v>CONTRAT LOUEUR</v>
          </cell>
          <cell r="H861" t="str">
            <v>LITT</v>
          </cell>
          <cell r="I861" t="str">
            <v>VANNES</v>
          </cell>
          <cell r="J861" t="str">
            <v>OUEST</v>
          </cell>
          <cell r="K861" t="str">
            <v>L50</v>
          </cell>
          <cell r="L861" t="str">
            <v/>
          </cell>
          <cell r="M861" t="str">
            <v/>
          </cell>
          <cell r="O861" t="str">
            <v/>
          </cell>
          <cell r="P861" t="str">
            <v>CHA</v>
          </cell>
          <cell r="Q861" t="str">
            <v>FRONTAL TRIPLEX</v>
          </cell>
          <cell r="R861" t="str">
            <v>FENWICK</v>
          </cell>
          <cell r="S861" t="str">
            <v>E25L</v>
          </cell>
          <cell r="T861" t="str">
            <v>ELECTRIQUE</v>
          </cell>
          <cell r="V861" t="str">
            <v>POSITIONNEUR</v>
          </cell>
          <cell r="W861" t="str">
            <v>(CHA) DOSSERET</v>
          </cell>
          <cell r="X861">
            <v>2.5</v>
          </cell>
          <cell r="AB861" t="str">
            <v>4910 mm</v>
          </cell>
          <cell r="AC861">
            <v>43843</v>
          </cell>
          <cell r="AD861">
            <v>43928</v>
          </cell>
          <cell r="AE861">
            <v>44131</v>
          </cell>
          <cell r="AF861">
            <v>44131</v>
          </cell>
          <cell r="AG861">
            <v>44136</v>
          </cell>
          <cell r="AI861">
            <v>46691</v>
          </cell>
          <cell r="AJ861">
            <v>46661</v>
          </cell>
          <cell r="AK861">
            <v>2027</v>
          </cell>
          <cell r="AL861">
            <v>3</v>
          </cell>
          <cell r="AM861">
            <v>46509</v>
          </cell>
          <cell r="AO861">
            <v>12</v>
          </cell>
          <cell r="AQ861" t="str">
            <v>LLD</v>
          </cell>
          <cell r="AR861" t="str">
            <v>FENWICK LEASE</v>
          </cell>
          <cell r="AS861" t="str">
            <v>FENWICK LEASE</v>
          </cell>
          <cell r="AT861" t="str">
            <v>2020LICH20</v>
          </cell>
          <cell r="AU861" t="str">
            <v>001702183-00</v>
          </cell>
          <cell r="AV861" t="str">
            <v>OUI</v>
          </cell>
          <cell r="AW861" t="str">
            <v>1ER JANVIER</v>
          </cell>
          <cell r="AX861">
            <v>72306</v>
          </cell>
          <cell r="AY861" t="str">
            <v>CTR</v>
          </cell>
          <cell r="AZ861" t="str">
            <v/>
          </cell>
          <cell r="BA861">
            <v>84</v>
          </cell>
          <cell r="BB861" t="str">
            <v>NON</v>
          </cell>
          <cell r="BC861" t="str">
            <v>OUI</v>
          </cell>
          <cell r="BD861" t="str">
            <v>PREVENTIF ET CURATIF</v>
          </cell>
          <cell r="BE861" t="str">
            <v>NON</v>
          </cell>
          <cell r="BF861" t="str">
            <v>OUI</v>
          </cell>
          <cell r="BG861">
            <v>584.84</v>
          </cell>
          <cell r="BH861">
            <v>468.22</v>
          </cell>
          <cell r="BI861">
            <v>116.62</v>
          </cell>
          <cell r="BN861" t="str">
            <v/>
          </cell>
          <cell r="BO861">
            <v>0</v>
          </cell>
          <cell r="BP861" t="str">
            <v>FORFAIT</v>
          </cell>
          <cell r="BQ861">
            <v>67</v>
          </cell>
          <cell r="BR861">
            <v>8.7289552238805967</v>
          </cell>
          <cell r="BU861">
            <v>800</v>
          </cell>
          <cell r="BV861">
            <v>5600</v>
          </cell>
          <cell r="BW861">
            <v>123</v>
          </cell>
          <cell r="BX861" t="str">
            <v>INT</v>
          </cell>
          <cell r="CP861" t="str">
            <v>RC</v>
          </cell>
          <cell r="DS861">
            <v>44214</v>
          </cell>
          <cell r="DT861">
            <v>44395</v>
          </cell>
          <cell r="DV861">
            <v>61.5</v>
          </cell>
          <cell r="DW861">
            <v>738</v>
          </cell>
          <cell r="DX861">
            <v>5166</v>
          </cell>
        </row>
        <row r="862">
          <cell r="C862" t="str">
            <v>H2X387J02749</v>
          </cell>
          <cell r="D862" t="str">
            <v>MATERIEL</v>
          </cell>
          <cell r="E862" t="str">
            <v>ACTIF</v>
          </cell>
          <cell r="F862" t="str">
            <v/>
          </cell>
          <cell r="G862" t="str">
            <v/>
          </cell>
          <cell r="H862" t="str">
            <v>LITT</v>
          </cell>
          <cell r="I862" t="str">
            <v>VANNES</v>
          </cell>
          <cell r="J862" t="str">
            <v>OUEST</v>
          </cell>
          <cell r="K862" t="str">
            <v>L50</v>
          </cell>
          <cell r="L862" t="str">
            <v/>
          </cell>
          <cell r="M862" t="str">
            <v/>
          </cell>
          <cell r="O862" t="str">
            <v/>
          </cell>
          <cell r="P862" t="str">
            <v>CHA</v>
          </cell>
          <cell r="Q862" t="str">
            <v>FRONTAL TRIPLEX</v>
          </cell>
          <cell r="R862" t="str">
            <v>FENWICK</v>
          </cell>
          <cell r="S862" t="str">
            <v>E25L</v>
          </cell>
          <cell r="T862" t="str">
            <v>ELECTRIQUE</v>
          </cell>
          <cell r="V862" t="str">
            <v>POSITIONNEUR</v>
          </cell>
          <cell r="X862">
            <v>2.5</v>
          </cell>
          <cell r="AD862">
            <v>43282</v>
          </cell>
          <cell r="AE862">
            <v>43263</v>
          </cell>
          <cell r="AG862">
            <v>43282</v>
          </cell>
          <cell r="AI862">
            <v>45838</v>
          </cell>
          <cell r="AJ862">
            <v>45809</v>
          </cell>
          <cell r="AK862">
            <v>2025</v>
          </cell>
          <cell r="AL862">
            <v>3</v>
          </cell>
          <cell r="AM862">
            <v>45656</v>
          </cell>
          <cell r="AO862">
            <v>12</v>
          </cell>
          <cell r="AQ862" t="str">
            <v>LLD</v>
          </cell>
          <cell r="AR862" t="str">
            <v>FENWICK LEASE</v>
          </cell>
          <cell r="AS862" t="str">
            <v>FENWICK LEASE</v>
          </cell>
          <cell r="AT862" t="str">
            <v>2018LICH57</v>
          </cell>
          <cell r="AU862" t="str">
            <v>001529668-00</v>
          </cell>
          <cell r="AV862" t="str">
            <v>OUI</v>
          </cell>
          <cell r="AW862" t="str">
            <v>SIG</v>
          </cell>
          <cell r="AX862">
            <v>69674</v>
          </cell>
          <cell r="AY862" t="str">
            <v>CTR</v>
          </cell>
          <cell r="AZ862" t="str">
            <v/>
          </cell>
          <cell r="BA862">
            <v>84</v>
          </cell>
          <cell r="BB862" t="str">
            <v>NON</v>
          </cell>
          <cell r="BC862" t="str">
            <v>OUI</v>
          </cell>
          <cell r="BD862" t="str">
            <v>PREVENTIF ET CURATIF</v>
          </cell>
          <cell r="BE862" t="str">
            <v>NON</v>
          </cell>
          <cell r="BF862" t="str">
            <v>OUI</v>
          </cell>
          <cell r="BG862">
            <v>559.16999999999996</v>
          </cell>
          <cell r="BH862">
            <v>445.3</v>
          </cell>
          <cell r="BI862">
            <v>113.87</v>
          </cell>
          <cell r="BN862">
            <v>559.16999999999996</v>
          </cell>
          <cell r="BO862">
            <v>2.95</v>
          </cell>
          <cell r="BP862" t="str">
            <v>FORFAIT</v>
          </cell>
          <cell r="BQ862">
            <v>67</v>
          </cell>
          <cell r="BR862">
            <v>8.3458208955223867</v>
          </cell>
          <cell r="BU862">
            <v>800</v>
          </cell>
          <cell r="BV862">
            <v>5600</v>
          </cell>
          <cell r="BW862">
            <v>2084</v>
          </cell>
          <cell r="BX862" t="str">
            <v>INT</v>
          </cell>
          <cell r="CP862" t="str">
            <v>RC</v>
          </cell>
          <cell r="DS862">
            <v>44214</v>
          </cell>
          <cell r="DT862">
            <v>44395</v>
          </cell>
          <cell r="DV862">
            <v>69.466666666666669</v>
          </cell>
          <cell r="DW862">
            <v>833.6</v>
          </cell>
          <cell r="DX862">
            <v>5835.2</v>
          </cell>
        </row>
        <row r="863">
          <cell r="C863" t="str">
            <v>H2X387J02749</v>
          </cell>
          <cell r="D863" t="str">
            <v>COMMANDE</v>
          </cell>
          <cell r="E863" t="str">
            <v>INACTIF</v>
          </cell>
          <cell r="F863" t="str">
            <v/>
          </cell>
          <cell r="G863" t="str">
            <v/>
          </cell>
          <cell r="H863" t="str">
            <v>LITT</v>
          </cell>
          <cell r="I863" t="str">
            <v>VANNES</v>
          </cell>
          <cell r="J863" t="str">
            <v>OUEST</v>
          </cell>
          <cell r="K863" t="str">
            <v>L50</v>
          </cell>
          <cell r="L863" t="str">
            <v/>
          </cell>
          <cell r="M863" t="str">
            <v/>
          </cell>
          <cell r="O863" t="str">
            <v/>
          </cell>
          <cell r="P863" t="str">
            <v>CHA</v>
          </cell>
          <cell r="Q863" t="str">
            <v>FRONTAL TRIPLEX</v>
          </cell>
          <cell r="R863" t="str">
            <v>FENWICK</v>
          </cell>
          <cell r="S863" t="str">
            <v>E25L</v>
          </cell>
          <cell r="T863" t="str">
            <v>ELECTRIQUE</v>
          </cell>
          <cell r="V863" t="str">
            <v>POSITIONNEUR</v>
          </cell>
          <cell r="X863">
            <v>2.5</v>
          </cell>
          <cell r="AD863">
            <v>43161</v>
          </cell>
          <cell r="AE863">
            <v>43259</v>
          </cell>
          <cell r="AG863">
            <v>43161</v>
          </cell>
          <cell r="AI863">
            <v>45838</v>
          </cell>
          <cell r="AJ863">
            <v>45809</v>
          </cell>
          <cell r="AK863">
            <v>2025</v>
          </cell>
          <cell r="AL863">
            <v>3</v>
          </cell>
          <cell r="AM863">
            <v>45656</v>
          </cell>
          <cell r="AO863">
            <v>12</v>
          </cell>
          <cell r="AQ863" t="str">
            <v>LLD</v>
          </cell>
          <cell r="AR863" t="str">
            <v>FENWICK LEASE</v>
          </cell>
          <cell r="AS863" t="str">
            <v>FENWICK LEASE</v>
          </cell>
          <cell r="AT863" t="str">
            <v>2018LICH57</v>
          </cell>
          <cell r="AU863" t="str">
            <v>001529668-00</v>
          </cell>
          <cell r="AV863" t="str">
            <v>OUI</v>
          </cell>
          <cell r="AW863" t="str">
            <v>SIG</v>
          </cell>
          <cell r="AX863">
            <v>69674</v>
          </cell>
          <cell r="AY863" t="str">
            <v>CTR</v>
          </cell>
          <cell r="AZ863" t="str">
            <v/>
          </cell>
          <cell r="BA863">
            <v>84</v>
          </cell>
          <cell r="BB863" t="str">
            <v>NON</v>
          </cell>
          <cell r="BC863" t="str">
            <v>OUI</v>
          </cell>
          <cell r="BD863" t="str">
            <v>PREVENTIF ET CURATIF</v>
          </cell>
          <cell r="BE863" t="str">
            <v>NON</v>
          </cell>
          <cell r="BF863" t="str">
            <v>OUI</v>
          </cell>
          <cell r="BG863">
            <v>559.16999999999996</v>
          </cell>
          <cell r="BH863">
            <v>445.3</v>
          </cell>
          <cell r="BI863">
            <v>113.87</v>
          </cell>
          <cell r="BN863">
            <v>559.16999999999996</v>
          </cell>
          <cell r="BO863">
            <v>2.95</v>
          </cell>
          <cell r="BP863" t="str">
            <v>FORFAIT</v>
          </cell>
          <cell r="BQ863">
            <v>67</v>
          </cell>
          <cell r="BR863">
            <v>8.3458208955223867</v>
          </cell>
          <cell r="BU863">
            <v>800</v>
          </cell>
          <cell r="BW863">
            <v>2084</v>
          </cell>
          <cell r="BX863" t="str">
            <v>INT</v>
          </cell>
          <cell r="CP863" t="str">
            <v>NON</v>
          </cell>
          <cell r="DS863">
            <v>44214</v>
          </cell>
          <cell r="DT863">
            <v>44395</v>
          </cell>
          <cell r="DV863">
            <v>69.466666666666669</v>
          </cell>
          <cell r="DW863">
            <v>833.6</v>
          </cell>
          <cell r="DX863">
            <v>5835.2</v>
          </cell>
        </row>
        <row r="864">
          <cell r="C864" t="str">
            <v>NON DEFINIE</v>
          </cell>
          <cell r="D864" t="str">
            <v>DEMANDE</v>
          </cell>
          <cell r="E864" t="str">
            <v>INACTIF</v>
          </cell>
          <cell r="F864" t="str">
            <v/>
          </cell>
          <cell r="G864" t="str">
            <v/>
          </cell>
          <cell r="H864" t="str">
            <v>LITT</v>
          </cell>
          <cell r="I864" t="str">
            <v>VANNES</v>
          </cell>
          <cell r="J864" t="str">
            <v>OUEST</v>
          </cell>
          <cell r="K864" t="str">
            <v>L50</v>
          </cell>
          <cell r="L864" t="str">
            <v>SUPPLEMENTAIRE</v>
          </cell>
          <cell r="M864">
            <v>2018</v>
          </cell>
          <cell r="N864" t="str">
            <v>SUPPLEMENTAIRE</v>
          </cell>
          <cell r="O864" t="str">
            <v>08.DOSSIER CLOT</v>
          </cell>
          <cell r="P864" t="str">
            <v>CHA</v>
          </cell>
          <cell r="R864" t="str">
            <v>FENWICK</v>
          </cell>
          <cell r="S864" t="str">
            <v>E25L</v>
          </cell>
          <cell r="T864" t="str">
            <v>ELECTRIQUE</v>
          </cell>
          <cell r="V864" t="str">
            <v/>
          </cell>
          <cell r="W864" t="str">
            <v/>
          </cell>
          <cell r="X864">
            <v>2.5</v>
          </cell>
          <cell r="AD864">
            <v>43138</v>
          </cell>
          <cell r="AG864">
            <v>43138</v>
          </cell>
          <cell r="AI864">
            <v>45838</v>
          </cell>
          <cell r="AJ864">
            <v>45809</v>
          </cell>
          <cell r="AK864">
            <v>2025</v>
          </cell>
          <cell r="AL864">
            <v>3</v>
          </cell>
          <cell r="AM864">
            <v>45656</v>
          </cell>
          <cell r="AO864">
            <v>12</v>
          </cell>
          <cell r="AQ864" t="str">
            <v>LLD</v>
          </cell>
          <cell r="AR864" t="str">
            <v>FENWICK LEASE</v>
          </cell>
          <cell r="AS864" t="str">
            <v>FENWICK LEASE</v>
          </cell>
          <cell r="AT864" t="str">
            <v>2018LICH57</v>
          </cell>
          <cell r="AU864" t="str">
            <v/>
          </cell>
          <cell r="AV864" t="str">
            <v>NON</v>
          </cell>
          <cell r="AW864" t="str">
            <v>NON</v>
          </cell>
          <cell r="AX864" t="str">
            <v/>
          </cell>
          <cell r="AY864" t="str">
            <v>CTR</v>
          </cell>
          <cell r="AZ864" t="str">
            <v/>
          </cell>
          <cell r="BA864">
            <v>84</v>
          </cell>
          <cell r="BB864" t="str">
            <v>NON</v>
          </cell>
          <cell r="BC864" t="str">
            <v>OUI</v>
          </cell>
          <cell r="BD864" t="str">
            <v>PREVENTIF ET CURATIF</v>
          </cell>
          <cell r="BE864" t="str">
            <v>NON</v>
          </cell>
          <cell r="BF864" t="str">
            <v>OUI</v>
          </cell>
          <cell r="BG864">
            <v>559.16999999999996</v>
          </cell>
          <cell r="BH864">
            <v>445.3</v>
          </cell>
          <cell r="BI864">
            <v>113.87</v>
          </cell>
          <cell r="BN864">
            <v>559.16999999999996</v>
          </cell>
          <cell r="BO864">
            <v>0</v>
          </cell>
          <cell r="BP864" t="str">
            <v>FORFAIT</v>
          </cell>
          <cell r="BQ864">
            <v>67</v>
          </cell>
          <cell r="BR864">
            <v>8.3458208955223867</v>
          </cell>
          <cell r="BU864">
            <v>800</v>
          </cell>
          <cell r="BX864" t="str">
            <v>INT</v>
          </cell>
          <cell r="CP864" t="str">
            <v>NON</v>
          </cell>
          <cell r="DT864" t="str">
            <v/>
          </cell>
          <cell r="DX864">
            <v>0</v>
          </cell>
        </row>
        <row r="865">
          <cell r="C865">
            <v>54204</v>
          </cell>
          <cell r="D865" t="str">
            <v>MATERIEL</v>
          </cell>
          <cell r="E865" t="str">
            <v>ACTIF</v>
          </cell>
          <cell r="H865" t="str">
            <v>LITT</v>
          </cell>
          <cell r="I865" t="str">
            <v>VANNES</v>
          </cell>
          <cell r="J865" t="str">
            <v>OUEST</v>
          </cell>
          <cell r="K865" t="str">
            <v>L50</v>
          </cell>
          <cell r="P865" t="str">
            <v>BAL</v>
          </cell>
          <cell r="Q865" t="str">
            <v>BALEAD130R</v>
          </cell>
          <cell r="R865" t="str">
            <v>LOIRE OCEAN MANUTENTION</v>
          </cell>
          <cell r="S865" t="str">
            <v>LEADERCLEAN</v>
          </cell>
          <cell r="T865" t="str">
            <v>ELECTRIQUE</v>
          </cell>
          <cell r="AD865">
            <v>44153</v>
          </cell>
          <cell r="AE865">
            <v>44246</v>
          </cell>
          <cell r="AF865">
            <v>44250</v>
          </cell>
          <cell r="AG865">
            <v>44256</v>
          </cell>
          <cell r="AI865">
            <v>46081</v>
          </cell>
          <cell r="AJ865">
            <v>46054</v>
          </cell>
          <cell r="AK865">
            <v>2026</v>
          </cell>
          <cell r="AL865">
            <v>3</v>
          </cell>
          <cell r="AM865">
            <v>45899</v>
          </cell>
          <cell r="AQ865" t="str">
            <v>LLD</v>
          </cell>
          <cell r="AR865" t="str">
            <v>LOIRE OCEAN MANUTENTION</v>
          </cell>
          <cell r="AS865" t="str">
            <v>LOIRE OCEAN MANUTENTION</v>
          </cell>
          <cell r="AU865" t="str">
            <v>HS00004226</v>
          </cell>
          <cell r="AV865" t="str">
            <v>NON</v>
          </cell>
          <cell r="AX865">
            <v>8414</v>
          </cell>
          <cell r="AY865" t="str">
            <v>CTR</v>
          </cell>
          <cell r="BA865">
            <v>60</v>
          </cell>
          <cell r="BB865" t="str">
            <v>NON</v>
          </cell>
          <cell r="BC865" t="str">
            <v>NON</v>
          </cell>
          <cell r="BD865" t="str">
            <v>NON</v>
          </cell>
          <cell r="BE865" t="str">
            <v>NON</v>
          </cell>
          <cell r="BF865" t="str">
            <v>NON</v>
          </cell>
          <cell r="BG865">
            <v>162</v>
          </cell>
          <cell r="BH865">
            <v>162</v>
          </cell>
          <cell r="BW865">
            <v>0</v>
          </cell>
          <cell r="CP865" t="str">
            <v>NON</v>
          </cell>
          <cell r="DX865">
            <v>0</v>
          </cell>
        </row>
        <row r="866">
          <cell r="C866" t="str">
            <v>CT17E53183</v>
          </cell>
          <cell r="D866" t="str">
            <v>MATERIEL</v>
          </cell>
          <cell r="E866" t="str">
            <v>INACTIF</v>
          </cell>
          <cell r="F866" t="str">
            <v>En attente Reprise loueur</v>
          </cell>
          <cell r="H866" t="str">
            <v>LITT</v>
          </cell>
          <cell r="I866" t="str">
            <v>VILLENEUVE</v>
          </cell>
          <cell r="J866" t="str">
            <v>ILE DE France</v>
          </cell>
          <cell r="K866" t="str">
            <v>L63</v>
          </cell>
          <cell r="L866" t="str">
            <v>RENOUVELLEMENT</v>
          </cell>
          <cell r="M866">
            <v>2021</v>
          </cell>
          <cell r="N866" t="str">
            <v>RENOUVELLEMENT</v>
          </cell>
          <cell r="O866" t="str">
            <v>07.COMMANDE EN COURS</v>
          </cell>
          <cell r="P866" t="str">
            <v>CHA</v>
          </cell>
          <cell r="Q866" t="str">
            <v>FRONTAL TRIPLEX</v>
          </cell>
          <cell r="R866" t="str">
            <v>CATERPILLAR</v>
          </cell>
          <cell r="S866" t="str">
            <v>GP25N2</v>
          </cell>
          <cell r="T866" t="str">
            <v>GAZ</v>
          </cell>
          <cell r="V866" t="str">
            <v>POSITIONNEUR</v>
          </cell>
          <cell r="X866">
            <v>2.5</v>
          </cell>
          <cell r="AD866">
            <v>41699</v>
          </cell>
          <cell r="AE866">
            <v>41699</v>
          </cell>
          <cell r="AG866">
            <v>41699</v>
          </cell>
          <cell r="AI866">
            <v>44255</v>
          </cell>
          <cell r="AJ866">
            <v>44228</v>
          </cell>
          <cell r="AK866">
            <v>2021</v>
          </cell>
          <cell r="AL866">
            <v>3</v>
          </cell>
          <cell r="AM866">
            <v>44073</v>
          </cell>
          <cell r="AN866">
            <v>44019</v>
          </cell>
          <cell r="AO866">
            <v>6</v>
          </cell>
          <cell r="AP866">
            <v>44255</v>
          </cell>
          <cell r="AQ866" t="str">
            <v>LLD</v>
          </cell>
          <cell r="AR866" t="str">
            <v>APROLIS</v>
          </cell>
          <cell r="AS866" t="str">
            <v>APROLIS</v>
          </cell>
          <cell r="AT866" t="str">
            <v/>
          </cell>
          <cell r="AU866" t="str">
            <v>W0065491</v>
          </cell>
          <cell r="AV866" t="str">
            <v>OUI</v>
          </cell>
          <cell r="AW866" t="str">
            <v>1ER MARS</v>
          </cell>
          <cell r="AX866">
            <v>41396.699999999997</v>
          </cell>
          <cell r="AY866" t="str">
            <v>CTR</v>
          </cell>
          <cell r="AZ866" t="str">
            <v/>
          </cell>
          <cell r="BA866">
            <v>84</v>
          </cell>
          <cell r="BB866" t="str">
            <v>NON</v>
          </cell>
          <cell r="BC866" t="str">
            <v>OUI</v>
          </cell>
          <cell r="BD866" t="str">
            <v>PREVENTIF ET CURATIF</v>
          </cell>
          <cell r="BE866" t="str">
            <v>NON</v>
          </cell>
          <cell r="BF866" t="str">
            <v>OUI</v>
          </cell>
          <cell r="BG866">
            <v>517.79999999999995</v>
          </cell>
          <cell r="BH866">
            <v>517.79999999999995</v>
          </cell>
          <cell r="BI866">
            <v>0</v>
          </cell>
          <cell r="BN866">
            <v>496.5</v>
          </cell>
          <cell r="BO866">
            <v>8.27</v>
          </cell>
          <cell r="BP866" t="str">
            <v>FORFAIT</v>
          </cell>
          <cell r="BQ866">
            <v>67</v>
          </cell>
          <cell r="BR866">
            <v>7.728358208955223</v>
          </cell>
          <cell r="BU866">
            <v>800</v>
          </cell>
          <cell r="BX866" t="str">
            <v>INT</v>
          </cell>
          <cell r="CP866" t="str">
            <v>RC</v>
          </cell>
          <cell r="DF866">
            <v>44469</v>
          </cell>
          <cell r="DG866">
            <v>2021</v>
          </cell>
          <cell r="DH866">
            <v>419.24</v>
          </cell>
          <cell r="DI866">
            <v>181.29</v>
          </cell>
          <cell r="DK866">
            <v>600.53</v>
          </cell>
          <cell r="DT866" t="str">
            <v/>
          </cell>
          <cell r="DX866">
            <v>0</v>
          </cell>
        </row>
        <row r="867">
          <cell r="C867" t="str">
            <v>RENOUV CT17E53183</v>
          </cell>
          <cell r="D867" t="str">
            <v>ENGAGEMENT</v>
          </cell>
          <cell r="E867" t="str">
            <v>INACTIF</v>
          </cell>
          <cell r="H867" t="str">
            <v>LITT</v>
          </cell>
          <cell r="I867" t="str">
            <v>VILLENEUVE</v>
          </cell>
          <cell r="J867" t="str">
            <v>ILE DE France</v>
          </cell>
          <cell r="K867" t="str">
            <v>L63</v>
          </cell>
          <cell r="L867" t="str">
            <v>RENOUVELLEMENT</v>
          </cell>
          <cell r="M867">
            <v>2021</v>
          </cell>
          <cell r="N867" t="str">
            <v>RENOUVELLEMENT</v>
          </cell>
          <cell r="P867" t="str">
            <v>CHA</v>
          </cell>
          <cell r="Q867" t="str">
            <v>FRONTAL TRIPLEX</v>
          </cell>
          <cell r="R867" t="str">
            <v>CATERPILLAR</v>
          </cell>
          <cell r="S867" t="str">
            <v>GP25N2</v>
          </cell>
          <cell r="T867" t="str">
            <v>GAZ</v>
          </cell>
          <cell r="V867" t="str">
            <v>POSITIONNEUR</v>
          </cell>
          <cell r="X867">
            <v>2.5</v>
          </cell>
          <cell r="AC867">
            <v>44089</v>
          </cell>
          <cell r="AI867">
            <v>44255</v>
          </cell>
          <cell r="AJ867">
            <v>44228</v>
          </cell>
          <cell r="AK867">
            <v>2021</v>
          </cell>
          <cell r="AQ867" t="str">
            <v>LLD</v>
          </cell>
          <cell r="AR867" t="str">
            <v>APROLIS</v>
          </cell>
          <cell r="AS867" t="str">
            <v>APROLIS</v>
          </cell>
          <cell r="AT867" t="str">
            <v>2020LICH34</v>
          </cell>
          <cell r="AU867" t="str">
            <v>0001742263-00</v>
          </cell>
          <cell r="AY867" t="str">
            <v>CTR</v>
          </cell>
          <cell r="BA867">
            <v>84</v>
          </cell>
          <cell r="BB867" t="str">
            <v>NON</v>
          </cell>
          <cell r="BC867" t="str">
            <v>OUI</v>
          </cell>
          <cell r="BD867" t="str">
            <v>PREVENTIF ET CURATIF</v>
          </cell>
          <cell r="BE867" t="str">
            <v>NON</v>
          </cell>
          <cell r="BF867" t="str">
            <v>OUI</v>
          </cell>
          <cell r="BG867">
            <v>525</v>
          </cell>
          <cell r="BH867">
            <v>350</v>
          </cell>
          <cell r="BI867">
            <v>175</v>
          </cell>
          <cell r="BU867">
            <v>800</v>
          </cell>
          <cell r="BX867" t="str">
            <v>INT</v>
          </cell>
          <cell r="CP867" t="str">
            <v>NON</v>
          </cell>
          <cell r="DT867" t="str">
            <v/>
          </cell>
          <cell r="DX867">
            <v>0</v>
          </cell>
        </row>
        <row r="868">
          <cell r="C868" t="str">
            <v>RENOUV CT17E53183</v>
          </cell>
          <cell r="D868" t="str">
            <v>COMMANDE</v>
          </cell>
          <cell r="E868" t="str">
            <v>ACTIF</v>
          </cell>
          <cell r="F868" t="str">
            <v>Contrat SG/loueur</v>
          </cell>
          <cell r="H868" t="str">
            <v>LITT</v>
          </cell>
          <cell r="I868" t="str">
            <v>VILLENEUVE</v>
          </cell>
          <cell r="J868" t="str">
            <v>ILE DE France</v>
          </cell>
          <cell r="K868" t="str">
            <v>L63</v>
          </cell>
          <cell r="P868" t="str">
            <v>CHA</v>
          </cell>
          <cell r="Q868" t="str">
            <v>FRONTAL TRIPLEX</v>
          </cell>
          <cell r="R868" t="str">
            <v>FENWICK LEASE</v>
          </cell>
          <cell r="S868" t="str">
            <v>H25T</v>
          </cell>
          <cell r="T868" t="str">
            <v>GAZ</v>
          </cell>
          <cell r="V868" t="str">
            <v>POSITIONNEUR</v>
          </cell>
          <cell r="W868" t="str">
            <v>(CHA) DOSSERET</v>
          </cell>
          <cell r="X868">
            <v>2.5</v>
          </cell>
          <cell r="AB868" t="str">
            <v>5560 mm</v>
          </cell>
          <cell r="AC868">
            <v>44089</v>
          </cell>
          <cell r="AD868">
            <v>44174</v>
          </cell>
          <cell r="AE868">
            <v>44362</v>
          </cell>
          <cell r="AI868">
            <v>44286</v>
          </cell>
          <cell r="AJ868">
            <v>44256</v>
          </cell>
          <cell r="AK868">
            <v>2021</v>
          </cell>
          <cell r="AQ868" t="str">
            <v>LLD</v>
          </cell>
          <cell r="AR868" t="str">
            <v>FENWICK LEASE</v>
          </cell>
          <cell r="AS868" t="str">
            <v>FENWICK LEASE</v>
          </cell>
          <cell r="AT868" t="str">
            <v>2020LICH34</v>
          </cell>
          <cell r="AU868" t="str">
            <v>001742263-00</v>
          </cell>
          <cell r="AV868" t="str">
            <v>OUI</v>
          </cell>
          <cell r="AW868" t="str">
            <v>1ER JANVIER</v>
          </cell>
          <cell r="AY868" t="str">
            <v>CTR</v>
          </cell>
          <cell r="BA868">
            <v>84</v>
          </cell>
          <cell r="BB868" t="str">
            <v>NON</v>
          </cell>
          <cell r="BC868" t="str">
            <v>OUI</v>
          </cell>
          <cell r="BD868" t="str">
            <v>PREVENTIF ET CURATIF</v>
          </cell>
          <cell r="BE868" t="str">
            <v>NON</v>
          </cell>
          <cell r="BF868" t="str">
            <v>OUI</v>
          </cell>
          <cell r="BG868">
            <v>553.23</v>
          </cell>
          <cell r="BH868">
            <v>381.49</v>
          </cell>
          <cell r="BI868">
            <v>171.74</v>
          </cell>
          <cell r="BP868" t="str">
            <v>FORFAIT</v>
          </cell>
          <cell r="BQ868">
            <v>67</v>
          </cell>
          <cell r="BR868">
            <v>8.2571641791044783</v>
          </cell>
          <cell r="BU868">
            <v>800</v>
          </cell>
          <cell r="BX868" t="str">
            <v>INT</v>
          </cell>
          <cell r="CP868" t="str">
            <v>NON</v>
          </cell>
          <cell r="DT868" t="str">
            <v/>
          </cell>
          <cell r="DX868">
            <v>0</v>
          </cell>
        </row>
        <row r="869">
          <cell r="C869" t="str">
            <v>H2X392C01494</v>
          </cell>
          <cell r="D869" t="str">
            <v>MATERIEL</v>
          </cell>
          <cell r="E869" t="str">
            <v>ACTIF</v>
          </cell>
          <cell r="F869" t="str">
            <v>Contrat SG/loueur</v>
          </cell>
          <cell r="G869" t="str">
            <v>CHARIOT DE PARC</v>
          </cell>
          <cell r="H869" t="str">
            <v>LITT</v>
          </cell>
          <cell r="I869" t="str">
            <v>VILLENEUVE</v>
          </cell>
          <cell r="J869" t="str">
            <v>ILE DE France</v>
          </cell>
          <cell r="K869" t="str">
            <v>L63</v>
          </cell>
          <cell r="P869" t="str">
            <v>CHA</v>
          </cell>
          <cell r="Q869" t="str">
            <v>FRONTAL TRIPLEX</v>
          </cell>
          <cell r="R869" t="str">
            <v>FENWICK LEASE</v>
          </cell>
          <cell r="S869" t="str">
            <v>H25T</v>
          </cell>
          <cell r="T869" t="str">
            <v>GAZ</v>
          </cell>
          <cell r="U869" t="str">
            <v>POSITIONNEUR</v>
          </cell>
          <cell r="V869" t="str">
            <v>POSITIONNEUR</v>
          </cell>
          <cell r="X869">
            <v>2.5</v>
          </cell>
          <cell r="AB869" t="str">
            <v>5560 mm</v>
          </cell>
          <cell r="AC869">
            <v>44089</v>
          </cell>
          <cell r="AD869">
            <v>44174</v>
          </cell>
          <cell r="AE869">
            <v>44253</v>
          </cell>
          <cell r="AG869">
            <v>44253</v>
          </cell>
          <cell r="AI869">
            <v>44362</v>
          </cell>
          <cell r="AJ869">
            <v>44348</v>
          </cell>
          <cell r="AK869">
            <v>2021</v>
          </cell>
          <cell r="AQ869" t="str">
            <v>LLD PARC</v>
          </cell>
          <cell r="AR869" t="str">
            <v>FENWICK LEASE</v>
          </cell>
          <cell r="AS869" t="str">
            <v>FENWICK LEASE</v>
          </cell>
          <cell r="AT869" t="str">
            <v>2020LICH34</v>
          </cell>
          <cell r="AU869" t="str">
            <v>0001742263-00</v>
          </cell>
          <cell r="AV869" t="str">
            <v>OUI</v>
          </cell>
          <cell r="AW869" t="str">
            <v>1ER JANVIER</v>
          </cell>
          <cell r="AX869">
            <v>55338</v>
          </cell>
          <cell r="AY869" t="str">
            <v>CTAT</v>
          </cell>
          <cell r="BA869">
            <v>6</v>
          </cell>
          <cell r="BB869" t="str">
            <v>NON</v>
          </cell>
          <cell r="BC869" t="str">
            <v>OUI</v>
          </cell>
          <cell r="BD869" t="str">
            <v>PREVENTIF ET CURATIF</v>
          </cell>
          <cell r="BE869" t="str">
            <v>NON</v>
          </cell>
          <cell r="BF869" t="str">
            <v>OUI</v>
          </cell>
          <cell r="BG869">
            <v>553.23</v>
          </cell>
          <cell r="BH869">
            <v>381.49</v>
          </cell>
          <cell r="BI869">
            <v>171.74</v>
          </cell>
          <cell r="BP869" t="str">
            <v>FORFAIT</v>
          </cell>
          <cell r="BQ869">
            <v>67</v>
          </cell>
          <cell r="BR869">
            <v>8.2571641791044783</v>
          </cell>
          <cell r="BU869">
            <v>800</v>
          </cell>
          <cell r="BW869">
            <v>1</v>
          </cell>
          <cell r="CP869" t="str">
            <v>RC</v>
          </cell>
          <cell r="DQ869" t="str">
            <v/>
          </cell>
          <cell r="DX869">
            <v>0</v>
          </cell>
        </row>
        <row r="870">
          <cell r="C870" t="str">
            <v>FN440188</v>
          </cell>
          <cell r="D870" t="str">
            <v>MATERIEL</v>
          </cell>
          <cell r="E870" t="str">
            <v>INACTIF</v>
          </cell>
          <cell r="F870" t="str">
            <v/>
          </cell>
          <cell r="G870" t="str">
            <v/>
          </cell>
          <cell r="H870" t="str">
            <v>LITT</v>
          </cell>
          <cell r="I870" t="str">
            <v>VILLENEUVE</v>
          </cell>
          <cell r="J870" t="str">
            <v>ILE DE France</v>
          </cell>
          <cell r="K870" t="str">
            <v>L63</v>
          </cell>
          <cell r="L870" t="str">
            <v>RENOUVELLEMENT</v>
          </cell>
          <cell r="M870">
            <v>2018</v>
          </cell>
          <cell r="N870" t="str">
            <v>RENOUVELLEMENT</v>
          </cell>
          <cell r="O870" t="str">
            <v>08.DOSSIER CLOT</v>
          </cell>
          <cell r="P870" t="str">
            <v>CHA</v>
          </cell>
          <cell r="Q870" t="str">
            <v>FRONTAL TRIPLEX</v>
          </cell>
          <cell r="R870" t="str">
            <v>JUNGHEINRICH</v>
          </cell>
          <cell r="S870" t="str">
            <v>TFG425S</v>
          </cell>
          <cell r="T870" t="str">
            <v>GAZ</v>
          </cell>
          <cell r="V870" t="str">
            <v>SANS POSITIONNEUR</v>
          </cell>
          <cell r="X870">
            <v>2.5</v>
          </cell>
          <cell r="AD870">
            <v>41176</v>
          </cell>
          <cell r="AG870">
            <v>41176</v>
          </cell>
          <cell r="AI870">
            <v>43366</v>
          </cell>
          <cell r="AJ870">
            <v>43344</v>
          </cell>
          <cell r="AK870">
            <v>2018</v>
          </cell>
          <cell r="AL870">
            <v>3</v>
          </cell>
          <cell r="AM870">
            <v>43184</v>
          </cell>
          <cell r="AN870">
            <v>42944</v>
          </cell>
          <cell r="AO870">
            <v>12</v>
          </cell>
          <cell r="AP870">
            <v>43388</v>
          </cell>
          <cell r="AQ870" t="str">
            <v>LLD</v>
          </cell>
          <cell r="AR870" t="str">
            <v>JUNGHEINRICH</v>
          </cell>
          <cell r="AS870" t="str">
            <v>JUNGHEINRICH</v>
          </cell>
          <cell r="AT870" t="str">
            <v/>
          </cell>
          <cell r="AU870">
            <v>2550031292</v>
          </cell>
          <cell r="AV870" t="str">
            <v>OUI</v>
          </cell>
          <cell r="AW870" t="str">
            <v>1ER JANVIER</v>
          </cell>
          <cell r="AX870">
            <v>31485</v>
          </cell>
          <cell r="AY870" t="str">
            <v>CTR</v>
          </cell>
          <cell r="AZ870" t="str">
            <v/>
          </cell>
          <cell r="BA870">
            <v>72</v>
          </cell>
          <cell r="BB870" t="str">
            <v>NON</v>
          </cell>
          <cell r="BC870" t="str">
            <v>OUI</v>
          </cell>
          <cell r="BD870" t="str">
            <v>PREVENTIF ET CURATIF</v>
          </cell>
          <cell r="BE870" t="str">
            <v>NON</v>
          </cell>
          <cell r="BF870" t="str">
            <v>OUI</v>
          </cell>
          <cell r="BG870">
            <v>682.79</v>
          </cell>
          <cell r="BH870">
            <v>435</v>
          </cell>
          <cell r="BI870">
            <v>247.79</v>
          </cell>
          <cell r="BN870">
            <v>660</v>
          </cell>
          <cell r="BO870">
            <v>3.65</v>
          </cell>
          <cell r="BP870" t="str">
            <v>FORFAIT</v>
          </cell>
          <cell r="BQ870">
            <v>83</v>
          </cell>
          <cell r="BR870">
            <v>8.2263855421686749</v>
          </cell>
          <cell r="BU870">
            <v>996</v>
          </cell>
          <cell r="BX870" t="str">
            <v>INT</v>
          </cell>
          <cell r="CP870" t="str">
            <v>SUPP</v>
          </cell>
          <cell r="DT870" t="str">
            <v/>
          </cell>
          <cell r="DX870">
            <v>0</v>
          </cell>
        </row>
        <row r="871">
          <cell r="C871" t="str">
            <v>FN440189</v>
          </cell>
          <cell r="D871" t="str">
            <v>MATERIEL</v>
          </cell>
          <cell r="E871" t="str">
            <v>INACTIF</v>
          </cell>
          <cell r="F871" t="str">
            <v/>
          </cell>
          <cell r="G871" t="str">
            <v/>
          </cell>
          <cell r="H871" t="str">
            <v>LITT</v>
          </cell>
          <cell r="I871" t="str">
            <v>VILLENEUVE</v>
          </cell>
          <cell r="J871" t="str">
            <v>ILE DE France</v>
          </cell>
          <cell r="K871" t="str">
            <v>L63</v>
          </cell>
          <cell r="L871" t="str">
            <v>RENOUVELLEMENT</v>
          </cell>
          <cell r="M871">
            <v>2018</v>
          </cell>
          <cell r="N871" t="str">
            <v>RENOUVELLEMENT</v>
          </cell>
          <cell r="O871" t="str">
            <v>08.DOSSIER CLOT</v>
          </cell>
          <cell r="P871" t="str">
            <v>CHA</v>
          </cell>
          <cell r="R871" t="str">
            <v>JUNGHEINRICH</v>
          </cell>
          <cell r="S871" t="str">
            <v>TFG425S</v>
          </cell>
          <cell r="T871" t="str">
            <v>GAZ</v>
          </cell>
          <cell r="V871" t="str">
            <v/>
          </cell>
          <cell r="W871" t="str">
            <v/>
          </cell>
          <cell r="X871">
            <v>2.5</v>
          </cell>
          <cell r="AD871">
            <v>41176</v>
          </cell>
          <cell r="AG871">
            <v>41176</v>
          </cell>
          <cell r="AI871">
            <v>43366</v>
          </cell>
          <cell r="AJ871">
            <v>43344</v>
          </cell>
          <cell r="AK871">
            <v>2018</v>
          </cell>
          <cell r="AL871">
            <v>3</v>
          </cell>
          <cell r="AM871">
            <v>43184</v>
          </cell>
          <cell r="AN871">
            <v>42944</v>
          </cell>
          <cell r="AO871">
            <v>12</v>
          </cell>
          <cell r="AP871">
            <v>43388</v>
          </cell>
          <cell r="AQ871" t="str">
            <v>LLD</v>
          </cell>
          <cell r="AR871" t="str">
            <v>JUNGHEINRICH</v>
          </cell>
          <cell r="AS871" t="str">
            <v>JUNGHEINRICH</v>
          </cell>
          <cell r="AT871" t="str">
            <v/>
          </cell>
          <cell r="AU871">
            <v>2550031293</v>
          </cell>
          <cell r="AV871" t="str">
            <v>OUI</v>
          </cell>
          <cell r="AW871" t="str">
            <v>1ER JANVIER</v>
          </cell>
          <cell r="AX871">
            <v>31485</v>
          </cell>
          <cell r="AY871" t="str">
            <v>CTR</v>
          </cell>
          <cell r="AZ871" t="str">
            <v/>
          </cell>
          <cell r="BA871">
            <v>72</v>
          </cell>
          <cell r="BB871" t="str">
            <v>NON</v>
          </cell>
          <cell r="BC871" t="str">
            <v>OUI</v>
          </cell>
          <cell r="BD871" t="str">
            <v>PREVENTIF ET CURATIF</v>
          </cell>
          <cell r="BE871" t="str">
            <v>NON</v>
          </cell>
          <cell r="BF871" t="str">
            <v>OUI</v>
          </cell>
          <cell r="BG871">
            <v>682.79</v>
          </cell>
          <cell r="BH871">
            <v>435</v>
          </cell>
          <cell r="BI871">
            <v>247.79</v>
          </cell>
          <cell r="BN871">
            <v>660</v>
          </cell>
          <cell r="BO871">
            <v>3.65</v>
          </cell>
          <cell r="BP871" t="str">
            <v>FORFAIT</v>
          </cell>
          <cell r="BQ871">
            <v>83</v>
          </cell>
          <cell r="BR871">
            <v>8.2263855421686749</v>
          </cell>
          <cell r="BU871">
            <v>996</v>
          </cell>
          <cell r="BX871" t="str">
            <v>INT</v>
          </cell>
          <cell r="CP871" t="str">
            <v>SUPP</v>
          </cell>
          <cell r="DT871" t="str">
            <v/>
          </cell>
          <cell r="DX871">
            <v>0</v>
          </cell>
        </row>
        <row r="872">
          <cell r="C872" t="str">
            <v>H2X392J02612</v>
          </cell>
          <cell r="D872" t="str">
            <v>MATERIEL</v>
          </cell>
          <cell r="E872" t="str">
            <v>ACTIF</v>
          </cell>
          <cell r="F872" t="str">
            <v/>
          </cell>
          <cell r="G872" t="str">
            <v/>
          </cell>
          <cell r="H872" t="str">
            <v>LITT</v>
          </cell>
          <cell r="I872" t="str">
            <v>VILLENEUVE</v>
          </cell>
          <cell r="J872" t="str">
            <v>ILE DE France</v>
          </cell>
          <cell r="K872" t="str">
            <v>L63</v>
          </cell>
          <cell r="L872" t="str">
            <v/>
          </cell>
          <cell r="M872" t="str">
            <v/>
          </cell>
          <cell r="O872" t="str">
            <v/>
          </cell>
          <cell r="P872" t="str">
            <v>CHA</v>
          </cell>
          <cell r="Q872" t="str">
            <v>FRONTAL TRIPLEX</v>
          </cell>
          <cell r="R872" t="str">
            <v>FENWICK</v>
          </cell>
          <cell r="S872" t="str">
            <v>H25T</v>
          </cell>
          <cell r="T872" t="str">
            <v>GAZ</v>
          </cell>
          <cell r="V872" t="str">
            <v>POSITIONNEUR</v>
          </cell>
          <cell r="X872">
            <v>2.5</v>
          </cell>
          <cell r="AD872">
            <v>43466</v>
          </cell>
          <cell r="AE872">
            <v>43434</v>
          </cell>
          <cell r="AG872">
            <v>43466</v>
          </cell>
          <cell r="AI872">
            <v>46022</v>
          </cell>
          <cell r="AJ872">
            <v>45992</v>
          </cell>
          <cell r="AK872">
            <v>2025</v>
          </cell>
          <cell r="AL872">
            <v>3</v>
          </cell>
          <cell r="AM872">
            <v>45841</v>
          </cell>
          <cell r="AO872">
            <v>12</v>
          </cell>
          <cell r="AQ872" t="str">
            <v>LLD</v>
          </cell>
          <cell r="AR872" t="str">
            <v>FENWICK LEASE</v>
          </cell>
          <cell r="AS872" t="str">
            <v>FENWICK LEASE</v>
          </cell>
          <cell r="AT872" t="str">
            <v>2018LICH29</v>
          </cell>
          <cell r="AU872" t="str">
            <v>001561258-00</v>
          </cell>
          <cell r="AV872" t="str">
            <v>OUI</v>
          </cell>
          <cell r="AW872" t="str">
            <v>SIG</v>
          </cell>
          <cell r="AX872">
            <v>64201</v>
          </cell>
          <cell r="AY872" t="str">
            <v>CTR</v>
          </cell>
          <cell r="AZ872" t="str">
            <v/>
          </cell>
          <cell r="BA872">
            <v>84</v>
          </cell>
          <cell r="BB872" t="str">
            <v>NON</v>
          </cell>
          <cell r="BC872" t="str">
            <v>OUI</v>
          </cell>
          <cell r="BD872" t="str">
            <v>PREVENTIF ET CURATIF</v>
          </cell>
          <cell r="BE872" t="str">
            <v>NON</v>
          </cell>
          <cell r="BF872" t="str">
            <v>OUI</v>
          </cell>
          <cell r="BG872">
            <v>555.01</v>
          </cell>
          <cell r="BH872">
            <v>359.36</v>
          </cell>
          <cell r="BI872">
            <v>195.65</v>
          </cell>
          <cell r="BN872">
            <v>555.01</v>
          </cell>
          <cell r="BO872">
            <v>5.07</v>
          </cell>
          <cell r="BP872" t="str">
            <v>FORFAIT</v>
          </cell>
          <cell r="BQ872">
            <v>83</v>
          </cell>
          <cell r="BR872">
            <v>6.6868674698795179</v>
          </cell>
          <cell r="BU872">
            <v>1000</v>
          </cell>
          <cell r="BV872">
            <v>7000</v>
          </cell>
          <cell r="BW872">
            <v>1494</v>
          </cell>
          <cell r="BX872" t="str">
            <v>INT</v>
          </cell>
          <cell r="CP872" t="str">
            <v>RC</v>
          </cell>
          <cell r="DS872">
            <v>44207</v>
          </cell>
          <cell r="DT872">
            <v>44388</v>
          </cell>
          <cell r="DV872">
            <v>59.76</v>
          </cell>
          <cell r="DW872">
            <v>717.12</v>
          </cell>
          <cell r="DX872">
            <v>5019.84</v>
          </cell>
        </row>
        <row r="873">
          <cell r="C873" t="str">
            <v>H2X392J02612</v>
          </cell>
          <cell r="D873" t="str">
            <v>COMMANDE</v>
          </cell>
          <cell r="E873" t="str">
            <v>INACTIF</v>
          </cell>
          <cell r="F873" t="str">
            <v/>
          </cell>
          <cell r="G873" t="str">
            <v/>
          </cell>
          <cell r="H873" t="str">
            <v>LITT</v>
          </cell>
          <cell r="I873" t="str">
            <v>VILLENEUVE</v>
          </cell>
          <cell r="J873" t="str">
            <v>ILE DE France</v>
          </cell>
          <cell r="K873" t="str">
            <v>L63</v>
          </cell>
          <cell r="L873" t="str">
            <v/>
          </cell>
          <cell r="M873" t="str">
            <v/>
          </cell>
          <cell r="O873" t="str">
            <v/>
          </cell>
          <cell r="P873" t="str">
            <v>CHA</v>
          </cell>
          <cell r="Q873" t="str">
            <v>FRONTAL TRIPLEX</v>
          </cell>
          <cell r="R873" t="str">
            <v>FENWICK</v>
          </cell>
          <cell r="S873" t="str">
            <v>H25T</v>
          </cell>
          <cell r="T873" t="str">
            <v>GAZ</v>
          </cell>
          <cell r="V873" t="str">
            <v>POSITIONNEUR</v>
          </cell>
          <cell r="X873">
            <v>2.5</v>
          </cell>
          <cell r="AD873">
            <v>43280</v>
          </cell>
          <cell r="AE873">
            <v>43423</v>
          </cell>
          <cell r="AG873">
            <v>43280</v>
          </cell>
          <cell r="AL873">
            <v>3</v>
          </cell>
          <cell r="AM873" t="str">
            <v/>
          </cell>
          <cell r="AO873">
            <v>12</v>
          </cell>
          <cell r="AQ873" t="str">
            <v>LLD</v>
          </cell>
          <cell r="AR873" t="str">
            <v>FENWICK LEASE</v>
          </cell>
          <cell r="AS873" t="str">
            <v>FENWICK LEASE</v>
          </cell>
          <cell r="AT873" t="str">
            <v>2018LICH29</v>
          </cell>
          <cell r="AU873" t="str">
            <v>001561258-00</v>
          </cell>
          <cell r="AV873" t="str">
            <v>OUI</v>
          </cell>
          <cell r="AW873" t="str">
            <v>SIG</v>
          </cell>
          <cell r="AX873">
            <v>64201</v>
          </cell>
          <cell r="AY873" t="str">
            <v>CTR</v>
          </cell>
          <cell r="AZ873" t="str">
            <v/>
          </cell>
          <cell r="BA873">
            <v>84</v>
          </cell>
          <cell r="BB873" t="str">
            <v>NON</v>
          </cell>
          <cell r="BC873" t="str">
            <v>OUI</v>
          </cell>
          <cell r="BD873" t="str">
            <v>PREVENTIF ET CURATIF</v>
          </cell>
          <cell r="BE873" t="str">
            <v>NON</v>
          </cell>
          <cell r="BF873" t="str">
            <v>OUI</v>
          </cell>
          <cell r="BG873">
            <v>555.01</v>
          </cell>
          <cell r="BH873">
            <v>359.36</v>
          </cell>
          <cell r="BI873">
            <v>195.65</v>
          </cell>
          <cell r="BN873">
            <v>555.01</v>
          </cell>
          <cell r="BO873">
            <v>5.07</v>
          </cell>
          <cell r="BP873" t="str">
            <v>FORFAIT</v>
          </cell>
          <cell r="BQ873">
            <v>83</v>
          </cell>
          <cell r="BR873">
            <v>6.6868674698795179</v>
          </cell>
          <cell r="BU873">
            <v>996</v>
          </cell>
          <cell r="BW873">
            <v>1494</v>
          </cell>
          <cell r="BX873" t="str">
            <v>INT</v>
          </cell>
          <cell r="CP873" t="str">
            <v>NON</v>
          </cell>
          <cell r="DS873">
            <v>44207</v>
          </cell>
          <cell r="DT873">
            <v>44388</v>
          </cell>
          <cell r="DV873">
            <v>59.76</v>
          </cell>
          <cell r="DW873">
            <v>717.12</v>
          </cell>
          <cell r="DX873">
            <v>5019.84</v>
          </cell>
        </row>
        <row r="874">
          <cell r="C874" t="str">
            <v>H2X392J02620</v>
          </cell>
          <cell r="D874" t="str">
            <v>MATERIEL</v>
          </cell>
          <cell r="E874" t="str">
            <v>ACTIF</v>
          </cell>
          <cell r="F874" t="str">
            <v/>
          </cell>
          <cell r="G874" t="str">
            <v/>
          </cell>
          <cell r="H874" t="str">
            <v>LITT</v>
          </cell>
          <cell r="I874" t="str">
            <v>VILLENEUVE</v>
          </cell>
          <cell r="J874" t="str">
            <v>ILE DE France</v>
          </cell>
          <cell r="K874" t="str">
            <v>L63</v>
          </cell>
          <cell r="L874" t="str">
            <v/>
          </cell>
          <cell r="M874" t="str">
            <v/>
          </cell>
          <cell r="O874" t="str">
            <v/>
          </cell>
          <cell r="P874" t="str">
            <v>CHA</v>
          </cell>
          <cell r="Q874" t="str">
            <v>FRONTAL TRIPLEX</v>
          </cell>
          <cell r="R874" t="str">
            <v>FENWICK</v>
          </cell>
          <cell r="S874" t="str">
            <v>H25T</v>
          </cell>
          <cell r="T874" t="str">
            <v>GAZ</v>
          </cell>
          <cell r="V874" t="str">
            <v>POSITIONNEUR</v>
          </cell>
          <cell r="X874">
            <v>2.5</v>
          </cell>
          <cell r="AD874">
            <v>43466</v>
          </cell>
          <cell r="AE874">
            <v>43472</v>
          </cell>
          <cell r="AG874">
            <v>43466</v>
          </cell>
          <cell r="AI874">
            <v>46022</v>
          </cell>
          <cell r="AJ874">
            <v>45992</v>
          </cell>
          <cell r="AK874">
            <v>2025</v>
          </cell>
          <cell r="AL874">
            <v>3</v>
          </cell>
          <cell r="AM874">
            <v>45841</v>
          </cell>
          <cell r="AO874">
            <v>12</v>
          </cell>
          <cell r="AQ874" t="str">
            <v>LLD</v>
          </cell>
          <cell r="AR874" t="str">
            <v>FENWICK LEASE</v>
          </cell>
          <cell r="AS874" t="str">
            <v>FENWICK LEASE</v>
          </cell>
          <cell r="AT874" t="str">
            <v>2018LICH28</v>
          </cell>
          <cell r="AU874" t="str">
            <v>001577402-00</v>
          </cell>
          <cell r="AV874" t="str">
            <v>OUI</v>
          </cell>
          <cell r="AW874" t="str">
            <v>SIG</v>
          </cell>
          <cell r="AX874">
            <v>64764</v>
          </cell>
          <cell r="AY874" t="str">
            <v>CTR</v>
          </cell>
          <cell r="AZ874" t="str">
            <v/>
          </cell>
          <cell r="BA874">
            <v>84</v>
          </cell>
          <cell r="BB874" t="str">
            <v>NON</v>
          </cell>
          <cell r="BC874" t="str">
            <v>OUI</v>
          </cell>
          <cell r="BD874" t="str">
            <v>PREVENTIF ET CURATIF</v>
          </cell>
          <cell r="BE874" t="str">
            <v>NON</v>
          </cell>
          <cell r="BF874" t="str">
            <v>OUI</v>
          </cell>
          <cell r="BG874">
            <v>555.01</v>
          </cell>
          <cell r="BH874">
            <v>359.36</v>
          </cell>
          <cell r="BI874">
            <v>195.65</v>
          </cell>
          <cell r="BN874">
            <v>555.01</v>
          </cell>
          <cell r="BO874">
            <v>5.07</v>
          </cell>
          <cell r="BP874" t="str">
            <v>FORFAIT</v>
          </cell>
          <cell r="BQ874">
            <v>83</v>
          </cell>
          <cell r="BR874">
            <v>6.6868674698795179</v>
          </cell>
          <cell r="BU874">
            <v>1000</v>
          </cell>
          <cell r="BV874">
            <v>7000</v>
          </cell>
          <cell r="BW874">
            <v>1971</v>
          </cell>
          <cell r="BX874" t="str">
            <v>INT</v>
          </cell>
          <cell r="CP874" t="str">
            <v>RC</v>
          </cell>
          <cell r="DS874">
            <v>44207</v>
          </cell>
          <cell r="DT874">
            <v>44388</v>
          </cell>
          <cell r="DV874">
            <v>82.125</v>
          </cell>
          <cell r="DW874">
            <v>985.5</v>
          </cell>
          <cell r="DX874">
            <v>6898.5</v>
          </cell>
        </row>
        <row r="875">
          <cell r="C875" t="str">
            <v>H2X392J02620</v>
          </cell>
          <cell r="D875" t="str">
            <v>COMMANDE</v>
          </cell>
          <cell r="E875" t="str">
            <v>INACTIF</v>
          </cell>
          <cell r="F875" t="str">
            <v/>
          </cell>
          <cell r="G875" t="str">
            <v/>
          </cell>
          <cell r="H875" t="str">
            <v>LITT</v>
          </cell>
          <cell r="I875" t="str">
            <v>VILLENEUVE</v>
          </cell>
          <cell r="J875" t="str">
            <v>ILE DE France</v>
          </cell>
          <cell r="K875" t="str">
            <v>L63</v>
          </cell>
          <cell r="L875" t="str">
            <v/>
          </cell>
          <cell r="M875" t="str">
            <v/>
          </cell>
          <cell r="O875" t="str">
            <v/>
          </cell>
          <cell r="P875" t="str">
            <v>CHA</v>
          </cell>
          <cell r="Q875" t="str">
            <v>FRONTAL TRIPLEX</v>
          </cell>
          <cell r="R875" t="str">
            <v>FENWICK</v>
          </cell>
          <cell r="S875" t="str">
            <v>H25T</v>
          </cell>
          <cell r="T875" t="str">
            <v>GAZ</v>
          </cell>
          <cell r="V875" t="str">
            <v>POSITIONNEUR</v>
          </cell>
          <cell r="X875">
            <v>2.5</v>
          </cell>
          <cell r="AD875">
            <v>43280</v>
          </cell>
          <cell r="AE875">
            <v>43473</v>
          </cell>
          <cell r="AG875">
            <v>43280</v>
          </cell>
          <cell r="AL875">
            <v>3</v>
          </cell>
          <cell r="AM875" t="str">
            <v/>
          </cell>
          <cell r="AO875">
            <v>12</v>
          </cell>
          <cell r="AQ875" t="str">
            <v>LLD</v>
          </cell>
          <cell r="AR875" t="str">
            <v>FENWICK LEASE</v>
          </cell>
          <cell r="AS875" t="str">
            <v>FENWICK LEASE</v>
          </cell>
          <cell r="AT875" t="str">
            <v>2018LICH28</v>
          </cell>
          <cell r="AU875" t="str">
            <v>001577402-00</v>
          </cell>
          <cell r="AV875" t="str">
            <v>OUI</v>
          </cell>
          <cell r="AW875" t="str">
            <v>SIG</v>
          </cell>
          <cell r="AX875">
            <v>64764</v>
          </cell>
          <cell r="AY875" t="str">
            <v>CTR</v>
          </cell>
          <cell r="AZ875" t="str">
            <v/>
          </cell>
          <cell r="BA875">
            <v>84</v>
          </cell>
          <cell r="BB875" t="str">
            <v>NON</v>
          </cell>
          <cell r="BC875" t="str">
            <v>OUI</v>
          </cell>
          <cell r="BD875" t="str">
            <v>PREVENTIF ET CURATIF</v>
          </cell>
          <cell r="BE875" t="str">
            <v>NON</v>
          </cell>
          <cell r="BF875" t="str">
            <v>OUI</v>
          </cell>
          <cell r="BG875">
            <v>555.01</v>
          </cell>
          <cell r="BH875">
            <v>359.36</v>
          </cell>
          <cell r="BI875">
            <v>195.65</v>
          </cell>
          <cell r="BN875">
            <v>555.01</v>
          </cell>
          <cell r="BO875">
            <v>5.07</v>
          </cell>
          <cell r="BP875" t="str">
            <v>FORFAIT</v>
          </cell>
          <cell r="BQ875">
            <v>83</v>
          </cell>
          <cell r="BR875">
            <v>6.6868674698795179</v>
          </cell>
          <cell r="BU875">
            <v>996</v>
          </cell>
          <cell r="BW875">
            <v>1971</v>
          </cell>
          <cell r="BX875" t="str">
            <v>INT</v>
          </cell>
          <cell r="CP875" t="str">
            <v>NON</v>
          </cell>
          <cell r="DS875">
            <v>44207</v>
          </cell>
          <cell r="DT875">
            <v>44388</v>
          </cell>
          <cell r="DV875">
            <v>82.125</v>
          </cell>
          <cell r="DW875">
            <v>985.5</v>
          </cell>
          <cell r="DX875">
            <v>6898.5</v>
          </cell>
        </row>
        <row r="876">
          <cell r="C876" t="str">
            <v>H2X392W02084</v>
          </cell>
          <cell r="D876" t="str">
            <v>MATERIEL</v>
          </cell>
          <cell r="E876" t="str">
            <v>INACTIF</v>
          </cell>
          <cell r="F876" t="str">
            <v/>
          </cell>
          <cell r="G876" t="str">
            <v/>
          </cell>
          <cell r="H876" t="str">
            <v>LITT</v>
          </cell>
          <cell r="I876" t="str">
            <v>VILLENEUVE</v>
          </cell>
          <cell r="J876" t="str">
            <v>ILE DE France</v>
          </cell>
          <cell r="K876" t="str">
            <v>L63</v>
          </cell>
          <cell r="L876" t="str">
            <v/>
          </cell>
          <cell r="M876" t="str">
            <v/>
          </cell>
          <cell r="O876" t="str">
            <v/>
          </cell>
          <cell r="P876" t="str">
            <v>CHA</v>
          </cell>
          <cell r="R876" t="str">
            <v>FENWICK</v>
          </cell>
          <cell r="S876" t="str">
            <v>H25T</v>
          </cell>
          <cell r="T876" t="str">
            <v>GAZ</v>
          </cell>
          <cell r="V876" t="str">
            <v/>
          </cell>
          <cell r="W876" t="str">
            <v/>
          </cell>
          <cell r="X876">
            <v>2.5</v>
          </cell>
          <cell r="AD876">
            <v>43363</v>
          </cell>
          <cell r="AE876">
            <v>43363</v>
          </cell>
          <cell r="AG876">
            <v>43363</v>
          </cell>
          <cell r="AI876">
            <v>43434</v>
          </cell>
          <cell r="AJ876">
            <v>43405</v>
          </cell>
          <cell r="AK876">
            <v>2018</v>
          </cell>
          <cell r="AL876">
            <v>0</v>
          </cell>
          <cell r="AM876">
            <v>43344</v>
          </cell>
          <cell r="AO876">
            <v>0</v>
          </cell>
          <cell r="AP876">
            <v>43447</v>
          </cell>
          <cell r="AQ876" t="str">
            <v>LLD PARC</v>
          </cell>
          <cell r="AR876" t="str">
            <v>FENWICK LEASE</v>
          </cell>
          <cell r="AS876" t="str">
            <v>FENWICK LEASE</v>
          </cell>
          <cell r="AT876" t="str">
            <v>2018LICH29</v>
          </cell>
          <cell r="AU876" t="str">
            <v/>
          </cell>
          <cell r="AV876" t="str">
            <v>NON</v>
          </cell>
          <cell r="AW876" t="str">
            <v>NON</v>
          </cell>
          <cell r="AX876" t="str">
            <v/>
          </cell>
          <cell r="AY876" t="str">
            <v>CTAT</v>
          </cell>
          <cell r="AZ876" t="str">
            <v/>
          </cell>
          <cell r="BA876">
            <v>3</v>
          </cell>
          <cell r="BB876" t="str">
            <v>NON</v>
          </cell>
          <cell r="BC876" t="str">
            <v>OUI</v>
          </cell>
          <cell r="BD876" t="str">
            <v>PREVENTIF ET CURATIF</v>
          </cell>
          <cell r="BE876" t="str">
            <v>NON</v>
          </cell>
          <cell r="BF876" t="str">
            <v>OUI</v>
          </cell>
          <cell r="BG876">
            <v>555.01</v>
          </cell>
          <cell r="BH876">
            <v>359.36</v>
          </cell>
          <cell r="BI876">
            <v>195.65</v>
          </cell>
          <cell r="BN876">
            <v>555.01</v>
          </cell>
          <cell r="BO876">
            <v>0</v>
          </cell>
          <cell r="BP876" t="str">
            <v>FORFAIT</v>
          </cell>
          <cell r="BQ876">
            <v>83</v>
          </cell>
          <cell r="BR876">
            <v>6.6868674698795179</v>
          </cell>
          <cell r="BU876">
            <v>996</v>
          </cell>
          <cell r="BX876" t="str">
            <v>INT</v>
          </cell>
          <cell r="CP876" t="str">
            <v>SUPP</v>
          </cell>
          <cell r="DT876" t="str">
            <v/>
          </cell>
          <cell r="DX876">
            <v>0</v>
          </cell>
        </row>
        <row r="877">
          <cell r="C877" t="str">
            <v>H2X393D50968</v>
          </cell>
          <cell r="D877" t="str">
            <v>MATERIEL</v>
          </cell>
          <cell r="E877" t="str">
            <v>INACTIF</v>
          </cell>
          <cell r="F877" t="str">
            <v/>
          </cell>
          <cell r="G877" t="str">
            <v/>
          </cell>
          <cell r="H877" t="str">
            <v>LITT</v>
          </cell>
          <cell r="I877" t="str">
            <v>VILLENEUVE</v>
          </cell>
          <cell r="J877" t="str">
            <v>ILE DE France</v>
          </cell>
          <cell r="K877" t="str">
            <v>L63</v>
          </cell>
          <cell r="L877" t="str">
            <v/>
          </cell>
          <cell r="M877" t="str">
            <v/>
          </cell>
          <cell r="O877" t="str">
            <v/>
          </cell>
          <cell r="P877" t="str">
            <v>CHA</v>
          </cell>
          <cell r="R877" t="str">
            <v>FENWICK</v>
          </cell>
          <cell r="S877" t="str">
            <v>H25T</v>
          </cell>
          <cell r="T877" t="str">
            <v>GAZ</v>
          </cell>
          <cell r="V877" t="str">
            <v/>
          </cell>
          <cell r="W877" t="str">
            <v/>
          </cell>
          <cell r="X877">
            <v>2.5</v>
          </cell>
          <cell r="AD877">
            <v>43375</v>
          </cell>
          <cell r="AE877">
            <v>43375</v>
          </cell>
          <cell r="AG877">
            <v>43375</v>
          </cell>
          <cell r="AI877">
            <v>43434</v>
          </cell>
          <cell r="AJ877">
            <v>43405</v>
          </cell>
          <cell r="AK877">
            <v>2018</v>
          </cell>
          <cell r="AL877">
            <v>0</v>
          </cell>
          <cell r="AM877">
            <v>43344</v>
          </cell>
          <cell r="AO877">
            <v>0</v>
          </cell>
          <cell r="AP877">
            <v>43466</v>
          </cell>
          <cell r="AQ877" t="str">
            <v>LLD PARC</v>
          </cell>
          <cell r="AR877" t="str">
            <v>FENWICK LEASE</v>
          </cell>
          <cell r="AS877" t="str">
            <v>FENWICK LEASE</v>
          </cell>
          <cell r="AT877" t="str">
            <v>2018LICH28</v>
          </cell>
          <cell r="AU877" t="str">
            <v>001577402-00</v>
          </cell>
          <cell r="AV877" t="str">
            <v>NON</v>
          </cell>
          <cell r="AW877" t="str">
            <v>NON</v>
          </cell>
          <cell r="AX877">
            <v>52351</v>
          </cell>
          <cell r="AY877" t="str">
            <v>CTAT</v>
          </cell>
          <cell r="AZ877" t="str">
            <v/>
          </cell>
          <cell r="BA877">
            <v>3</v>
          </cell>
          <cell r="BB877" t="str">
            <v>NON</v>
          </cell>
          <cell r="BC877" t="str">
            <v>OUI</v>
          </cell>
          <cell r="BD877" t="str">
            <v>PREVENTIF ET CURATIF</v>
          </cell>
          <cell r="BE877" t="str">
            <v>NON</v>
          </cell>
          <cell r="BF877" t="str">
            <v>OUI</v>
          </cell>
          <cell r="BG877">
            <v>555.01</v>
          </cell>
          <cell r="BH877">
            <v>359.36</v>
          </cell>
          <cell r="BI877">
            <v>195.65</v>
          </cell>
          <cell r="BN877">
            <v>555.01</v>
          </cell>
          <cell r="BO877">
            <v>5.07</v>
          </cell>
          <cell r="BP877" t="str">
            <v>FORFAIT</v>
          </cell>
          <cell r="BQ877">
            <v>83</v>
          </cell>
          <cell r="BR877">
            <v>6.6868674698795179</v>
          </cell>
          <cell r="BU877">
            <v>996</v>
          </cell>
          <cell r="BX877" t="str">
            <v>INT</v>
          </cell>
          <cell r="CP877" t="str">
            <v>NON</v>
          </cell>
          <cell r="DT877" t="str">
            <v/>
          </cell>
          <cell r="DX877">
            <v>0</v>
          </cell>
        </row>
        <row r="878">
          <cell r="C878" t="str">
            <v>H2X393F02695</v>
          </cell>
          <cell r="D878" t="str">
            <v>MATERIEL</v>
          </cell>
          <cell r="E878" t="str">
            <v>ACTIF</v>
          </cell>
          <cell r="F878" t="str">
            <v/>
          </cell>
          <cell r="G878" t="str">
            <v/>
          </cell>
          <cell r="H878" t="str">
            <v>LITT</v>
          </cell>
          <cell r="I878" t="str">
            <v>VILLENEUVE</v>
          </cell>
          <cell r="J878" t="str">
            <v>ILE DE France</v>
          </cell>
          <cell r="K878" t="str">
            <v>L63</v>
          </cell>
          <cell r="L878" t="str">
            <v/>
          </cell>
          <cell r="M878" t="str">
            <v/>
          </cell>
          <cell r="O878" t="str">
            <v/>
          </cell>
          <cell r="P878" t="str">
            <v>CHA</v>
          </cell>
          <cell r="Q878" t="str">
            <v>FRONTAL TRIPLEX</v>
          </cell>
          <cell r="R878" t="str">
            <v>FENWICK</v>
          </cell>
          <cell r="S878" t="str">
            <v>H35T</v>
          </cell>
          <cell r="T878" t="str">
            <v>GAZ</v>
          </cell>
          <cell r="V878" t="str">
            <v>SANS POSITIONNEUR</v>
          </cell>
          <cell r="X878">
            <v>3.5</v>
          </cell>
          <cell r="AD878">
            <v>42217</v>
          </cell>
          <cell r="AE878">
            <v>42198</v>
          </cell>
          <cell r="AG878">
            <v>42217</v>
          </cell>
          <cell r="AI878">
            <v>44773</v>
          </cell>
          <cell r="AJ878">
            <v>44743</v>
          </cell>
          <cell r="AK878">
            <v>2022</v>
          </cell>
          <cell r="AL878">
            <v>3</v>
          </cell>
          <cell r="AM878">
            <v>44592</v>
          </cell>
          <cell r="AO878">
            <v>12</v>
          </cell>
          <cell r="AQ878" t="str">
            <v>LLD</v>
          </cell>
          <cell r="AR878" t="str">
            <v>FENWICK LEASE</v>
          </cell>
          <cell r="AS878" t="str">
            <v>FENWICK LEASE</v>
          </cell>
          <cell r="AT878" t="str">
            <v>2015LI01</v>
          </cell>
          <cell r="AU878" t="str">
            <v>001293968</v>
          </cell>
          <cell r="AV878" t="str">
            <v>OUI</v>
          </cell>
          <cell r="AW878" t="str">
            <v>SIG</v>
          </cell>
          <cell r="AX878">
            <v>66619</v>
          </cell>
          <cell r="AY878" t="str">
            <v>CTR</v>
          </cell>
          <cell r="AZ878" t="str">
            <v/>
          </cell>
          <cell r="BA878">
            <v>84</v>
          </cell>
          <cell r="BB878" t="str">
            <v>NON</v>
          </cell>
          <cell r="BC878" t="str">
            <v>OUI</v>
          </cell>
          <cell r="BD878" t="str">
            <v>PREVENTIF ET CURATIF</v>
          </cell>
          <cell r="BE878" t="str">
            <v>NON</v>
          </cell>
          <cell r="BF878" t="str">
            <v>OUI</v>
          </cell>
          <cell r="BG878">
            <v>587.15</v>
          </cell>
          <cell r="BH878">
            <v>380.83</v>
          </cell>
          <cell r="BI878">
            <v>206.32</v>
          </cell>
          <cell r="BN878">
            <v>587.15</v>
          </cell>
          <cell r="BO878">
            <v>5.35</v>
          </cell>
          <cell r="BP878" t="str">
            <v>FORFAIT</v>
          </cell>
          <cell r="BQ878">
            <v>83</v>
          </cell>
          <cell r="BR878">
            <v>7.0740963855421688</v>
          </cell>
          <cell r="BU878">
            <v>1000</v>
          </cell>
          <cell r="BV878">
            <v>7000</v>
          </cell>
          <cell r="BW878">
            <v>3750</v>
          </cell>
          <cell r="BX878" t="str">
            <v>INT</v>
          </cell>
          <cell r="CP878" t="str">
            <v>RC</v>
          </cell>
          <cell r="DS878">
            <v>44207</v>
          </cell>
          <cell r="DT878">
            <v>44388</v>
          </cell>
          <cell r="DV878">
            <v>56.81818181818182</v>
          </cell>
          <cell r="DW878">
            <v>681.81818181818187</v>
          </cell>
          <cell r="DX878">
            <v>4772.727272727273</v>
          </cell>
        </row>
        <row r="879">
          <cell r="C879">
            <v>54202</v>
          </cell>
          <cell r="D879" t="str">
            <v>MATERIEL</v>
          </cell>
          <cell r="E879" t="str">
            <v>ACTIF</v>
          </cell>
          <cell r="H879" t="str">
            <v>LITT</v>
          </cell>
          <cell r="I879" t="str">
            <v>VILLENEUVE</v>
          </cell>
          <cell r="J879" t="str">
            <v>ILE DE France</v>
          </cell>
          <cell r="K879" t="str">
            <v>L63</v>
          </cell>
          <cell r="P879" t="str">
            <v>BAL</v>
          </cell>
          <cell r="Q879" t="str">
            <v>BALEAD130R</v>
          </cell>
          <cell r="R879" t="str">
            <v>LOIRE OCEAN MANUTENTION</v>
          </cell>
          <cell r="S879" t="str">
            <v>LEADERCLEAN</v>
          </cell>
          <cell r="T879" t="str">
            <v>ELECTRIQUE</v>
          </cell>
          <cell r="AD879">
            <v>44153</v>
          </cell>
          <cell r="AE879">
            <v>44246</v>
          </cell>
          <cell r="AF879">
            <v>44252</v>
          </cell>
          <cell r="AG879">
            <v>44256</v>
          </cell>
          <cell r="AI879">
            <v>46081</v>
          </cell>
          <cell r="AJ879">
            <v>46054</v>
          </cell>
          <cell r="AK879">
            <v>2026</v>
          </cell>
          <cell r="AL879">
            <v>3</v>
          </cell>
          <cell r="AM879">
            <v>45899</v>
          </cell>
          <cell r="AQ879" t="str">
            <v>LLD</v>
          </cell>
          <cell r="AR879" t="str">
            <v>LOIRE OCEAN MANUTENTION</v>
          </cell>
          <cell r="AS879" t="str">
            <v>LOIRE OCEAN MANUTENTION</v>
          </cell>
          <cell r="AU879" t="str">
            <v>HS00004227</v>
          </cell>
          <cell r="AV879" t="str">
            <v>NON</v>
          </cell>
          <cell r="AX879">
            <v>8414</v>
          </cell>
          <cell r="AY879" t="str">
            <v>CTR</v>
          </cell>
          <cell r="BA879">
            <v>60</v>
          </cell>
          <cell r="BB879" t="str">
            <v>NON</v>
          </cell>
          <cell r="BC879" t="str">
            <v>NON</v>
          </cell>
          <cell r="BD879" t="str">
            <v>NON</v>
          </cell>
          <cell r="BE879" t="str">
            <v>NON</v>
          </cell>
          <cell r="BF879" t="str">
            <v>NON</v>
          </cell>
          <cell r="BG879">
            <v>162</v>
          </cell>
          <cell r="BH879">
            <v>162</v>
          </cell>
          <cell r="BW879">
            <v>0</v>
          </cell>
          <cell r="CP879" t="str">
            <v>NON</v>
          </cell>
          <cell r="DX879">
            <v>0</v>
          </cell>
        </row>
        <row r="880">
          <cell r="C880" t="str">
            <v>FN437440</v>
          </cell>
          <cell r="D880" t="str">
            <v>MATERIEL</v>
          </cell>
          <cell r="E880" t="str">
            <v>INACTIF</v>
          </cell>
          <cell r="F880" t="str">
            <v/>
          </cell>
          <cell r="G880" t="str">
            <v>livraison définitif prévue le 25/02/2019 // frais de restitution (siège)</v>
          </cell>
          <cell r="H880" t="str">
            <v>LITT</v>
          </cell>
          <cell r="I880" t="str">
            <v>VITRY AGENCE</v>
          </cell>
          <cell r="J880" t="str">
            <v>ILE DE France</v>
          </cell>
          <cell r="K880" t="str">
            <v>L85</v>
          </cell>
          <cell r="L880" t="str">
            <v>RENOUVELLEMENT</v>
          </cell>
          <cell r="M880">
            <v>2018</v>
          </cell>
          <cell r="N880" t="str">
            <v>RENOUVELLEMENT</v>
          </cell>
          <cell r="O880" t="str">
            <v>08.DOSSIER CLOT</v>
          </cell>
          <cell r="P880" t="str">
            <v>CHA</v>
          </cell>
          <cell r="R880" t="str">
            <v>JUNGHEINRICH</v>
          </cell>
          <cell r="S880" t="str">
            <v>TFG425S</v>
          </cell>
          <cell r="T880" t="str">
            <v>GAZ</v>
          </cell>
          <cell r="V880" t="str">
            <v/>
          </cell>
          <cell r="W880" t="str">
            <v/>
          </cell>
          <cell r="X880">
            <v>2.5</v>
          </cell>
          <cell r="AD880">
            <v>41176</v>
          </cell>
          <cell r="AG880">
            <v>41176</v>
          </cell>
          <cell r="AI880">
            <v>43366</v>
          </cell>
          <cell r="AJ880">
            <v>43344</v>
          </cell>
          <cell r="AK880">
            <v>2018</v>
          </cell>
          <cell r="AL880">
            <v>3</v>
          </cell>
          <cell r="AM880">
            <v>43184</v>
          </cell>
          <cell r="AN880">
            <v>42944</v>
          </cell>
          <cell r="AO880">
            <v>1</v>
          </cell>
          <cell r="AP880">
            <v>43425</v>
          </cell>
          <cell r="AQ880" t="str">
            <v>LLD</v>
          </cell>
          <cell r="AR880" t="str">
            <v>JUNGHEINRICH</v>
          </cell>
          <cell r="AS880" t="str">
            <v>JUNGHEINRICH</v>
          </cell>
          <cell r="AT880" t="str">
            <v/>
          </cell>
          <cell r="AU880">
            <v>2550031291</v>
          </cell>
          <cell r="AV880" t="str">
            <v>OUI</v>
          </cell>
          <cell r="AW880" t="str">
            <v>1ER JANVIER</v>
          </cell>
          <cell r="AX880">
            <v>31485</v>
          </cell>
          <cell r="AY880" t="str">
            <v>CTR</v>
          </cell>
          <cell r="AZ880" t="str">
            <v/>
          </cell>
          <cell r="BA880">
            <v>72</v>
          </cell>
          <cell r="BB880" t="str">
            <v>NON</v>
          </cell>
          <cell r="BC880" t="str">
            <v>OUI</v>
          </cell>
          <cell r="BD880" t="str">
            <v>PREVENTIF ET CURATIF</v>
          </cell>
          <cell r="BE880" t="str">
            <v>NON</v>
          </cell>
          <cell r="BF880" t="str">
            <v>OUI</v>
          </cell>
          <cell r="BG880">
            <v>679.7</v>
          </cell>
          <cell r="BH880">
            <v>435</v>
          </cell>
          <cell r="BI880">
            <v>244.7</v>
          </cell>
          <cell r="BN880">
            <v>660</v>
          </cell>
          <cell r="BO880">
            <v>3.65</v>
          </cell>
          <cell r="BP880" t="str">
            <v>FORFAIT</v>
          </cell>
          <cell r="BQ880">
            <v>83</v>
          </cell>
          <cell r="BR880">
            <v>8.1891566265060245</v>
          </cell>
          <cell r="BU880">
            <v>996</v>
          </cell>
          <cell r="BX880" t="str">
            <v>INT</v>
          </cell>
          <cell r="CP880" t="str">
            <v>NON</v>
          </cell>
          <cell r="DT880" t="str">
            <v/>
          </cell>
          <cell r="DX880">
            <v>0</v>
          </cell>
        </row>
        <row r="881">
          <cell r="C881" t="str">
            <v>FN441331</v>
          </cell>
          <cell r="D881" t="str">
            <v>MATERIEL</v>
          </cell>
          <cell r="E881" t="str">
            <v>INACTIF</v>
          </cell>
          <cell r="F881" t="str">
            <v/>
          </cell>
          <cell r="G881" t="str">
            <v>En attente bon de reprise vu avec Julien // beaucoup de retard de traitement par FENWICK // dernier relande de stéphane faite en 12/2018 // frais de restitution (siege)</v>
          </cell>
          <cell r="H881" t="str">
            <v>LITT</v>
          </cell>
          <cell r="I881" t="str">
            <v>VITRY AGENCE</v>
          </cell>
          <cell r="J881" t="str">
            <v>ILE DE France</v>
          </cell>
          <cell r="K881" t="str">
            <v>L85</v>
          </cell>
          <cell r="L881" t="str">
            <v>RENOUVELLEMENT</v>
          </cell>
          <cell r="M881">
            <v>2018</v>
          </cell>
          <cell r="N881" t="str">
            <v>RENOUVELLEMENT</v>
          </cell>
          <cell r="O881" t="str">
            <v>08.DOSSIER CLOT</v>
          </cell>
          <cell r="P881" t="str">
            <v>CHA</v>
          </cell>
          <cell r="Q881" t="str">
            <v>FRONTAL TRIPLEX</v>
          </cell>
          <cell r="R881" t="str">
            <v>JUNGHEINRICH</v>
          </cell>
          <cell r="S881" t="str">
            <v xml:space="preserve">TFG430S </v>
          </cell>
          <cell r="T881" t="str">
            <v>GAZ</v>
          </cell>
          <cell r="V881" t="str">
            <v>SANS POSITIONNEUR</v>
          </cell>
          <cell r="X881">
            <v>3.5</v>
          </cell>
          <cell r="AD881">
            <v>41170</v>
          </cell>
          <cell r="AG881">
            <v>41170</v>
          </cell>
          <cell r="AI881">
            <v>43360</v>
          </cell>
          <cell r="AJ881">
            <v>43344</v>
          </cell>
          <cell r="AK881">
            <v>2018</v>
          </cell>
          <cell r="AL881">
            <v>3</v>
          </cell>
          <cell r="AM881">
            <v>43178</v>
          </cell>
          <cell r="AN881">
            <v>42944</v>
          </cell>
          <cell r="AO881">
            <v>0</v>
          </cell>
          <cell r="AP881">
            <v>43425</v>
          </cell>
          <cell r="AQ881" t="str">
            <v>LLD</v>
          </cell>
          <cell r="AR881" t="str">
            <v>JUNGHEINRICH</v>
          </cell>
          <cell r="AS881" t="str">
            <v>JUNGHEINRICH</v>
          </cell>
          <cell r="AT881" t="str">
            <v/>
          </cell>
          <cell r="AU881">
            <v>2550031297</v>
          </cell>
          <cell r="AV881" t="str">
            <v>OUI</v>
          </cell>
          <cell r="AW881" t="str">
            <v>1ER JANVIER</v>
          </cell>
          <cell r="AX881">
            <v>34026</v>
          </cell>
          <cell r="AY881" t="str">
            <v>CTR</v>
          </cell>
          <cell r="AZ881" t="str">
            <v/>
          </cell>
          <cell r="BA881">
            <v>72</v>
          </cell>
          <cell r="BB881" t="str">
            <v>NON</v>
          </cell>
          <cell r="BC881" t="str">
            <v>OUI</v>
          </cell>
          <cell r="BD881" t="str">
            <v>PREVENTIF ET CURATIF</v>
          </cell>
          <cell r="BE881" t="str">
            <v>NON</v>
          </cell>
          <cell r="BF881" t="str">
            <v>OUI</v>
          </cell>
          <cell r="BG881">
            <v>702.51</v>
          </cell>
          <cell r="BH881">
            <v>450</v>
          </cell>
          <cell r="BI881">
            <v>252.51</v>
          </cell>
          <cell r="BN881">
            <v>675</v>
          </cell>
          <cell r="BO881">
            <v>3.65</v>
          </cell>
          <cell r="BP881" t="str">
            <v>FORFAIT</v>
          </cell>
          <cell r="BQ881">
            <v>83</v>
          </cell>
          <cell r="BR881">
            <v>8.4639759036144575</v>
          </cell>
          <cell r="BU881">
            <v>996</v>
          </cell>
          <cell r="BX881" t="str">
            <v>INT</v>
          </cell>
          <cell r="CP881" t="str">
            <v>NON</v>
          </cell>
          <cell r="DT881" t="str">
            <v/>
          </cell>
          <cell r="DX881">
            <v>0</v>
          </cell>
        </row>
        <row r="882">
          <cell r="C882" t="str">
            <v>G1X336U00602</v>
          </cell>
          <cell r="D882" t="str">
            <v>MATERIEL</v>
          </cell>
          <cell r="E882" t="str">
            <v>INACTIF</v>
          </cell>
          <cell r="F882" t="str">
            <v/>
          </cell>
          <cell r="G882" t="str">
            <v/>
          </cell>
          <cell r="H882" t="str">
            <v>LITT</v>
          </cell>
          <cell r="I882" t="str">
            <v>VITRY AGENCE</v>
          </cell>
          <cell r="J882" t="str">
            <v>ILE DE France</v>
          </cell>
          <cell r="K882" t="str">
            <v>L85</v>
          </cell>
          <cell r="L882" t="str">
            <v/>
          </cell>
          <cell r="M882" t="str">
            <v/>
          </cell>
          <cell r="O882" t="str">
            <v/>
          </cell>
          <cell r="P882" t="str">
            <v>CHA</v>
          </cell>
          <cell r="R882" t="str">
            <v>FENWICK</v>
          </cell>
          <cell r="S882" t="str">
            <v>E30</v>
          </cell>
          <cell r="T882" t="str">
            <v>ELECTRIQUE</v>
          </cell>
          <cell r="V882" t="str">
            <v/>
          </cell>
          <cell r="W882" t="str">
            <v/>
          </cell>
          <cell r="X882">
            <v>3</v>
          </cell>
          <cell r="AD882">
            <v>42887</v>
          </cell>
          <cell r="AE882">
            <v>42887</v>
          </cell>
          <cell r="AG882">
            <v>42887</v>
          </cell>
          <cell r="AI882">
            <v>43100</v>
          </cell>
          <cell r="AJ882">
            <v>43070</v>
          </cell>
          <cell r="AK882">
            <v>2017</v>
          </cell>
          <cell r="AL882">
            <v>0</v>
          </cell>
          <cell r="AM882">
            <v>43010</v>
          </cell>
          <cell r="AO882">
            <v>0</v>
          </cell>
          <cell r="AP882">
            <v>43100</v>
          </cell>
          <cell r="AQ882" t="str">
            <v>LCD</v>
          </cell>
          <cell r="AR882" t="str">
            <v>FENWICK LINDE</v>
          </cell>
          <cell r="AS882" t="str">
            <v>FENWICK LINDE</v>
          </cell>
          <cell r="AT882" t="str">
            <v/>
          </cell>
          <cell r="AU882" t="str">
            <v>1020140967</v>
          </cell>
          <cell r="AV882" t="str">
            <v>NON</v>
          </cell>
          <cell r="AW882" t="str">
            <v>NON</v>
          </cell>
          <cell r="AX882" t="str">
            <v/>
          </cell>
          <cell r="AY882" t="str">
            <v>CTR</v>
          </cell>
          <cell r="AZ882" t="str">
            <v/>
          </cell>
          <cell r="BA882">
            <v>6</v>
          </cell>
          <cell r="BB882" t="str">
            <v>NON</v>
          </cell>
          <cell r="BC882" t="str">
            <v>NON</v>
          </cell>
          <cell r="BD882" t="str">
            <v>OUI</v>
          </cell>
          <cell r="BE882" t="str">
            <v>NON</v>
          </cell>
          <cell r="BF882" t="str">
            <v>OUI</v>
          </cell>
          <cell r="BG882">
            <v>998</v>
          </cell>
          <cell r="BH882">
            <v>998</v>
          </cell>
          <cell r="BI882">
            <v>0</v>
          </cell>
          <cell r="BN882">
            <v>998</v>
          </cell>
          <cell r="BO882">
            <v>0</v>
          </cell>
          <cell r="BP882" t="str">
            <v>FORFAIT</v>
          </cell>
          <cell r="BQ882">
            <v>125</v>
          </cell>
          <cell r="BR882">
            <v>7.984</v>
          </cell>
          <cell r="BU882">
            <v>1500</v>
          </cell>
          <cell r="BX882" t="str">
            <v>INT</v>
          </cell>
          <cell r="CP882" t="str">
            <v>NON</v>
          </cell>
          <cell r="DT882" t="str">
            <v/>
          </cell>
          <cell r="DX882">
            <v>0</v>
          </cell>
        </row>
        <row r="883">
          <cell r="C883" t="str">
            <v>G1X336U01410</v>
          </cell>
          <cell r="D883" t="str">
            <v>MATERIEL</v>
          </cell>
          <cell r="E883" t="str">
            <v>INACTIF</v>
          </cell>
          <cell r="F883" t="str">
            <v/>
          </cell>
          <cell r="H883" t="str">
            <v>LITT</v>
          </cell>
          <cell r="I883" t="str">
            <v>VITRY AGENCE</v>
          </cell>
          <cell r="J883" t="str">
            <v>ILE DE France</v>
          </cell>
          <cell r="K883" t="str">
            <v>L85</v>
          </cell>
          <cell r="L883" t="str">
            <v/>
          </cell>
          <cell r="M883" t="str">
            <v/>
          </cell>
          <cell r="O883" t="str">
            <v/>
          </cell>
          <cell r="P883" t="str">
            <v>CHA</v>
          </cell>
          <cell r="R883" t="str">
            <v>FENWICK</v>
          </cell>
          <cell r="S883" t="str">
            <v>E30</v>
          </cell>
          <cell r="T883" t="str">
            <v>ELECTRIQUE</v>
          </cell>
          <cell r="V883" t="str">
            <v/>
          </cell>
          <cell r="W883" t="str">
            <v/>
          </cell>
          <cell r="X883">
            <v>3</v>
          </cell>
          <cell r="AD883">
            <v>43369</v>
          </cell>
          <cell r="AE883">
            <v>43369</v>
          </cell>
          <cell r="AG883">
            <v>43369</v>
          </cell>
          <cell r="AI883">
            <v>43524</v>
          </cell>
          <cell r="AJ883">
            <v>43497</v>
          </cell>
          <cell r="AK883">
            <v>2019</v>
          </cell>
          <cell r="AL883">
            <v>0</v>
          </cell>
          <cell r="AM883">
            <v>43434</v>
          </cell>
          <cell r="AO883">
            <v>0</v>
          </cell>
          <cell r="AP883">
            <v>43531</v>
          </cell>
          <cell r="AQ883" t="str">
            <v>LLD PARC</v>
          </cell>
          <cell r="AR883" t="str">
            <v>FENWICK LINDE</v>
          </cell>
          <cell r="AS883" t="str">
            <v>FENWICK LINDE</v>
          </cell>
          <cell r="AT883" t="str">
            <v>2018LICH27</v>
          </cell>
          <cell r="AU883">
            <v>1010105489</v>
          </cell>
          <cell r="AV883" t="str">
            <v>NON</v>
          </cell>
          <cell r="AW883" t="str">
            <v>SIG</v>
          </cell>
          <cell r="AX883" t="str">
            <v/>
          </cell>
          <cell r="AY883" t="str">
            <v>CTAT</v>
          </cell>
          <cell r="AZ883" t="str">
            <v/>
          </cell>
          <cell r="BA883">
            <v>4</v>
          </cell>
          <cell r="BB883" t="str">
            <v>NON</v>
          </cell>
          <cell r="BC883" t="str">
            <v>OUI</v>
          </cell>
          <cell r="BD883" t="str">
            <v>PREVENTIF ET CURATIF</v>
          </cell>
          <cell r="BE883" t="str">
            <v>NON</v>
          </cell>
          <cell r="BF883" t="str">
            <v>OUI</v>
          </cell>
          <cell r="BG883">
            <v>634.69000000000005</v>
          </cell>
          <cell r="BH883">
            <v>424.18</v>
          </cell>
          <cell r="BI883">
            <v>210.51</v>
          </cell>
          <cell r="BN883">
            <v>634.69000000000005</v>
          </cell>
          <cell r="BO883">
            <v>0</v>
          </cell>
          <cell r="BP883" t="str">
            <v>FORFAIT</v>
          </cell>
          <cell r="BQ883">
            <v>83</v>
          </cell>
          <cell r="BR883">
            <v>7.6468674698795187</v>
          </cell>
          <cell r="BU883">
            <v>996</v>
          </cell>
          <cell r="BX883" t="str">
            <v>INT</v>
          </cell>
          <cell r="CP883" t="str">
            <v>NON</v>
          </cell>
          <cell r="DT883" t="str">
            <v/>
          </cell>
          <cell r="DX883">
            <v>0</v>
          </cell>
        </row>
        <row r="884">
          <cell r="C884" t="str">
            <v>H2X115C00943</v>
          </cell>
          <cell r="D884" t="str">
            <v>MATERIEL</v>
          </cell>
          <cell r="E884" t="str">
            <v>INACTIF</v>
          </cell>
          <cell r="F884" t="str">
            <v/>
          </cell>
          <cell r="G884" t="str">
            <v/>
          </cell>
          <cell r="H884" t="str">
            <v>LITT</v>
          </cell>
          <cell r="I884" t="str">
            <v>VITRY AGENCE</v>
          </cell>
          <cell r="J884" t="str">
            <v>ILE DE France</v>
          </cell>
          <cell r="K884" t="str">
            <v>L85</v>
          </cell>
          <cell r="L884" t="str">
            <v>SUPPLEMENTAIRE</v>
          </cell>
          <cell r="M884">
            <v>2017</v>
          </cell>
          <cell r="N884" t="str">
            <v>SUPPLEMENTAIRE</v>
          </cell>
          <cell r="O884" t="str">
            <v>08.DOSSIER CLOT</v>
          </cell>
          <cell r="P884" t="str">
            <v>CHA</v>
          </cell>
          <cell r="R884" t="str">
            <v>FENWICK</v>
          </cell>
          <cell r="S884" t="str">
            <v>R20S</v>
          </cell>
          <cell r="T884" t="str">
            <v>ELECTRIQUE</v>
          </cell>
          <cell r="V884" t="str">
            <v/>
          </cell>
          <cell r="W884" t="str">
            <v/>
          </cell>
          <cell r="X884">
            <v>2</v>
          </cell>
          <cell r="AD884">
            <v>42821</v>
          </cell>
          <cell r="AE884">
            <v>42817</v>
          </cell>
          <cell r="AG884">
            <v>42821</v>
          </cell>
          <cell r="AI884">
            <v>43038</v>
          </cell>
          <cell r="AJ884">
            <v>43009</v>
          </cell>
          <cell r="AK884">
            <v>2017</v>
          </cell>
          <cell r="AL884">
            <v>0</v>
          </cell>
          <cell r="AM884">
            <v>42948</v>
          </cell>
          <cell r="AO884">
            <v>0</v>
          </cell>
          <cell r="AP884">
            <v>43038</v>
          </cell>
          <cell r="AQ884" t="str">
            <v>LLD PARC</v>
          </cell>
          <cell r="AR884" t="str">
            <v>FENWICK LINDE</v>
          </cell>
          <cell r="AS884" t="str">
            <v>FENWICK LINDE</v>
          </cell>
          <cell r="AT884" t="str">
            <v>2016LICH44</v>
          </cell>
          <cell r="AU884" t="str">
            <v>1020142704</v>
          </cell>
          <cell r="AV884" t="str">
            <v>NON</v>
          </cell>
          <cell r="AW884" t="str">
            <v>NON</v>
          </cell>
          <cell r="AX884" t="str">
            <v/>
          </cell>
          <cell r="AY884" t="str">
            <v>CTAT</v>
          </cell>
          <cell r="AZ884" t="str">
            <v/>
          </cell>
          <cell r="BA884">
            <v>7</v>
          </cell>
          <cell r="BB884" t="str">
            <v>NON</v>
          </cell>
          <cell r="BC884" t="str">
            <v>OUI</v>
          </cell>
          <cell r="BD884" t="str">
            <v>PREVENTIF ET CURATIF</v>
          </cell>
          <cell r="BE884" t="str">
            <v>NON</v>
          </cell>
          <cell r="BF884" t="str">
            <v>OUI</v>
          </cell>
          <cell r="BG884">
            <v>661.89</v>
          </cell>
          <cell r="BH884">
            <v>486.94</v>
          </cell>
          <cell r="BI884">
            <v>174.95</v>
          </cell>
          <cell r="BN884">
            <v>661.89</v>
          </cell>
          <cell r="BO884">
            <v>0</v>
          </cell>
          <cell r="BP884" t="str">
            <v>FORFAIT</v>
          </cell>
          <cell r="BQ884">
            <v>67</v>
          </cell>
          <cell r="BR884">
            <v>9.8789552238805971</v>
          </cell>
          <cell r="BU884">
            <v>800</v>
          </cell>
          <cell r="BX884" t="str">
            <v>INT</v>
          </cell>
          <cell r="CP884" t="str">
            <v>NON</v>
          </cell>
          <cell r="DT884" t="str">
            <v/>
          </cell>
          <cell r="DX884">
            <v>0</v>
          </cell>
        </row>
        <row r="885">
          <cell r="C885" t="str">
            <v>H2X393U04659</v>
          </cell>
          <cell r="D885" t="str">
            <v>MATERIEL</v>
          </cell>
          <cell r="E885" t="str">
            <v>INACTIF</v>
          </cell>
          <cell r="F885" t="str">
            <v/>
          </cell>
          <cell r="G885" t="str">
            <v/>
          </cell>
          <cell r="H885" t="str">
            <v>LITT</v>
          </cell>
          <cell r="I885" t="str">
            <v>VITRY AGENCE</v>
          </cell>
          <cell r="J885" t="str">
            <v>ILE DE France</v>
          </cell>
          <cell r="K885" t="str">
            <v>L85</v>
          </cell>
          <cell r="L885" t="str">
            <v/>
          </cell>
          <cell r="M885" t="str">
            <v/>
          </cell>
          <cell r="O885" t="str">
            <v/>
          </cell>
          <cell r="P885" t="str">
            <v>CHA</v>
          </cell>
          <cell r="R885" t="str">
            <v>FENWICK</v>
          </cell>
          <cell r="S885" t="str">
            <v>H30T</v>
          </cell>
          <cell r="T885" t="str">
            <v>GAZ</v>
          </cell>
          <cell r="V885" t="str">
            <v/>
          </cell>
          <cell r="W885" t="str">
            <v/>
          </cell>
          <cell r="X885">
            <v>3</v>
          </cell>
          <cell r="AD885">
            <v>43369</v>
          </cell>
          <cell r="AE885">
            <v>43369</v>
          </cell>
          <cell r="AG885">
            <v>43369</v>
          </cell>
          <cell r="AI885">
            <v>43981</v>
          </cell>
          <cell r="AJ885">
            <v>43952</v>
          </cell>
          <cell r="AK885">
            <v>2020</v>
          </cell>
          <cell r="AL885">
            <v>0</v>
          </cell>
          <cell r="AM885" t="str">
            <v xml:space="preserve"> </v>
          </cell>
          <cell r="AO885">
            <v>0</v>
          </cell>
          <cell r="AQ885" t="str">
            <v>LLD PARC</v>
          </cell>
          <cell r="AR885" t="str">
            <v>FENWICK LINDE</v>
          </cell>
          <cell r="AS885" t="str">
            <v xml:space="preserve">FENWICK LINDE </v>
          </cell>
          <cell r="AT885" t="str">
            <v>2018LICH26</v>
          </cell>
          <cell r="AU885">
            <v>1010108016</v>
          </cell>
          <cell r="AV885" t="str">
            <v>OUI</v>
          </cell>
          <cell r="AW885" t="str">
            <v>SIG</v>
          </cell>
          <cell r="AX885" t="str">
            <v/>
          </cell>
          <cell r="AY885" t="str">
            <v>CTAT</v>
          </cell>
          <cell r="AZ885" t="str">
            <v/>
          </cell>
          <cell r="BA885">
            <v>48</v>
          </cell>
          <cell r="BB885" t="str">
            <v>NON</v>
          </cell>
          <cell r="BC885" t="str">
            <v>OUI</v>
          </cell>
          <cell r="BD885" t="str">
            <v>PREVENTIF ET CURATIF</v>
          </cell>
          <cell r="BE885" t="str">
            <v>NON</v>
          </cell>
          <cell r="BF885" t="str">
            <v>OUI</v>
          </cell>
          <cell r="BG885">
            <v>634.69000000000005</v>
          </cell>
          <cell r="BH885">
            <v>634.69000000000005</v>
          </cell>
          <cell r="BI885">
            <v>0</v>
          </cell>
          <cell r="BN885">
            <v>634.69000000000005</v>
          </cell>
          <cell r="BO885">
            <v>0</v>
          </cell>
          <cell r="BP885" t="str">
            <v>FORFAIT</v>
          </cell>
          <cell r="BQ885">
            <v>67</v>
          </cell>
          <cell r="BR885">
            <v>9.472985074626866</v>
          </cell>
          <cell r="BU885">
            <v>800</v>
          </cell>
          <cell r="BX885" t="str">
            <v>INT</v>
          </cell>
          <cell r="CP885" t="str">
            <v>NON</v>
          </cell>
          <cell r="DT885" t="str">
            <v/>
          </cell>
          <cell r="DX885">
            <v>0</v>
          </cell>
        </row>
        <row r="886">
          <cell r="C886" t="str">
            <v>H2X393U04659</v>
          </cell>
          <cell r="D886" t="str">
            <v>MATERIEL</v>
          </cell>
          <cell r="E886" t="str">
            <v>ACTIF</v>
          </cell>
          <cell r="F886" t="str">
            <v/>
          </cell>
          <cell r="G886" t="str">
            <v>chariot parc maintenue par l'agence/ A voir pour fin 2020</v>
          </cell>
          <cell r="H886" t="str">
            <v>LITT</v>
          </cell>
          <cell r="I886" t="str">
            <v>VITRY AGENCE</v>
          </cell>
          <cell r="J886" t="str">
            <v>ILE DE France</v>
          </cell>
          <cell r="K886" t="str">
            <v>L85</v>
          </cell>
          <cell r="O886" t="str">
            <v/>
          </cell>
          <cell r="P886" t="str">
            <v>CHA</v>
          </cell>
          <cell r="R886" t="str">
            <v>FENWICK</v>
          </cell>
          <cell r="S886" t="str">
            <v>H30T</v>
          </cell>
          <cell r="T886" t="str">
            <v>GAZ</v>
          </cell>
          <cell r="V886" t="str">
            <v/>
          </cell>
          <cell r="W886" t="str">
            <v/>
          </cell>
          <cell r="X886">
            <v>3</v>
          </cell>
          <cell r="AD886">
            <v>43983</v>
          </cell>
          <cell r="AE886">
            <v>43369</v>
          </cell>
          <cell r="AG886">
            <v>43983</v>
          </cell>
          <cell r="AI886">
            <v>44286</v>
          </cell>
          <cell r="AJ886">
            <v>44256</v>
          </cell>
          <cell r="AK886">
            <v>2021</v>
          </cell>
          <cell r="AL886">
            <v>0</v>
          </cell>
          <cell r="AM886">
            <v>44196</v>
          </cell>
          <cell r="AN886" t="str">
            <v>parc</v>
          </cell>
          <cell r="AO886">
            <v>0</v>
          </cell>
          <cell r="AQ886" t="str">
            <v>LLD PARC</v>
          </cell>
          <cell r="AR886" t="str">
            <v>FENWICK LINDE</v>
          </cell>
          <cell r="AS886" t="str">
            <v xml:space="preserve">FENWICK LINDE </v>
          </cell>
          <cell r="AT886" t="str">
            <v>2018LICH26</v>
          </cell>
          <cell r="AU886">
            <v>1010108016</v>
          </cell>
          <cell r="AV886" t="str">
            <v>OUI</v>
          </cell>
          <cell r="AW886" t="str">
            <v>SIG</v>
          </cell>
          <cell r="AX886">
            <v>61500</v>
          </cell>
          <cell r="AY886" t="str">
            <v>AV1</v>
          </cell>
          <cell r="AZ886" t="str">
            <v>PROLONGATION</v>
          </cell>
          <cell r="BA886">
            <v>48</v>
          </cell>
          <cell r="BB886" t="str">
            <v>NON</v>
          </cell>
          <cell r="BC886" t="str">
            <v>OUI</v>
          </cell>
          <cell r="BD886" t="str">
            <v>PREVENTIF ET CURATIF</v>
          </cell>
          <cell r="BE886" t="str">
            <v>NON</v>
          </cell>
          <cell r="BF886" t="str">
            <v>OUI</v>
          </cell>
          <cell r="BG886">
            <v>634.69000000000005</v>
          </cell>
          <cell r="BH886">
            <v>634.69000000000005</v>
          </cell>
          <cell r="BI886">
            <v>0</v>
          </cell>
          <cell r="BN886">
            <v>634.69000000000005</v>
          </cell>
          <cell r="BO886">
            <v>0</v>
          </cell>
          <cell r="BP886" t="str">
            <v>FORFAIT</v>
          </cell>
          <cell r="BQ886">
            <v>67</v>
          </cell>
          <cell r="BR886">
            <v>9.472985074626866</v>
          </cell>
          <cell r="BU886">
            <v>800</v>
          </cell>
          <cell r="BW886">
            <v>1</v>
          </cell>
          <cell r="BX886" t="str">
            <v>INT</v>
          </cell>
          <cell r="CP886" t="str">
            <v>RC</v>
          </cell>
          <cell r="DT886" t="str">
            <v/>
          </cell>
          <cell r="DX886">
            <v>0</v>
          </cell>
        </row>
        <row r="887">
          <cell r="C887" t="str">
            <v>NON DEFINIE</v>
          </cell>
          <cell r="D887" t="str">
            <v>DEMANDE</v>
          </cell>
          <cell r="E887" t="str">
            <v>ACTIF</v>
          </cell>
          <cell r="G887" t="str">
            <v>REMPLACEMENT CHARIOT DE PARC</v>
          </cell>
          <cell r="H887" t="str">
            <v>LITT</v>
          </cell>
          <cell r="I887" t="str">
            <v>VITRY AGENCE</v>
          </cell>
          <cell r="J887" t="str">
            <v>ILE DE France</v>
          </cell>
          <cell r="K887" t="str">
            <v>L85</v>
          </cell>
          <cell r="P887" t="str">
            <v>CHA</v>
          </cell>
          <cell r="R887" t="str">
            <v>FENWICK</v>
          </cell>
          <cell r="S887" t="str">
            <v>H30T</v>
          </cell>
          <cell r="T887" t="str">
            <v>GAZ</v>
          </cell>
          <cell r="X887">
            <v>3</v>
          </cell>
          <cell r="AQ887" t="str">
            <v>LLD</v>
          </cell>
          <cell r="AR887" t="str">
            <v>FENWICK LINDE</v>
          </cell>
          <cell r="AS887" t="str">
            <v xml:space="preserve">FENWICK LINDE </v>
          </cell>
          <cell r="DT887" t="str">
            <v/>
          </cell>
          <cell r="DX887">
            <v>0</v>
          </cell>
        </row>
        <row r="888">
          <cell r="C888" t="str">
            <v>H2X393V00643</v>
          </cell>
          <cell r="D888" t="str">
            <v>MATERIEL</v>
          </cell>
          <cell r="E888" t="str">
            <v>ACTIF</v>
          </cell>
          <cell r="F888" t="str">
            <v/>
          </cell>
          <cell r="G888" t="str">
            <v/>
          </cell>
          <cell r="H888" t="str">
            <v>LITT</v>
          </cell>
          <cell r="I888" t="str">
            <v>VITRY AGENCE</v>
          </cell>
          <cell r="J888" t="str">
            <v>ILE DE France</v>
          </cell>
          <cell r="K888" t="str">
            <v>L85</v>
          </cell>
          <cell r="L888" t="str">
            <v/>
          </cell>
          <cell r="M888" t="str">
            <v/>
          </cell>
          <cell r="O888" t="str">
            <v/>
          </cell>
          <cell r="P888" t="str">
            <v>CHA</v>
          </cell>
          <cell r="Q888" t="str">
            <v>FRONTAL TRIPLEX</v>
          </cell>
          <cell r="R888" t="str">
            <v>FENWICK</v>
          </cell>
          <cell r="S888" t="str">
            <v>H30T</v>
          </cell>
          <cell r="T888" t="str">
            <v>GAZ</v>
          </cell>
          <cell r="V888" t="str">
            <v>POSITIONNEUR</v>
          </cell>
          <cell r="X888">
            <v>3</v>
          </cell>
          <cell r="AD888">
            <v>43525</v>
          </cell>
          <cell r="AE888">
            <v>43525</v>
          </cell>
          <cell r="AG888">
            <v>43525</v>
          </cell>
          <cell r="AI888">
            <v>46081</v>
          </cell>
          <cell r="AJ888">
            <v>46054</v>
          </cell>
          <cell r="AK888">
            <v>2026</v>
          </cell>
          <cell r="AL888">
            <v>3</v>
          </cell>
          <cell r="AM888">
            <v>45899</v>
          </cell>
          <cell r="AO888">
            <v>12</v>
          </cell>
          <cell r="AQ888" t="str">
            <v>LLD</v>
          </cell>
          <cell r="AR888" t="str">
            <v>FENWICK LEASE</v>
          </cell>
          <cell r="AS888" t="str">
            <v>FENWICK LEASE</v>
          </cell>
          <cell r="AT888" t="str">
            <v>2018LICH27</v>
          </cell>
          <cell r="AU888" t="str">
            <v>001575761-00</v>
          </cell>
          <cell r="AV888" t="str">
            <v>OUI</v>
          </cell>
          <cell r="AW888" t="str">
            <v>SIG</v>
          </cell>
          <cell r="AX888">
            <v>75187</v>
          </cell>
          <cell r="AY888" t="str">
            <v>CTR</v>
          </cell>
          <cell r="AZ888" t="str">
            <v/>
          </cell>
          <cell r="BA888">
            <v>84</v>
          </cell>
          <cell r="BB888" t="str">
            <v>NON</v>
          </cell>
          <cell r="BC888" t="str">
            <v>OUI</v>
          </cell>
          <cell r="BD888" t="str">
            <v>PREVENTIF ET CURATIF</v>
          </cell>
          <cell r="BE888" t="str">
            <v>NON</v>
          </cell>
          <cell r="BF888" t="str">
            <v>OUI</v>
          </cell>
          <cell r="BG888">
            <v>634.69000000000005</v>
          </cell>
          <cell r="BH888">
            <v>424.18</v>
          </cell>
          <cell r="BI888">
            <v>210.51</v>
          </cell>
          <cell r="BN888">
            <v>634.69000000000005</v>
          </cell>
          <cell r="BO888">
            <v>0</v>
          </cell>
          <cell r="BP888" t="str">
            <v>FORFAIT</v>
          </cell>
          <cell r="BQ888">
            <v>83</v>
          </cell>
          <cell r="BR888">
            <v>7.6468674698795187</v>
          </cell>
          <cell r="BU888">
            <v>1000</v>
          </cell>
          <cell r="BV888">
            <v>7000</v>
          </cell>
          <cell r="BW888">
            <v>1989</v>
          </cell>
          <cell r="BX888" t="str">
            <v>INT</v>
          </cell>
          <cell r="CP888" t="str">
            <v>RC</v>
          </cell>
          <cell r="DS888">
            <v>44249</v>
          </cell>
          <cell r="DT888">
            <v>44430</v>
          </cell>
          <cell r="DV888">
            <v>86.478260869565219</v>
          </cell>
          <cell r="DW888">
            <v>1037.7391304347825</v>
          </cell>
          <cell r="DX888">
            <v>7264.173913043478</v>
          </cell>
        </row>
        <row r="889">
          <cell r="C889" t="str">
            <v>P21102H04610</v>
          </cell>
          <cell r="D889" t="str">
            <v>MATERIEL</v>
          </cell>
          <cell r="E889" t="str">
            <v>ACTIF</v>
          </cell>
          <cell r="F889" t="str">
            <v/>
          </cell>
          <cell r="G889" t="str">
            <v/>
          </cell>
          <cell r="H889" t="str">
            <v>LITT</v>
          </cell>
          <cell r="I889" t="str">
            <v>VITRY AGENCE</v>
          </cell>
          <cell r="J889" t="str">
            <v>ILE DE France</v>
          </cell>
          <cell r="K889" t="str">
            <v>L85</v>
          </cell>
          <cell r="L889" t="str">
            <v/>
          </cell>
          <cell r="M889" t="str">
            <v/>
          </cell>
          <cell r="O889" t="str">
            <v/>
          </cell>
          <cell r="P889" t="str">
            <v>CHA</v>
          </cell>
          <cell r="Q889" t="str">
            <v>RETRACTABLE</v>
          </cell>
          <cell r="R889" t="str">
            <v>FENWICK</v>
          </cell>
          <cell r="S889" t="str">
            <v>R16</v>
          </cell>
          <cell r="T889" t="str">
            <v>ELECTRIQUE</v>
          </cell>
          <cell r="V889" t="str">
            <v/>
          </cell>
          <cell r="W889" t="str">
            <v/>
          </cell>
          <cell r="X889">
            <v>1.5</v>
          </cell>
          <cell r="AD889">
            <v>43101</v>
          </cell>
          <cell r="AE889">
            <v>43087</v>
          </cell>
          <cell r="AG889">
            <v>43101</v>
          </cell>
          <cell r="AI889">
            <v>45657</v>
          </cell>
          <cell r="AJ889">
            <v>45627</v>
          </cell>
          <cell r="AK889">
            <v>2024</v>
          </cell>
          <cell r="AL889">
            <v>3</v>
          </cell>
          <cell r="AM889">
            <v>45476</v>
          </cell>
          <cell r="AO889">
            <v>12</v>
          </cell>
          <cell r="AQ889" t="str">
            <v>LLD</v>
          </cell>
          <cell r="AR889" t="str">
            <v>FENWICK LEASE</v>
          </cell>
          <cell r="AS889" t="str">
            <v>FENWICK LEASE</v>
          </cell>
          <cell r="AT889" t="str">
            <v>2016LICH44</v>
          </cell>
          <cell r="AU889" t="str">
            <v>001483444-00</v>
          </cell>
          <cell r="AV889" t="str">
            <v>OUI</v>
          </cell>
          <cell r="AW889" t="str">
            <v>SIG</v>
          </cell>
          <cell r="AX889">
            <v>67464</v>
          </cell>
          <cell r="AY889" t="str">
            <v>CTR</v>
          </cell>
          <cell r="AZ889" t="str">
            <v/>
          </cell>
          <cell r="BA889">
            <v>84</v>
          </cell>
          <cell r="BB889" t="str">
            <v>NON</v>
          </cell>
          <cell r="BC889" t="str">
            <v>OUI</v>
          </cell>
          <cell r="BD889" t="str">
            <v>PREVENTIF ET CURATIF</v>
          </cell>
          <cell r="BE889" t="str">
            <v>NON</v>
          </cell>
          <cell r="BF889" t="str">
            <v>OUI</v>
          </cell>
          <cell r="BG889">
            <v>661.89</v>
          </cell>
          <cell r="BH889">
            <v>486.94</v>
          </cell>
          <cell r="BI889">
            <v>174.95</v>
          </cell>
          <cell r="BN889">
            <v>661.89</v>
          </cell>
          <cell r="BO889">
            <v>0</v>
          </cell>
          <cell r="BP889" t="str">
            <v>FORFAIT</v>
          </cell>
          <cell r="BQ889">
            <v>67</v>
          </cell>
          <cell r="BR889">
            <v>9.8789552238805971</v>
          </cell>
          <cell r="BU889">
            <v>800</v>
          </cell>
          <cell r="BV889">
            <v>5600</v>
          </cell>
          <cell r="BW889">
            <v>1</v>
          </cell>
          <cell r="BX889" t="str">
            <v>INT</v>
          </cell>
          <cell r="CP889" t="str">
            <v>RC</v>
          </cell>
          <cell r="DT889" t="str">
            <v/>
          </cell>
          <cell r="DX889">
            <v>0</v>
          </cell>
        </row>
        <row r="890">
          <cell r="C890" t="str">
            <v>RENOUV FN437440</v>
          </cell>
          <cell r="D890" t="str">
            <v>COMMANDE</v>
          </cell>
          <cell r="E890" t="str">
            <v>INACTIF</v>
          </cell>
          <cell r="F890" t="str">
            <v/>
          </cell>
          <cell r="H890" t="str">
            <v>LITT</v>
          </cell>
          <cell r="I890" t="str">
            <v>VITRY AGENCE</v>
          </cell>
          <cell r="J890" t="str">
            <v>ILE DE France</v>
          </cell>
          <cell r="K890" t="str">
            <v>L85</v>
          </cell>
          <cell r="L890" t="str">
            <v/>
          </cell>
          <cell r="M890" t="str">
            <v/>
          </cell>
          <cell r="O890" t="str">
            <v/>
          </cell>
          <cell r="P890" t="str">
            <v>CHA</v>
          </cell>
          <cell r="Q890" t="str">
            <v>FRONTAL TRIPLEX</v>
          </cell>
          <cell r="R890" t="str">
            <v>FENWICK</v>
          </cell>
          <cell r="S890" t="str">
            <v>H30T</v>
          </cell>
          <cell r="T890" t="str">
            <v>GAZ</v>
          </cell>
          <cell r="V890" t="str">
            <v>POSITIONNEUR</v>
          </cell>
          <cell r="X890">
            <v>3</v>
          </cell>
          <cell r="AD890">
            <v>43343</v>
          </cell>
          <cell r="AE890">
            <v>43521</v>
          </cell>
          <cell r="AG890">
            <v>43343</v>
          </cell>
          <cell r="AI890">
            <v>43521</v>
          </cell>
          <cell r="AJ890">
            <v>43497</v>
          </cell>
          <cell r="AK890">
            <v>2019</v>
          </cell>
          <cell r="AL890">
            <v>3</v>
          </cell>
          <cell r="AM890">
            <v>43339</v>
          </cell>
          <cell r="AO890">
            <v>12</v>
          </cell>
          <cell r="AQ890" t="str">
            <v>LLD</v>
          </cell>
          <cell r="AR890" t="str">
            <v>FENWICK LEASE</v>
          </cell>
          <cell r="AS890" t="str">
            <v>FENWICK LEASE</v>
          </cell>
          <cell r="AT890" t="str">
            <v>2018LICH27</v>
          </cell>
          <cell r="AU890" t="str">
            <v>001575761-00</v>
          </cell>
          <cell r="AV890" t="str">
            <v>OUI</v>
          </cell>
          <cell r="AW890" t="str">
            <v>SIG</v>
          </cell>
          <cell r="AX890">
            <v>75187</v>
          </cell>
          <cell r="AY890" t="str">
            <v>CTR</v>
          </cell>
          <cell r="AZ890" t="str">
            <v/>
          </cell>
          <cell r="BA890">
            <v>84</v>
          </cell>
          <cell r="BB890" t="str">
            <v>NON</v>
          </cell>
          <cell r="BC890" t="str">
            <v>OUI</v>
          </cell>
          <cell r="BD890" t="str">
            <v>PREVENTIF ET CURATIF</v>
          </cell>
          <cell r="BE890" t="str">
            <v>NON</v>
          </cell>
          <cell r="BF890" t="str">
            <v>OUI</v>
          </cell>
          <cell r="BG890">
            <v>634.69000000000005</v>
          </cell>
          <cell r="BH890">
            <v>424.18</v>
          </cell>
          <cell r="BI890">
            <v>210.51</v>
          </cell>
          <cell r="BN890">
            <v>634.69000000000005</v>
          </cell>
          <cell r="BO890">
            <v>0</v>
          </cell>
          <cell r="BP890" t="str">
            <v>FORFAIT</v>
          </cell>
          <cell r="BQ890">
            <v>83</v>
          </cell>
          <cell r="BR890">
            <v>7.6468674698795187</v>
          </cell>
          <cell r="BU890">
            <v>996</v>
          </cell>
          <cell r="BX890" t="str">
            <v>INT</v>
          </cell>
          <cell r="CP890" t="str">
            <v>NON</v>
          </cell>
          <cell r="DT890" t="str">
            <v/>
          </cell>
          <cell r="DX890">
            <v>0</v>
          </cell>
        </row>
        <row r="891">
          <cell r="C891" t="str">
            <v>RENOUV FN441331</v>
          </cell>
          <cell r="D891" t="str">
            <v>COMMANDE</v>
          </cell>
          <cell r="E891" t="str">
            <v>INACTIF</v>
          </cell>
          <cell r="F891" t="str">
            <v/>
          </cell>
          <cell r="G891" t="str">
            <v/>
          </cell>
          <cell r="H891" t="str">
            <v>LITT</v>
          </cell>
          <cell r="I891" t="str">
            <v>VITRY AGENCE</v>
          </cell>
          <cell r="J891" t="str">
            <v>ILE DE France</v>
          </cell>
          <cell r="K891" t="str">
            <v>L85</v>
          </cell>
          <cell r="L891" t="str">
            <v/>
          </cell>
          <cell r="M891" t="str">
            <v/>
          </cell>
          <cell r="O891" t="str">
            <v/>
          </cell>
          <cell r="P891" t="str">
            <v>CHA</v>
          </cell>
          <cell r="Q891" t="str">
            <v>FRONTAL TRIPLEX</v>
          </cell>
          <cell r="R891" t="str">
            <v>FENWICK</v>
          </cell>
          <cell r="S891" t="str">
            <v>R40T</v>
          </cell>
          <cell r="T891" t="str">
            <v>GAZ</v>
          </cell>
          <cell r="W891" t="str">
            <v>(CHA) CAMERA</v>
          </cell>
          <cell r="X891">
            <v>4</v>
          </cell>
          <cell r="AD891">
            <v>43592</v>
          </cell>
          <cell r="AE891">
            <v>43801</v>
          </cell>
          <cell r="AG891">
            <v>43592</v>
          </cell>
          <cell r="AI891">
            <v>43801</v>
          </cell>
          <cell r="AJ891">
            <v>43800</v>
          </cell>
          <cell r="AK891">
            <v>2019</v>
          </cell>
          <cell r="AL891">
            <v>3</v>
          </cell>
          <cell r="AM891">
            <v>43620</v>
          </cell>
          <cell r="AO891">
            <v>12</v>
          </cell>
          <cell r="AQ891" t="str">
            <v>LLD</v>
          </cell>
          <cell r="AR891" t="str">
            <v>FENWICK LEASE</v>
          </cell>
          <cell r="AS891" t="str">
            <v>FENWICK LEASE</v>
          </cell>
          <cell r="AT891" t="str">
            <v>2018LICH26</v>
          </cell>
          <cell r="AU891" t="str">
            <v>001642189-00</v>
          </cell>
          <cell r="AV891" t="str">
            <v>OUI</v>
          </cell>
          <cell r="AW891" t="str">
            <v>SIG</v>
          </cell>
          <cell r="AX891" t="str">
            <v/>
          </cell>
          <cell r="AY891" t="str">
            <v>CTR</v>
          </cell>
          <cell r="AZ891" t="str">
            <v/>
          </cell>
          <cell r="BA891">
            <v>84</v>
          </cell>
          <cell r="BB891" t="str">
            <v>NON</v>
          </cell>
          <cell r="BC891" t="str">
            <v>OUI</v>
          </cell>
          <cell r="BD891" t="str">
            <v>PREVENTIF ET CURATIF</v>
          </cell>
          <cell r="BE891" t="str">
            <v>NON</v>
          </cell>
          <cell r="BF891" t="str">
            <v>OUI</v>
          </cell>
          <cell r="BG891">
            <v>829.8</v>
          </cell>
          <cell r="BH891">
            <v>608.27</v>
          </cell>
          <cell r="BI891">
            <v>221.53</v>
          </cell>
          <cell r="BN891">
            <v>829.8</v>
          </cell>
          <cell r="BO891">
            <v>5.64</v>
          </cell>
          <cell r="BP891" t="str">
            <v>FORFAIT</v>
          </cell>
          <cell r="BQ891">
            <v>83</v>
          </cell>
          <cell r="BR891">
            <v>9.9975903614457824</v>
          </cell>
          <cell r="BU891">
            <v>996</v>
          </cell>
          <cell r="BX891" t="str">
            <v>INT</v>
          </cell>
          <cell r="CP891" t="str">
            <v>NON</v>
          </cell>
          <cell r="DT891" t="str">
            <v/>
          </cell>
          <cell r="DX891">
            <v>0</v>
          </cell>
        </row>
        <row r="892">
          <cell r="C892" t="str">
            <v>RENOUV FN441331</v>
          </cell>
          <cell r="D892" t="str">
            <v>COMMANDE</v>
          </cell>
          <cell r="E892" t="str">
            <v>INACTIF</v>
          </cell>
          <cell r="F892" t="str">
            <v/>
          </cell>
          <cell r="G892" t="str">
            <v/>
          </cell>
          <cell r="H892" t="str">
            <v>LITT</v>
          </cell>
          <cell r="I892" t="str">
            <v>VITRY AGENCE</v>
          </cell>
          <cell r="J892" t="str">
            <v>ILE DE France</v>
          </cell>
          <cell r="K892" t="str">
            <v>L85</v>
          </cell>
          <cell r="L892" t="str">
            <v/>
          </cell>
          <cell r="M892">
            <v>2018</v>
          </cell>
          <cell r="N892" t="str">
            <v>RENOUVELLEMENT</v>
          </cell>
          <cell r="O892" t="str">
            <v>08.DOSSIER CLOT</v>
          </cell>
          <cell r="P892" t="str">
            <v>CHA</v>
          </cell>
          <cell r="Q892" t="str">
            <v>RETRACTABLE TRIPLEX</v>
          </cell>
          <cell r="R892" t="str">
            <v>FENWICK</v>
          </cell>
          <cell r="S892" t="str">
            <v>R20G</v>
          </cell>
          <cell r="T892" t="str">
            <v>ELECTRIQUE</v>
          </cell>
          <cell r="W892" t="str">
            <v>(CHA) CAMERA</v>
          </cell>
          <cell r="X892">
            <v>2</v>
          </cell>
          <cell r="AD892">
            <v>43343</v>
          </cell>
          <cell r="AE892">
            <v>43472</v>
          </cell>
          <cell r="AG892">
            <v>43343</v>
          </cell>
          <cell r="AI892">
            <v>43466</v>
          </cell>
          <cell r="AJ892">
            <v>43466</v>
          </cell>
          <cell r="AK892">
            <v>2019</v>
          </cell>
          <cell r="AL892">
            <v>3</v>
          </cell>
          <cell r="AM892">
            <v>43284</v>
          </cell>
          <cell r="AO892">
            <v>12</v>
          </cell>
          <cell r="AQ892" t="str">
            <v>LLD</v>
          </cell>
          <cell r="AR892" t="str">
            <v>FENWICK LEASE</v>
          </cell>
          <cell r="AS892" t="str">
            <v>FENWICK LEASE</v>
          </cell>
          <cell r="AT892" t="str">
            <v>2018LICH26</v>
          </cell>
          <cell r="AU892" t="str">
            <v/>
          </cell>
          <cell r="AV892" t="str">
            <v>OUI</v>
          </cell>
          <cell r="AW892" t="str">
            <v>SIG</v>
          </cell>
          <cell r="AX892" t="str">
            <v/>
          </cell>
          <cell r="AY892" t="str">
            <v>CTR</v>
          </cell>
          <cell r="AZ892" t="str">
            <v/>
          </cell>
          <cell r="BA892">
            <v>84</v>
          </cell>
          <cell r="BB892" t="str">
            <v>NON</v>
          </cell>
          <cell r="BC892" t="str">
            <v>OUI</v>
          </cell>
          <cell r="BD892" t="str">
            <v>PREVENTIF ET CURATIF</v>
          </cell>
          <cell r="BE892" t="str">
            <v>NON</v>
          </cell>
          <cell r="BF892" t="str">
            <v>OUI</v>
          </cell>
          <cell r="BG892">
            <v>763.14</v>
          </cell>
          <cell r="BH892">
            <v>569.72</v>
          </cell>
          <cell r="BI892">
            <v>193.42</v>
          </cell>
          <cell r="BN892">
            <v>763.14</v>
          </cell>
          <cell r="BO892">
            <v>0</v>
          </cell>
          <cell r="BP892" t="str">
            <v>FORFAIT</v>
          </cell>
          <cell r="BQ892">
            <v>67</v>
          </cell>
          <cell r="BR892">
            <v>11.390149253731343</v>
          </cell>
          <cell r="BU892">
            <v>800</v>
          </cell>
          <cell r="BX892" t="str">
            <v>INT</v>
          </cell>
          <cell r="CP892" t="str">
            <v>NON</v>
          </cell>
          <cell r="DT892" t="str">
            <v/>
          </cell>
          <cell r="DX892">
            <v>0</v>
          </cell>
        </row>
        <row r="893">
          <cell r="C893" t="str">
            <v>H2X394V04404</v>
          </cell>
          <cell r="D893" t="str">
            <v>MATERIEL</v>
          </cell>
          <cell r="E893" t="str">
            <v>ACTIF</v>
          </cell>
          <cell r="F893" t="str">
            <v/>
          </cell>
          <cell r="G893" t="str">
            <v/>
          </cell>
          <cell r="H893" t="str">
            <v>LITT</v>
          </cell>
          <cell r="I893" t="str">
            <v>VITRY AGENCE</v>
          </cell>
          <cell r="J893" t="str">
            <v>ILE DE France</v>
          </cell>
          <cell r="K893" t="str">
            <v>L85</v>
          </cell>
          <cell r="L893" t="str">
            <v/>
          </cell>
          <cell r="M893" t="str">
            <v/>
          </cell>
          <cell r="O893" t="str">
            <v/>
          </cell>
          <cell r="P893" t="str">
            <v>CHA</v>
          </cell>
          <cell r="Q893" t="str">
            <v>FRONTAL TRIPLEX</v>
          </cell>
          <cell r="R893" t="str">
            <v>FENWICK</v>
          </cell>
          <cell r="S893" t="str">
            <v>R40T</v>
          </cell>
          <cell r="T893" t="str">
            <v>GAZ</v>
          </cell>
          <cell r="W893" t="str">
            <v>(CHA) CAMERA</v>
          </cell>
          <cell r="X893">
            <v>4</v>
          </cell>
          <cell r="AD893">
            <v>43831</v>
          </cell>
          <cell r="AE893">
            <v>43837</v>
          </cell>
          <cell r="AG893">
            <v>43831</v>
          </cell>
          <cell r="AI893">
            <v>46387</v>
          </cell>
          <cell r="AJ893">
            <v>46357</v>
          </cell>
          <cell r="AK893">
            <v>2026</v>
          </cell>
          <cell r="AL893">
            <v>3</v>
          </cell>
          <cell r="AM893">
            <v>46206</v>
          </cell>
          <cell r="AO893">
            <v>12</v>
          </cell>
          <cell r="AQ893" t="str">
            <v>LLD</v>
          </cell>
          <cell r="AR893" t="str">
            <v>FENWICK LEASE</v>
          </cell>
          <cell r="AS893" t="str">
            <v>FENWICK LEASE</v>
          </cell>
          <cell r="AT893" t="str">
            <v>2018LICH26</v>
          </cell>
          <cell r="AU893" t="str">
            <v>001642189-00</v>
          </cell>
          <cell r="AV893" t="str">
            <v>OUI</v>
          </cell>
          <cell r="AW893" t="str">
            <v>SIG</v>
          </cell>
          <cell r="AX893">
            <v>101015</v>
          </cell>
          <cell r="AY893" t="str">
            <v>CTR</v>
          </cell>
          <cell r="AZ893" t="str">
            <v/>
          </cell>
          <cell r="BA893">
            <v>84</v>
          </cell>
          <cell r="BB893" t="str">
            <v>NON</v>
          </cell>
          <cell r="BC893" t="str">
            <v>OUI</v>
          </cell>
          <cell r="BD893" t="str">
            <v>PREVENTIF ET CURATIF</v>
          </cell>
          <cell r="BE893" t="str">
            <v>NON</v>
          </cell>
          <cell r="BF893" t="str">
            <v>OUI</v>
          </cell>
          <cell r="BG893">
            <v>829.8</v>
          </cell>
          <cell r="BH893">
            <v>608.27</v>
          </cell>
          <cell r="BI893">
            <v>221.53</v>
          </cell>
          <cell r="BN893">
            <v>829.8</v>
          </cell>
          <cell r="BO893">
            <v>0</v>
          </cell>
          <cell r="BP893" t="str">
            <v>FORFAIT</v>
          </cell>
          <cell r="BQ893">
            <v>83</v>
          </cell>
          <cell r="BR893">
            <v>9.9975903614457824</v>
          </cell>
          <cell r="BU893">
            <v>800</v>
          </cell>
          <cell r="BV893">
            <v>5600</v>
          </cell>
          <cell r="BW893">
            <v>618</v>
          </cell>
          <cell r="BX893" t="str">
            <v>INT</v>
          </cell>
          <cell r="CP893" t="str">
            <v>RC</v>
          </cell>
          <cell r="DS893">
            <v>43837</v>
          </cell>
          <cell r="DT893">
            <v>44019</v>
          </cell>
          <cell r="DV893">
            <v>0</v>
          </cell>
          <cell r="DW893">
            <v>0</v>
          </cell>
          <cell r="DX893">
            <v>0</v>
          </cell>
        </row>
        <row r="894">
          <cell r="C894" t="str">
            <v>G1X336U00577</v>
          </cell>
          <cell r="D894" t="str">
            <v>MATERIEL</v>
          </cell>
          <cell r="E894" t="str">
            <v>INACTIF</v>
          </cell>
          <cell r="F894" t="str">
            <v/>
          </cell>
          <cell r="G894" t="str">
            <v/>
          </cell>
          <cell r="H894" t="str">
            <v>LITT</v>
          </cell>
          <cell r="I894" t="str">
            <v>VITRY PFD</v>
          </cell>
          <cell r="J894" t="str">
            <v>PLATEFORME</v>
          </cell>
          <cell r="K894" t="str">
            <v>L9Z</v>
          </cell>
          <cell r="L894" t="str">
            <v/>
          </cell>
          <cell r="M894" t="str">
            <v/>
          </cell>
          <cell r="O894" t="str">
            <v/>
          </cell>
          <cell r="P894" t="str">
            <v>CHA</v>
          </cell>
          <cell r="R894" t="str">
            <v>FENWICK</v>
          </cell>
          <cell r="S894" t="str">
            <v>E30</v>
          </cell>
          <cell r="T894" t="str">
            <v>ELECTRIQUE</v>
          </cell>
          <cell r="V894" t="str">
            <v/>
          </cell>
          <cell r="W894" t="str">
            <v/>
          </cell>
          <cell r="X894">
            <v>3</v>
          </cell>
          <cell r="AD894">
            <v>42814</v>
          </cell>
          <cell r="AE894">
            <v>42814</v>
          </cell>
          <cell r="AG894">
            <v>42814</v>
          </cell>
          <cell r="AI894">
            <v>42886</v>
          </cell>
          <cell r="AJ894">
            <v>42856</v>
          </cell>
          <cell r="AK894">
            <v>2017</v>
          </cell>
          <cell r="AL894">
            <v>0</v>
          </cell>
          <cell r="AM894">
            <v>42796</v>
          </cell>
          <cell r="AO894">
            <v>0</v>
          </cell>
          <cell r="AP894">
            <v>42886</v>
          </cell>
          <cell r="AQ894" t="str">
            <v>LCD</v>
          </cell>
          <cell r="AR894" t="str">
            <v>FENWICK LINDE</v>
          </cell>
          <cell r="AS894" t="str">
            <v>FENWICK LINDE IDF</v>
          </cell>
          <cell r="AT894" t="str">
            <v/>
          </cell>
          <cell r="AU894" t="str">
            <v>1020141561</v>
          </cell>
          <cell r="AV894" t="str">
            <v>NON</v>
          </cell>
          <cell r="AW894" t="str">
            <v>NON</v>
          </cell>
          <cell r="AX894" t="str">
            <v/>
          </cell>
          <cell r="AY894" t="str">
            <v>CTR</v>
          </cell>
          <cell r="AZ894" t="str">
            <v/>
          </cell>
          <cell r="BA894">
            <v>3</v>
          </cell>
          <cell r="BB894" t="str">
            <v>NON</v>
          </cell>
          <cell r="BC894" t="str">
            <v>OUI</v>
          </cell>
          <cell r="BD894" t="str">
            <v>OUI</v>
          </cell>
          <cell r="BE894" t="str">
            <v>NON</v>
          </cell>
          <cell r="BF894" t="str">
            <v>OUI</v>
          </cell>
          <cell r="BG894">
            <v>998</v>
          </cell>
          <cell r="BH894">
            <v>998</v>
          </cell>
          <cell r="BI894">
            <v>0</v>
          </cell>
          <cell r="BN894">
            <v>998</v>
          </cell>
          <cell r="BO894">
            <v>13</v>
          </cell>
          <cell r="BP894" t="str">
            <v>FORFAIT</v>
          </cell>
          <cell r="BQ894">
            <v>125</v>
          </cell>
          <cell r="BR894">
            <v>7.984</v>
          </cell>
          <cell r="BU894">
            <v>1500</v>
          </cell>
          <cell r="BX894" t="str">
            <v>INT</v>
          </cell>
          <cell r="CP894" t="str">
            <v>NON</v>
          </cell>
          <cell r="DT894" t="str">
            <v/>
          </cell>
          <cell r="DX894">
            <v>0</v>
          </cell>
        </row>
        <row r="895">
          <cell r="C895" t="str">
            <v>H2X387G03419</v>
          </cell>
          <cell r="D895" t="str">
            <v>MATERIEL</v>
          </cell>
          <cell r="E895" t="str">
            <v>INACTIF</v>
          </cell>
          <cell r="F895" t="str">
            <v/>
          </cell>
          <cell r="G895" t="str">
            <v/>
          </cell>
          <cell r="H895" t="str">
            <v>LITT</v>
          </cell>
          <cell r="I895" t="str">
            <v>VITRY PFD</v>
          </cell>
          <cell r="J895" t="str">
            <v>PLATEFORME</v>
          </cell>
          <cell r="K895" t="str">
            <v>L9Z</v>
          </cell>
          <cell r="L895" t="str">
            <v>RENOUVELLEMENT</v>
          </cell>
          <cell r="M895">
            <v>2017</v>
          </cell>
          <cell r="N895" t="str">
            <v>RENOUVELLEMENT</v>
          </cell>
          <cell r="O895" t="str">
            <v>08.DOSSIER CLOT</v>
          </cell>
          <cell r="P895" t="str">
            <v>CHA</v>
          </cell>
          <cell r="R895" t="str">
            <v>FENWICK</v>
          </cell>
          <cell r="S895" t="str">
            <v>E30</v>
          </cell>
          <cell r="T895" t="str">
            <v>ELECTRIQUE</v>
          </cell>
          <cell r="V895" t="str">
            <v/>
          </cell>
          <cell r="W895" t="str">
            <v/>
          </cell>
          <cell r="X895">
            <v>3</v>
          </cell>
          <cell r="AD895">
            <v>42887</v>
          </cell>
          <cell r="AE895">
            <v>42814</v>
          </cell>
          <cell r="AG895">
            <v>42887</v>
          </cell>
          <cell r="AI895">
            <v>43008</v>
          </cell>
          <cell r="AJ895">
            <v>42979</v>
          </cell>
          <cell r="AK895">
            <v>2017</v>
          </cell>
          <cell r="AL895">
            <v>0</v>
          </cell>
          <cell r="AM895">
            <v>42918</v>
          </cell>
          <cell r="AO895">
            <v>0</v>
          </cell>
          <cell r="AP895">
            <v>43167</v>
          </cell>
          <cell r="AQ895" t="str">
            <v>LLD PARC</v>
          </cell>
          <cell r="AR895" t="str">
            <v>FENWICK LINDE</v>
          </cell>
          <cell r="AS895" t="str">
            <v>FENWICK LINDE IDF</v>
          </cell>
          <cell r="AT895" t="str">
            <v/>
          </cell>
          <cell r="AU895" t="str">
            <v>1020141561</v>
          </cell>
          <cell r="AV895" t="str">
            <v>NON</v>
          </cell>
          <cell r="AW895" t="str">
            <v>NON</v>
          </cell>
          <cell r="AX895" t="str">
            <v/>
          </cell>
          <cell r="AY895" t="str">
            <v>CTAT</v>
          </cell>
          <cell r="AZ895" t="str">
            <v/>
          </cell>
          <cell r="BA895">
            <v>3</v>
          </cell>
          <cell r="BB895" t="str">
            <v>NON</v>
          </cell>
          <cell r="BC895" t="str">
            <v>OUI</v>
          </cell>
          <cell r="BD895" t="str">
            <v>OUI</v>
          </cell>
          <cell r="BE895" t="str">
            <v>NON</v>
          </cell>
          <cell r="BF895" t="str">
            <v>OUI</v>
          </cell>
          <cell r="BG895">
            <v>998</v>
          </cell>
          <cell r="BH895">
            <v>998</v>
          </cell>
          <cell r="BI895">
            <v>0</v>
          </cell>
          <cell r="BN895">
            <v>998</v>
          </cell>
          <cell r="BO895">
            <v>13</v>
          </cell>
          <cell r="BP895" t="str">
            <v>FORFAIT</v>
          </cell>
          <cell r="BQ895">
            <v>125</v>
          </cell>
          <cell r="BR895">
            <v>7.984</v>
          </cell>
          <cell r="BU895">
            <v>1500</v>
          </cell>
          <cell r="BX895" t="str">
            <v>INT</v>
          </cell>
          <cell r="CP895" t="str">
            <v>NON</v>
          </cell>
          <cell r="DT895" t="str">
            <v/>
          </cell>
          <cell r="DX895">
            <v>0</v>
          </cell>
        </row>
        <row r="896">
          <cell r="C896" t="str">
            <v>H2X387J00645</v>
          </cell>
          <cell r="D896" t="str">
            <v>MATERIEL</v>
          </cell>
          <cell r="E896" t="str">
            <v>ACTIF</v>
          </cell>
          <cell r="F896" t="str">
            <v/>
          </cell>
          <cell r="G896" t="str">
            <v/>
          </cell>
          <cell r="H896" t="str">
            <v>LITT</v>
          </cell>
          <cell r="I896" t="str">
            <v>VITRY PFD</v>
          </cell>
          <cell r="J896" t="str">
            <v>PLATEFORME</v>
          </cell>
          <cell r="K896" t="str">
            <v>L9Z</v>
          </cell>
          <cell r="L896" t="str">
            <v/>
          </cell>
          <cell r="M896" t="str">
            <v/>
          </cell>
          <cell r="O896" t="str">
            <v/>
          </cell>
          <cell r="P896" t="str">
            <v>CHA</v>
          </cell>
          <cell r="Q896" t="str">
            <v>FRONTAL TRIPLEX</v>
          </cell>
          <cell r="R896" t="str">
            <v>FENWICK</v>
          </cell>
          <cell r="S896" t="str">
            <v>E30</v>
          </cell>
          <cell r="T896" t="str">
            <v>ELECTRIQUE</v>
          </cell>
          <cell r="V896" t="str">
            <v>POSITIONNEUR</v>
          </cell>
          <cell r="X896">
            <v>3</v>
          </cell>
          <cell r="AD896">
            <v>43160</v>
          </cell>
          <cell r="AE896">
            <v>43160</v>
          </cell>
          <cell r="AG896">
            <v>43160</v>
          </cell>
          <cell r="AI896">
            <v>45716</v>
          </cell>
          <cell r="AJ896">
            <v>45689</v>
          </cell>
          <cell r="AK896">
            <v>2025</v>
          </cell>
          <cell r="AL896">
            <v>0</v>
          </cell>
          <cell r="AM896">
            <v>45626</v>
          </cell>
          <cell r="AO896">
            <v>12</v>
          </cell>
          <cell r="AQ896" t="str">
            <v>LLD</v>
          </cell>
          <cell r="AR896" t="str">
            <v>FENWICK LEASE</v>
          </cell>
          <cell r="AS896" t="str">
            <v>FENWICK LEASE</v>
          </cell>
          <cell r="AT896" t="str">
            <v>2016LICH45</v>
          </cell>
          <cell r="AU896" t="str">
            <v>001509183-00</v>
          </cell>
          <cell r="AV896" t="str">
            <v>OUI</v>
          </cell>
          <cell r="AW896" t="str">
            <v>SIG</v>
          </cell>
          <cell r="AX896">
            <v>79873</v>
          </cell>
          <cell r="AY896" t="str">
            <v>CTR</v>
          </cell>
          <cell r="AZ896" t="str">
            <v/>
          </cell>
          <cell r="BA896">
            <v>84</v>
          </cell>
          <cell r="BB896" t="str">
            <v>NON</v>
          </cell>
          <cell r="BC896" t="str">
            <v>OUI</v>
          </cell>
          <cell r="BD896" t="str">
            <v>OUI</v>
          </cell>
          <cell r="BE896" t="str">
            <v>NON</v>
          </cell>
          <cell r="BF896" t="str">
            <v>OUI</v>
          </cell>
          <cell r="BG896">
            <v>616.54999999999995</v>
          </cell>
          <cell r="BH896">
            <v>504.57</v>
          </cell>
          <cell r="BI896">
            <v>111.98</v>
          </cell>
          <cell r="BN896">
            <v>616.54999999999995</v>
          </cell>
          <cell r="BO896">
            <v>2.9</v>
          </cell>
          <cell r="BP896" t="str">
            <v>FORFAIT</v>
          </cell>
          <cell r="BQ896">
            <v>67</v>
          </cell>
          <cell r="BR896">
            <v>9.2022388059701488</v>
          </cell>
          <cell r="BU896">
            <v>800</v>
          </cell>
          <cell r="BV896">
            <v>5600</v>
          </cell>
          <cell r="BW896">
            <v>1911</v>
          </cell>
          <cell r="BX896" t="str">
            <v>INT</v>
          </cell>
          <cell r="CP896" t="str">
            <v>RC</v>
          </cell>
          <cell r="DS896">
            <v>44249</v>
          </cell>
          <cell r="DT896">
            <v>44430</v>
          </cell>
          <cell r="DV896">
            <v>54.6</v>
          </cell>
          <cell r="DW896">
            <v>655.20000000000005</v>
          </cell>
          <cell r="DX896">
            <v>4586.4000000000005</v>
          </cell>
        </row>
        <row r="897">
          <cell r="C897" t="str">
            <v>H2X387J00645</v>
          </cell>
          <cell r="D897" t="str">
            <v>COMMANDE</v>
          </cell>
          <cell r="E897" t="str">
            <v>INACTIF</v>
          </cell>
          <cell r="F897" t="str">
            <v/>
          </cell>
          <cell r="G897" t="str">
            <v/>
          </cell>
          <cell r="H897" t="str">
            <v>LITT</v>
          </cell>
          <cell r="I897" t="str">
            <v>VITRY PFD</v>
          </cell>
          <cell r="J897" t="str">
            <v>PLATEFORME</v>
          </cell>
          <cell r="K897" t="str">
            <v>L9Z</v>
          </cell>
          <cell r="L897" t="str">
            <v/>
          </cell>
          <cell r="M897" t="str">
            <v/>
          </cell>
          <cell r="O897" t="str">
            <v/>
          </cell>
          <cell r="P897" t="str">
            <v>CHA</v>
          </cell>
          <cell r="Q897" t="str">
            <v>FRONTAL TRIPLEX</v>
          </cell>
          <cell r="R897" t="str">
            <v>FENWICK</v>
          </cell>
          <cell r="S897" t="str">
            <v>E30</v>
          </cell>
          <cell r="T897" t="str">
            <v>ELECTRIQUE</v>
          </cell>
          <cell r="V897" t="str">
            <v>POSITIONNEUR</v>
          </cell>
          <cell r="X897">
            <v>3</v>
          </cell>
          <cell r="AD897">
            <v>43047</v>
          </cell>
          <cell r="AE897">
            <v>43160</v>
          </cell>
          <cell r="AG897">
            <v>43047</v>
          </cell>
          <cell r="AI897">
            <v>45716</v>
          </cell>
          <cell r="AJ897">
            <v>45689</v>
          </cell>
          <cell r="AK897">
            <v>2025</v>
          </cell>
          <cell r="AL897">
            <v>0</v>
          </cell>
          <cell r="AM897">
            <v>45626</v>
          </cell>
          <cell r="AO897">
            <v>12</v>
          </cell>
          <cell r="AQ897" t="str">
            <v>LLD</v>
          </cell>
          <cell r="AR897" t="str">
            <v>FENWICK LEASE</v>
          </cell>
          <cell r="AS897" t="str">
            <v>FENWICK LEASE</v>
          </cell>
          <cell r="AT897" t="str">
            <v>2016LICH45</v>
          </cell>
          <cell r="AU897" t="str">
            <v>001509183-00</v>
          </cell>
          <cell r="AV897" t="str">
            <v>OUI</v>
          </cell>
          <cell r="AW897" t="str">
            <v>SIG</v>
          </cell>
          <cell r="AX897">
            <v>79873</v>
          </cell>
          <cell r="AY897" t="str">
            <v>CTR</v>
          </cell>
          <cell r="AZ897" t="str">
            <v/>
          </cell>
          <cell r="BA897">
            <v>84</v>
          </cell>
          <cell r="BB897" t="str">
            <v>NON</v>
          </cell>
          <cell r="BC897" t="str">
            <v>OUI</v>
          </cell>
          <cell r="BD897" t="str">
            <v>OUI</v>
          </cell>
          <cell r="BE897" t="str">
            <v>NON</v>
          </cell>
          <cell r="BF897" t="str">
            <v>OUI</v>
          </cell>
          <cell r="BG897">
            <v>616.54999999999995</v>
          </cell>
          <cell r="BH897">
            <v>504.57</v>
          </cell>
          <cell r="BI897">
            <v>111.98</v>
          </cell>
          <cell r="BN897">
            <v>616.54999999999995</v>
          </cell>
          <cell r="BO897">
            <v>2.9</v>
          </cell>
          <cell r="BP897" t="str">
            <v>FORFAIT</v>
          </cell>
          <cell r="BQ897">
            <v>67</v>
          </cell>
          <cell r="BR897">
            <v>9.2022388059701488</v>
          </cell>
          <cell r="BU897">
            <v>800</v>
          </cell>
          <cell r="BW897">
            <v>1911</v>
          </cell>
          <cell r="BX897" t="str">
            <v>INT</v>
          </cell>
          <cell r="CP897" t="str">
            <v>NON</v>
          </cell>
          <cell r="DS897">
            <v>44249</v>
          </cell>
          <cell r="DT897">
            <v>44430</v>
          </cell>
          <cell r="DV897">
            <v>54.6</v>
          </cell>
          <cell r="DW897">
            <v>655.20000000000005</v>
          </cell>
          <cell r="DX897">
            <v>4586.4000000000005</v>
          </cell>
        </row>
        <row r="898">
          <cell r="C898" t="str">
            <v>RENOUV ACCROISSEMENT</v>
          </cell>
          <cell r="D898" t="str">
            <v>MATERIEL</v>
          </cell>
          <cell r="E898" t="str">
            <v>INACTIF</v>
          </cell>
          <cell r="F898" t="str">
            <v/>
          </cell>
          <cell r="G898" t="str">
            <v/>
          </cell>
          <cell r="H898" t="str">
            <v>LITT</v>
          </cell>
          <cell r="I898" t="str">
            <v>VITRY PFD</v>
          </cell>
          <cell r="J898" t="str">
            <v>PLATEFORME</v>
          </cell>
          <cell r="K898" t="str">
            <v>L9Z</v>
          </cell>
          <cell r="L898" t="str">
            <v>SUPPLEMENTAIRE</v>
          </cell>
          <cell r="M898">
            <v>2017</v>
          </cell>
          <cell r="N898" t="str">
            <v>SUPPLEMENTAIRE</v>
          </cell>
          <cell r="O898" t="str">
            <v>08.DOSSIER CLOT</v>
          </cell>
          <cell r="P898" t="str">
            <v>GER</v>
          </cell>
          <cell r="R898" t="str">
            <v>FENWICK</v>
          </cell>
          <cell r="S898" t="str">
            <v>L16 AP</v>
          </cell>
          <cell r="T898" t="str">
            <v>ELECTRIQUE</v>
          </cell>
          <cell r="V898" t="str">
            <v/>
          </cell>
          <cell r="W898" t="str">
            <v/>
          </cell>
          <cell r="X898">
            <v>2</v>
          </cell>
          <cell r="AI898">
            <v>43769</v>
          </cell>
          <cell r="AJ898">
            <v>43739</v>
          </cell>
          <cell r="AK898">
            <v>2019</v>
          </cell>
          <cell r="AL898" t="str">
            <v/>
          </cell>
          <cell r="AM898" t="str">
            <v/>
          </cell>
          <cell r="AN898" t="str">
            <v/>
          </cell>
          <cell r="AO898" t="str">
            <v/>
          </cell>
          <cell r="AQ898" t="str">
            <v>LLD</v>
          </cell>
          <cell r="AR898" t="str">
            <v>FENWICK LEASE</v>
          </cell>
          <cell r="AS898" t="str">
            <v>FENWICK LEASE</v>
          </cell>
          <cell r="AT898" t="str">
            <v>2017LICH34</v>
          </cell>
          <cell r="AU898" t="str">
            <v>001509186-00</v>
          </cell>
          <cell r="AV898" t="str">
            <v>OUI</v>
          </cell>
          <cell r="AW898" t="str">
            <v>SIG</v>
          </cell>
          <cell r="AX898">
            <v>26035</v>
          </cell>
          <cell r="AY898" t="str">
            <v>CTR</v>
          </cell>
          <cell r="AZ898" t="str">
            <v/>
          </cell>
          <cell r="BA898">
            <v>84</v>
          </cell>
          <cell r="BB898" t="str">
            <v>NON</v>
          </cell>
          <cell r="BC898" t="str">
            <v>OUI</v>
          </cell>
          <cell r="BD898" t="str">
            <v>OUI</v>
          </cell>
          <cell r="BE898" t="str">
            <v>NON</v>
          </cell>
          <cell r="BF898" t="str">
            <v>OUI</v>
          </cell>
          <cell r="BG898">
            <v>316.61</v>
          </cell>
          <cell r="BH898">
            <v>224.48</v>
          </cell>
          <cell r="BI898">
            <v>92.13</v>
          </cell>
          <cell r="BN898">
            <v>316.91000000000003</v>
          </cell>
          <cell r="BO898">
            <v>3.82</v>
          </cell>
          <cell r="BP898" t="str">
            <v>FORFAIT</v>
          </cell>
          <cell r="BQ898">
            <v>42</v>
          </cell>
          <cell r="BR898">
            <v>7.538333333333334</v>
          </cell>
          <cell r="BU898">
            <v>500</v>
          </cell>
          <cell r="BX898" t="str">
            <v>INT</v>
          </cell>
          <cell r="CP898" t="str">
            <v>NON</v>
          </cell>
          <cell r="DT898" t="str">
            <v/>
          </cell>
          <cell r="DX898">
            <v>0</v>
          </cell>
        </row>
        <row r="899">
          <cell r="C899" t="str">
            <v>W41173J01206</v>
          </cell>
          <cell r="D899" t="str">
            <v>MATERIEL</v>
          </cell>
          <cell r="E899" t="str">
            <v>INACTIF</v>
          </cell>
          <cell r="F899" t="str">
            <v/>
          </cell>
          <cell r="G899" t="str">
            <v>Le 04/11/19 transfert géré en direct par l'agence EX VITRY</v>
          </cell>
          <cell r="H899" t="str">
            <v>LITT</v>
          </cell>
          <cell r="I899" t="str">
            <v>VITRY PFD</v>
          </cell>
          <cell r="J899" t="str">
            <v>PLATEFORME</v>
          </cell>
          <cell r="K899" t="str">
            <v>L9Z</v>
          </cell>
          <cell r="L899" t="str">
            <v>TRANSFERT</v>
          </cell>
          <cell r="M899">
            <v>2019</v>
          </cell>
          <cell r="N899" t="str">
            <v>TRANSFERT</v>
          </cell>
          <cell r="O899" t="str">
            <v>08.DOSSIER CLOT</v>
          </cell>
          <cell r="P899" t="str">
            <v>GER</v>
          </cell>
          <cell r="Q899" t="str">
            <v>FRONTAL TRIPLEX</v>
          </cell>
          <cell r="R899" t="str">
            <v>FENWICK</v>
          </cell>
          <cell r="S899" t="str">
            <v>L16 AP</v>
          </cell>
          <cell r="T899" t="str">
            <v>ELECTRIQUE</v>
          </cell>
          <cell r="V899" t="str">
            <v>SANS POSITIONNEUR</v>
          </cell>
          <cell r="X899">
            <v>2</v>
          </cell>
          <cell r="AD899">
            <v>43191</v>
          </cell>
          <cell r="AE899">
            <v>43172</v>
          </cell>
          <cell r="AG899">
            <v>43191</v>
          </cell>
          <cell r="AI899">
            <v>43768</v>
          </cell>
          <cell r="AJ899">
            <v>43739</v>
          </cell>
          <cell r="AK899">
            <v>2019</v>
          </cell>
          <cell r="AL899">
            <v>3</v>
          </cell>
          <cell r="AM899">
            <v>43586</v>
          </cell>
          <cell r="AN899" t="str">
            <v/>
          </cell>
          <cell r="AO899">
            <v>12</v>
          </cell>
          <cell r="AQ899" t="str">
            <v>LLD</v>
          </cell>
          <cell r="AR899" t="str">
            <v>FENWICK LEASE</v>
          </cell>
          <cell r="AS899" t="str">
            <v>FENWICK LEASE</v>
          </cell>
          <cell r="AT899" t="str">
            <v>2017LICH34</v>
          </cell>
          <cell r="AU899" t="str">
            <v>001509186-00</v>
          </cell>
          <cell r="AV899" t="str">
            <v>OUI</v>
          </cell>
          <cell r="AW899" t="str">
            <v>SIG</v>
          </cell>
          <cell r="AX899">
            <v>26035</v>
          </cell>
          <cell r="AY899" t="str">
            <v>CTR</v>
          </cell>
          <cell r="AZ899" t="str">
            <v/>
          </cell>
          <cell r="BA899">
            <v>84</v>
          </cell>
          <cell r="BB899" t="str">
            <v>NON</v>
          </cell>
          <cell r="BC899" t="str">
            <v>OUI</v>
          </cell>
          <cell r="BD899" t="str">
            <v>OUI</v>
          </cell>
          <cell r="BE899" t="str">
            <v>NON</v>
          </cell>
          <cell r="BF899" t="str">
            <v>OUI</v>
          </cell>
          <cell r="BG899">
            <v>316.61</v>
          </cell>
          <cell r="BH899">
            <v>224.48</v>
          </cell>
          <cell r="BI899">
            <v>92.13</v>
          </cell>
          <cell r="BN899">
            <v>316.91000000000003</v>
          </cell>
          <cell r="BO899">
            <v>3.82</v>
          </cell>
          <cell r="BP899" t="str">
            <v>FORFAIT</v>
          </cell>
          <cell r="BQ899">
            <v>42</v>
          </cell>
          <cell r="BR899">
            <v>7.538333333333334</v>
          </cell>
          <cell r="BU899">
            <v>500</v>
          </cell>
          <cell r="BW899">
            <v>208</v>
          </cell>
          <cell r="BX899" t="str">
            <v>INT</v>
          </cell>
          <cell r="CP899" t="str">
            <v>NON</v>
          </cell>
          <cell r="DS899">
            <v>44236</v>
          </cell>
          <cell r="DT899">
            <v>44417</v>
          </cell>
          <cell r="DV899">
            <v>6.117647058823529</v>
          </cell>
          <cell r="DW899">
            <v>73.411764705882348</v>
          </cell>
          <cell r="DX899">
            <v>513.88235294117646</v>
          </cell>
        </row>
        <row r="900">
          <cell r="C900" t="str">
            <v>W41173J01206</v>
          </cell>
          <cell r="D900" t="str">
            <v>COMMANDE</v>
          </cell>
          <cell r="E900" t="str">
            <v>INACTIF</v>
          </cell>
          <cell r="F900" t="str">
            <v/>
          </cell>
          <cell r="G900" t="str">
            <v/>
          </cell>
          <cell r="H900" t="str">
            <v>LITT</v>
          </cell>
          <cell r="I900" t="str">
            <v>VITRY PFD</v>
          </cell>
          <cell r="J900" t="str">
            <v>PLATEFORME</v>
          </cell>
          <cell r="K900" t="str">
            <v>L9Z</v>
          </cell>
          <cell r="L900" t="str">
            <v/>
          </cell>
          <cell r="M900" t="str">
            <v/>
          </cell>
          <cell r="O900" t="str">
            <v/>
          </cell>
          <cell r="P900" t="str">
            <v>GER</v>
          </cell>
          <cell r="Q900" t="str">
            <v>FRONTAL TRIPLEX</v>
          </cell>
          <cell r="R900" t="str">
            <v>FENWICK</v>
          </cell>
          <cell r="S900" t="str">
            <v>L16 AP</v>
          </cell>
          <cell r="T900" t="str">
            <v>ELECTRIQUE</v>
          </cell>
          <cell r="V900" t="str">
            <v>SANS POSITIONNEUR</v>
          </cell>
          <cell r="X900">
            <v>2</v>
          </cell>
          <cell r="AD900">
            <v>43047</v>
          </cell>
          <cell r="AE900">
            <v>43172</v>
          </cell>
          <cell r="AG900">
            <v>43047</v>
          </cell>
          <cell r="AI900">
            <v>45747</v>
          </cell>
          <cell r="AJ900">
            <v>45717</v>
          </cell>
          <cell r="AK900">
            <v>2025</v>
          </cell>
          <cell r="AL900">
            <v>3</v>
          </cell>
          <cell r="AM900">
            <v>45567</v>
          </cell>
          <cell r="AN900" t="str">
            <v/>
          </cell>
          <cell r="AO900">
            <v>12</v>
          </cell>
          <cell r="AQ900" t="str">
            <v>LLD</v>
          </cell>
          <cell r="AR900" t="str">
            <v>FENWICK LEASE</v>
          </cell>
          <cell r="AS900" t="str">
            <v>FENWICK LEASE</v>
          </cell>
          <cell r="AT900" t="str">
            <v>2017LICH34</v>
          </cell>
          <cell r="AU900" t="str">
            <v>001509186-00</v>
          </cell>
          <cell r="AV900" t="str">
            <v>OUI</v>
          </cell>
          <cell r="AW900" t="str">
            <v>SIG</v>
          </cell>
          <cell r="AX900">
            <v>26035</v>
          </cell>
          <cell r="AY900" t="str">
            <v>CTR</v>
          </cell>
          <cell r="AZ900" t="str">
            <v/>
          </cell>
          <cell r="BA900">
            <v>84</v>
          </cell>
          <cell r="BB900" t="str">
            <v>NON</v>
          </cell>
          <cell r="BC900" t="str">
            <v>OUI</v>
          </cell>
          <cell r="BD900" t="str">
            <v>OUI</v>
          </cell>
          <cell r="BE900" t="str">
            <v>NON</v>
          </cell>
          <cell r="BF900" t="str">
            <v>OUI</v>
          </cell>
          <cell r="BG900">
            <v>316.61</v>
          </cell>
          <cell r="BH900">
            <v>224.48</v>
          </cell>
          <cell r="BI900">
            <v>92.13</v>
          </cell>
          <cell r="BN900">
            <v>316.91000000000003</v>
          </cell>
          <cell r="BO900">
            <v>3.82</v>
          </cell>
          <cell r="BP900" t="str">
            <v>FORFAIT</v>
          </cell>
          <cell r="BQ900">
            <v>42</v>
          </cell>
          <cell r="BR900">
            <v>7.538333333333334</v>
          </cell>
          <cell r="BU900">
            <v>500</v>
          </cell>
          <cell r="BW900">
            <v>208</v>
          </cell>
          <cell r="BX900" t="str">
            <v>INT</v>
          </cell>
          <cell r="CP900" t="str">
            <v>NON</v>
          </cell>
          <cell r="DS900">
            <v>44236</v>
          </cell>
          <cell r="DT900">
            <v>44417</v>
          </cell>
          <cell r="DV900">
            <v>6.117647058823529</v>
          </cell>
          <cell r="DW900">
            <v>73.411764705882348</v>
          </cell>
          <cell r="DX900">
            <v>513.88235294117646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C8B30-1DFC-42D2-86CA-9A54938585B2}">
  <dimension ref="A1:EI12"/>
  <sheetViews>
    <sheetView tabSelected="1" topLeftCell="DO1" workbookViewId="0">
      <selection activeCell="EI11" sqref="EI11"/>
    </sheetView>
  </sheetViews>
  <sheetFormatPr baseColWidth="10" defaultRowHeight="15" x14ac:dyDescent="0.25"/>
  <cols>
    <col min="29" max="35" width="11.42578125" style="4"/>
    <col min="36" max="36" width="12.85546875" style="5" bestFit="1" customWidth="1"/>
    <col min="123" max="124" width="11.42578125" style="4"/>
  </cols>
  <sheetData>
    <row r="1" spans="1:139" ht="4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5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s="4" t="s">
        <v>122</v>
      </c>
      <c r="DT1" s="4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s="2" t="s">
        <v>129</v>
      </c>
      <c r="EA1" s="6" t="s">
        <v>130</v>
      </c>
      <c r="EB1" s="1">
        <v>44227</v>
      </c>
      <c r="EC1" s="6" t="s">
        <v>131</v>
      </c>
      <c r="ED1" s="1">
        <v>44255</v>
      </c>
      <c r="EE1" s="6" t="s">
        <v>132</v>
      </c>
      <c r="EF1" s="1">
        <v>44286</v>
      </c>
      <c r="EG1" s="6" t="s">
        <v>133</v>
      </c>
      <c r="EH1" s="7" t="s">
        <v>201</v>
      </c>
      <c r="EI1" s="4"/>
    </row>
    <row r="2" spans="1:139" x14ac:dyDescent="0.25">
      <c r="A2" t="str">
        <f t="shared" ref="A2:A12" si="0">CONCATENATE(LEFT(H2,4),"_",I2,"_",B2)</f>
        <v>xx_ABBEVILLE_CHA_1</v>
      </c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138</v>
      </c>
      <c r="H2" t="s">
        <v>189</v>
      </c>
      <c r="I2" t="str">
        <f>VLOOKUP($K2,'[1]base sites SIG'!$B$2:$W$247,5,FALSE)</f>
        <v>ABBEVILLE</v>
      </c>
      <c r="J2" t="str">
        <f>VLOOKUP($K2,'[1]base sites SIG'!$B$2:$W$247,4,FALSE)</f>
        <v>NORD OUEST</v>
      </c>
      <c r="K2" t="s">
        <v>139</v>
      </c>
      <c r="L2" t="s">
        <v>138</v>
      </c>
      <c r="M2" t="s">
        <v>138</v>
      </c>
      <c r="O2" t="s">
        <v>138</v>
      </c>
      <c r="P2" t="s">
        <v>140</v>
      </c>
      <c r="R2" t="s">
        <v>199</v>
      </c>
      <c r="S2" t="s">
        <v>141</v>
      </c>
      <c r="T2" t="s">
        <v>142</v>
      </c>
      <c r="V2" t="s">
        <v>138</v>
      </c>
      <c r="W2" t="s">
        <v>138</v>
      </c>
      <c r="X2">
        <v>2.5</v>
      </c>
      <c r="AD2" s="4">
        <v>40603</v>
      </c>
      <c r="AE2" s="4">
        <v>40603</v>
      </c>
      <c r="AG2" s="4">
        <v>40603</v>
      </c>
      <c r="AI2" s="4">
        <v>42429</v>
      </c>
      <c r="AJ2" s="5">
        <f t="shared" ref="AJ2:AJ12" si="1">DATE(YEAR(AI2),MONTH(AI2),1)</f>
        <v>42401</v>
      </c>
      <c r="AK2">
        <f t="shared" ref="AK2:AK12" si="2">YEAR(AI2)</f>
        <v>2016</v>
      </c>
      <c r="AL2">
        <v>3</v>
      </c>
      <c r="AM2" s="4">
        <v>42247</v>
      </c>
      <c r="AN2" s="4">
        <v>42107</v>
      </c>
      <c r="AO2">
        <v>12</v>
      </c>
      <c r="AP2" s="4">
        <v>42709</v>
      </c>
      <c r="AQ2" t="s">
        <v>143</v>
      </c>
      <c r="AR2" t="s">
        <v>200</v>
      </c>
      <c r="AS2" t="s">
        <v>200</v>
      </c>
      <c r="AT2" t="s">
        <v>138</v>
      </c>
      <c r="AU2" t="s">
        <v>144</v>
      </c>
      <c r="AV2" t="s">
        <v>145</v>
      </c>
      <c r="AW2" t="s">
        <v>146</v>
      </c>
      <c r="AX2">
        <v>48467</v>
      </c>
      <c r="AY2" t="s">
        <v>147</v>
      </c>
      <c r="AZ2" t="s">
        <v>138</v>
      </c>
      <c r="BA2">
        <v>62</v>
      </c>
      <c r="BB2" t="s">
        <v>148</v>
      </c>
      <c r="BC2" t="s">
        <v>145</v>
      </c>
      <c r="BD2" t="s">
        <v>149</v>
      </c>
      <c r="BE2" t="s">
        <v>148</v>
      </c>
      <c r="BF2" t="s">
        <v>145</v>
      </c>
      <c r="BG2">
        <v>0</v>
      </c>
      <c r="BH2">
        <v>0</v>
      </c>
      <c r="BI2">
        <v>0</v>
      </c>
      <c r="BO2">
        <v>4.55</v>
      </c>
      <c r="BP2" t="s">
        <v>150</v>
      </c>
      <c r="BQ2">
        <v>58</v>
      </c>
      <c r="BR2">
        <f t="shared" ref="BR2:BR12" si="3">IFERROR(BG2/BQ2,0)</f>
        <v>0</v>
      </c>
      <c r="BU2">
        <v>696</v>
      </c>
      <c r="BW2">
        <v>0</v>
      </c>
      <c r="BX2" t="s">
        <v>151</v>
      </c>
      <c r="CP2" t="s">
        <v>148</v>
      </c>
      <c r="DT2" s="4" t="str">
        <f t="shared" ref="DT2:DT12" si="4">IF(DS2="","",(EDATE(DS2,6)))</f>
        <v/>
      </c>
      <c r="DV2">
        <f>VLOOKUP(C2,[2]basecomplete!$C$2:$EH$900,124,FALSE)</f>
        <v>0</v>
      </c>
      <c r="DW2">
        <v>0</v>
      </c>
      <c r="DX2">
        <v>0</v>
      </c>
      <c r="DY2">
        <f>DATEDIF(AG2,AI2,"m")</f>
        <v>59</v>
      </c>
      <c r="DZ2" t="str">
        <f ca="1">IF(AI2&gt;TODAY(),DATEDIF(TODAY(),AI2,"m"),"-"&amp;DATEDIF(AI2,TODAY(),"m"))</f>
        <v>-61</v>
      </c>
      <c r="EA2" s="3" t="str">
        <f>IF(AI2&gt;$EB$1,DATEDIF($EB$1,AI2,"m"),"-"&amp;DATEDIF(AI2,$EB$1,"m"))</f>
        <v>-59</v>
      </c>
      <c r="EB2" s="3">
        <f>IF(AND(AI2&gt;31/1/2021,EA2&lt;DY2),"1","0")
+N("AI8 étant l échéance en cours, $EB1$ la collone de référence de tri, EA8 les mois restants et DZ8 le total des mois au contrat")</f>
        <v>0</v>
      </c>
      <c r="EC2" s="3" t="str">
        <f>IF(AI2&gt;$ED$1,DATEDIF($ED$1,AI2,"m"),"-"&amp;DATEDIF(AI2,$ED$1,"m"))</f>
        <v>-59</v>
      </c>
      <c r="ED2" s="3">
        <f>IF(AND(AI2&gt;$ED$1,EC2&lt;DY2),"1","0")
+N("AI8 étant l échéance en cours, $EB1$ la collone de référence de tri, EA8 les mois restants et DZ8 le total des mois au contrat")</f>
        <v>0</v>
      </c>
      <c r="EE2" s="3" t="str">
        <f>IF(AI2&gt;$EF$1,DATEDIF($EF$1,AI2,"m"),"-"&amp;DATEDIF(AI2,$EF$1,"m"))</f>
        <v>-61</v>
      </c>
      <c r="EF2" s="3">
        <f>IF(AND(AI2&gt;$EF$1,EE2&lt;DY2),"1","0")
+N("AI8 étant l échéance en cours, $EB1$ la collone de référence de tri, EA8 les mois restants et DZ8 le total des mois au contrat")</f>
        <v>0</v>
      </c>
    </row>
    <row r="3" spans="1:139" x14ac:dyDescent="0.25">
      <c r="A3" t="str">
        <f t="shared" si="0"/>
        <v>xx_ABBEVILLE_CHA_1</v>
      </c>
      <c r="B3" t="s">
        <v>134</v>
      </c>
      <c r="C3" t="s">
        <v>152</v>
      </c>
      <c r="D3" t="s">
        <v>136</v>
      </c>
      <c r="E3" t="s">
        <v>137</v>
      </c>
      <c r="H3" t="s">
        <v>189</v>
      </c>
      <c r="I3" t="str">
        <f>VLOOKUP($K3,'[1]base sites SIG'!$B$2:$W$247,5,FALSE)</f>
        <v>ABBEVILLE</v>
      </c>
      <c r="J3" t="str">
        <f>VLOOKUP($K3,'[1]base sites SIG'!$B$2:$W$247,4,FALSE)</f>
        <v>NORD OUEST</v>
      </c>
      <c r="K3" t="s">
        <v>139</v>
      </c>
      <c r="L3" t="s">
        <v>153</v>
      </c>
      <c r="M3">
        <v>2021</v>
      </c>
      <c r="N3" t="s">
        <v>153</v>
      </c>
      <c r="O3" t="s">
        <v>154</v>
      </c>
      <c r="P3" t="s">
        <v>140</v>
      </c>
      <c r="Q3" t="s">
        <v>155</v>
      </c>
      <c r="R3" t="s">
        <v>199</v>
      </c>
      <c r="S3" t="s">
        <v>156</v>
      </c>
      <c r="T3" t="s">
        <v>142</v>
      </c>
      <c r="V3" t="s">
        <v>157</v>
      </c>
      <c r="X3">
        <v>3</v>
      </c>
      <c r="AD3" s="4">
        <v>42705</v>
      </c>
      <c r="AE3" s="4">
        <v>42709</v>
      </c>
      <c r="AG3" s="4">
        <v>42705</v>
      </c>
      <c r="AI3" s="4">
        <v>44165</v>
      </c>
      <c r="AJ3" s="5">
        <f t="shared" si="1"/>
        <v>44136</v>
      </c>
      <c r="AK3">
        <f t="shared" si="2"/>
        <v>2020</v>
      </c>
      <c r="AL3">
        <v>3</v>
      </c>
      <c r="AM3" s="4">
        <f>IF(AQ3="PROPRIETE","",(DATE(YEAR($AI3),MONTH($AI3)-AL3,DAY($AI3)-90)))</f>
        <v>43983</v>
      </c>
      <c r="AN3" s="4"/>
      <c r="AO3">
        <v>12</v>
      </c>
      <c r="AP3" s="4"/>
      <c r="AQ3" t="s">
        <v>143</v>
      </c>
      <c r="AR3" t="s">
        <v>200</v>
      </c>
      <c r="AS3" t="s">
        <v>200</v>
      </c>
      <c r="AT3" t="s">
        <v>158</v>
      </c>
      <c r="AU3" t="s">
        <v>159</v>
      </c>
      <c r="AV3" t="s">
        <v>145</v>
      </c>
      <c r="AW3" t="s">
        <v>160</v>
      </c>
      <c r="AX3">
        <v>65608</v>
      </c>
      <c r="AY3" t="s">
        <v>147</v>
      </c>
      <c r="AZ3" t="s">
        <v>138</v>
      </c>
      <c r="BA3">
        <v>84</v>
      </c>
      <c r="BB3" t="s">
        <v>148</v>
      </c>
      <c r="BC3" t="s">
        <v>145</v>
      </c>
      <c r="BD3" t="s">
        <v>149</v>
      </c>
      <c r="BE3" t="s">
        <v>148</v>
      </c>
      <c r="BF3" t="s">
        <v>145</v>
      </c>
      <c r="BG3">
        <v>0</v>
      </c>
      <c r="BH3">
        <v>0</v>
      </c>
      <c r="BI3">
        <v>0</v>
      </c>
      <c r="BO3">
        <v>3.06</v>
      </c>
      <c r="BP3" t="s">
        <v>150</v>
      </c>
      <c r="BQ3">
        <v>67</v>
      </c>
      <c r="BR3">
        <f t="shared" si="3"/>
        <v>0</v>
      </c>
      <c r="BU3">
        <v>800</v>
      </c>
      <c r="BW3">
        <v>1368</v>
      </c>
      <c r="BX3" t="s">
        <v>151</v>
      </c>
      <c r="CP3" t="s">
        <v>148</v>
      </c>
      <c r="DS3" s="4">
        <v>44231</v>
      </c>
      <c r="DT3" s="4">
        <f t="shared" si="4"/>
        <v>44412</v>
      </c>
      <c r="DV3">
        <v>27.918367346938776</v>
      </c>
      <c r="DW3">
        <v>335.0204081632653</v>
      </c>
      <c r="DX3">
        <v>2345.1428571428569</v>
      </c>
      <c r="DY3">
        <f>DATEDIF(AG3,AI3,"m")</f>
        <v>47</v>
      </c>
      <c r="DZ3" t="str">
        <f ca="1">IF(AI3&gt;TODAY(),DATEDIF(TODAY(),AI3,"m"),"-"&amp;DATEDIF(AI3,TODAY(),"m"))</f>
        <v>-4</v>
      </c>
      <c r="EA3" s="3" t="str">
        <f>IF(AI3&gt;$EB$1,DATEDIF($EB$1,AI3,"m"),"-"&amp;DATEDIF(AI3,$EB$1,"m"))</f>
        <v>-2</v>
      </c>
      <c r="EB3" s="3">
        <f>IF(AND(AI3&gt;31/1/2021,EA3&lt;DY3),"1","0")
+N("AI8 étant l échéance en cours, $EB1$ la collone de référence de tri, EA8 les mois restants et DZ8 le total des mois au contrat")</f>
        <v>0</v>
      </c>
      <c r="EC3" s="3" t="str">
        <f>IF(AI3&gt;$ED$1,DATEDIF($ED$1,AI3,"m"),"-"&amp;DATEDIF(AI3,$ED$1,"m"))</f>
        <v>-2</v>
      </c>
      <c r="ED3" s="3">
        <f>IF(AND(AI3&gt;$ED$1,EC3&lt;DY3),"1","0")
+N("AI8 étant l échéance en cours, $EB1$ la collone de référence de tri, EA8 les mois restants et DZ8 le total des mois au contrat")</f>
        <v>0</v>
      </c>
      <c r="EE3" s="3" t="str">
        <f>IF(AI3&gt;$EF$1,DATEDIF($EF$1,AI3,"m"),"-"&amp;DATEDIF(AI3,$EF$1,"m"))</f>
        <v>-4</v>
      </c>
      <c r="EF3" s="3">
        <f>IF(AND(AI3&gt;$EF$1,EE3&lt;DY3),"1","0")
+N("AI8 étant l échéance en cours, $EB1$ la collone de référence de tri, EA8 les mois restants et DZ8 le total des mois au contrat")</f>
        <v>0</v>
      </c>
    </row>
    <row r="4" spans="1:139" x14ac:dyDescent="0.25">
      <c r="A4" t="str">
        <f t="shared" si="0"/>
        <v>xx_AIGREFEUILLE_CHA_1</v>
      </c>
      <c r="B4" t="s">
        <v>134</v>
      </c>
      <c r="C4" t="s">
        <v>161</v>
      </c>
      <c r="D4" t="s">
        <v>136</v>
      </c>
      <c r="E4" t="s">
        <v>137</v>
      </c>
      <c r="F4" t="s">
        <v>138</v>
      </c>
      <c r="G4" t="s">
        <v>138</v>
      </c>
      <c r="H4" t="s">
        <v>189</v>
      </c>
      <c r="I4" t="str">
        <f>VLOOKUP($K4,'[1]base sites SIG'!$B$2:$W$247,5,FALSE)</f>
        <v>AIGREFEUILLE</v>
      </c>
      <c r="J4" t="str">
        <f>VLOOKUP($K4,'[1]base sites SIG'!$B$2:$W$247,4,FALSE)</f>
        <v>CENTRE OUEST</v>
      </c>
      <c r="K4">
        <v>305</v>
      </c>
      <c r="L4" t="s">
        <v>162</v>
      </c>
      <c r="M4">
        <v>2018</v>
      </c>
      <c r="N4" t="s">
        <v>162</v>
      </c>
      <c r="O4" t="s">
        <v>154</v>
      </c>
      <c r="P4" t="s">
        <v>140</v>
      </c>
      <c r="Q4" t="s">
        <v>155</v>
      </c>
      <c r="R4" t="s">
        <v>199</v>
      </c>
      <c r="S4" t="s">
        <v>141</v>
      </c>
      <c r="T4" t="s">
        <v>142</v>
      </c>
      <c r="V4" t="s">
        <v>163</v>
      </c>
      <c r="X4">
        <v>2.5</v>
      </c>
      <c r="AD4" s="4">
        <v>40725</v>
      </c>
      <c r="AE4" s="4">
        <v>40725</v>
      </c>
      <c r="AG4" s="4">
        <v>40725</v>
      </c>
      <c r="AI4" s="4">
        <v>43281</v>
      </c>
      <c r="AJ4" s="5">
        <f t="shared" si="1"/>
        <v>43252</v>
      </c>
      <c r="AK4">
        <f t="shared" si="2"/>
        <v>2018</v>
      </c>
      <c r="AL4">
        <v>3</v>
      </c>
      <c r="AM4" s="4">
        <v>43099</v>
      </c>
      <c r="AN4" s="4">
        <v>42944</v>
      </c>
      <c r="AO4">
        <v>12</v>
      </c>
      <c r="AP4" s="4">
        <v>43341</v>
      </c>
      <c r="AQ4" t="s">
        <v>143</v>
      </c>
      <c r="AR4" t="s">
        <v>200</v>
      </c>
      <c r="AS4" t="s">
        <v>200</v>
      </c>
      <c r="AT4" t="s">
        <v>138</v>
      </c>
      <c r="AU4" t="s">
        <v>164</v>
      </c>
      <c r="AV4" t="s">
        <v>145</v>
      </c>
      <c r="AW4" t="s">
        <v>165</v>
      </c>
      <c r="AX4">
        <v>49657</v>
      </c>
      <c r="AY4" t="s">
        <v>147</v>
      </c>
      <c r="AZ4" t="s">
        <v>138</v>
      </c>
      <c r="BA4">
        <v>84</v>
      </c>
      <c r="BB4" t="s">
        <v>148</v>
      </c>
      <c r="BC4" t="s">
        <v>145</v>
      </c>
      <c r="BD4" t="s">
        <v>166</v>
      </c>
      <c r="BE4" t="s">
        <v>145</v>
      </c>
      <c r="BF4" t="s">
        <v>145</v>
      </c>
      <c r="BG4">
        <v>0</v>
      </c>
      <c r="BH4">
        <v>0</v>
      </c>
      <c r="BI4">
        <v>0</v>
      </c>
      <c r="BO4">
        <v>4.3899999999999997</v>
      </c>
      <c r="BP4" t="s">
        <v>150</v>
      </c>
      <c r="BQ4">
        <v>67</v>
      </c>
      <c r="BR4">
        <f t="shared" si="3"/>
        <v>0</v>
      </c>
      <c r="BU4">
        <v>800</v>
      </c>
      <c r="BW4">
        <v>0</v>
      </c>
      <c r="BX4" t="s">
        <v>151</v>
      </c>
      <c r="CP4" t="s">
        <v>148</v>
      </c>
      <c r="DT4" s="4" t="str">
        <f t="shared" si="4"/>
        <v/>
      </c>
      <c r="DV4">
        <v>0</v>
      </c>
      <c r="DW4">
        <v>0</v>
      </c>
      <c r="DX4">
        <v>0</v>
      </c>
      <c r="DY4">
        <f>DATEDIF(AG4,AI4,"m")</f>
        <v>83</v>
      </c>
      <c r="DZ4" t="str">
        <f ca="1">IF(AI4&gt;TODAY(),DATEDIF(TODAY(),AI4,"m"),"-"&amp;DATEDIF(AI4,TODAY(),"m"))</f>
        <v>-33</v>
      </c>
      <c r="EA4" s="3" t="str">
        <f>IF(AI4&gt;$EB$1,DATEDIF($EB$1,AI4,"m"),"-"&amp;DATEDIF(AI4,$EB$1,"m"))</f>
        <v>-31</v>
      </c>
      <c r="EB4" s="3">
        <f>IF(AND(AI4&gt;31/1/2021,EA4&lt;DY4),"1","0")
+N("AI8 étant l échéance en cours, $EB1$ la collone de référence de tri, EA8 les mois restants et DZ8 le total des mois au contrat")</f>
        <v>0</v>
      </c>
      <c r="EC4" s="3" t="str">
        <f>IF(AI4&gt;$ED$1,DATEDIF($ED$1,AI4,"m"),"-"&amp;DATEDIF(AI4,$ED$1,"m"))</f>
        <v>-31</v>
      </c>
      <c r="ED4" s="3">
        <f>IF(AND(AI4&gt;$ED$1,EC4&lt;DY4),"1","0")
+N("AI8 étant l échéance en cours, $EB1$ la collone de référence de tri, EA8 les mois restants et DZ8 le total des mois au contrat")</f>
        <v>0</v>
      </c>
      <c r="EE4" s="3" t="str">
        <f>IF(AI4&gt;$EF$1,DATEDIF($EF$1,AI4,"m"),"-"&amp;DATEDIF(AI4,$EF$1,"m"))</f>
        <v>-33</v>
      </c>
      <c r="EF4" s="3">
        <f>IF(AND(AI4&gt;$EF$1,EE4&lt;DY4),"1","0")
+N("AI8 étant l échéance en cours, $EB1$ la collone de référence de tri, EA8 les mois restants et DZ8 le total des mois au contrat")</f>
        <v>0</v>
      </c>
    </row>
    <row r="5" spans="1:139" x14ac:dyDescent="0.25">
      <c r="A5" t="str">
        <f t="shared" si="0"/>
        <v>xx_AIGREFEUILLE_CHA_2</v>
      </c>
      <c r="B5" t="s">
        <v>167</v>
      </c>
      <c r="C5" t="s">
        <v>168</v>
      </c>
      <c r="D5" t="s">
        <v>136</v>
      </c>
      <c r="E5" t="s">
        <v>137</v>
      </c>
      <c r="F5" t="s">
        <v>138</v>
      </c>
      <c r="G5" t="s">
        <v>138</v>
      </c>
      <c r="H5" t="s">
        <v>189</v>
      </c>
      <c r="I5" t="str">
        <f>VLOOKUP($K5,'[1]base sites SIG'!$B$2:$W$247,5,FALSE)</f>
        <v>AIGREFEUILLE</v>
      </c>
      <c r="J5" t="str">
        <f>VLOOKUP($K5,'[1]base sites SIG'!$B$2:$W$247,4,FALSE)</f>
        <v>CENTRE OUEST</v>
      </c>
      <c r="K5">
        <v>305</v>
      </c>
      <c r="L5" t="s">
        <v>162</v>
      </c>
      <c r="M5">
        <v>2018</v>
      </c>
      <c r="N5" t="s">
        <v>162</v>
      </c>
      <c r="O5" t="s">
        <v>154</v>
      </c>
      <c r="P5" t="s">
        <v>140</v>
      </c>
      <c r="Q5" t="s">
        <v>155</v>
      </c>
      <c r="R5" t="s">
        <v>199</v>
      </c>
      <c r="S5" t="s">
        <v>141</v>
      </c>
      <c r="T5" t="s">
        <v>142</v>
      </c>
      <c r="V5" t="s">
        <v>163</v>
      </c>
      <c r="X5">
        <v>2.5</v>
      </c>
      <c r="AD5" s="4">
        <v>40848</v>
      </c>
      <c r="AE5" s="4">
        <v>40848</v>
      </c>
      <c r="AG5" s="4">
        <v>40848</v>
      </c>
      <c r="AI5" s="4">
        <v>43404</v>
      </c>
      <c r="AJ5" s="5">
        <f t="shared" si="1"/>
        <v>43374</v>
      </c>
      <c r="AK5">
        <f t="shared" si="2"/>
        <v>2018</v>
      </c>
      <c r="AL5">
        <v>3</v>
      </c>
      <c r="AM5" s="4">
        <v>43222</v>
      </c>
      <c r="AN5" s="4">
        <v>42944</v>
      </c>
      <c r="AO5">
        <v>12</v>
      </c>
      <c r="AP5" s="4">
        <v>43419</v>
      </c>
      <c r="AQ5" t="s">
        <v>143</v>
      </c>
      <c r="AR5" t="s">
        <v>200</v>
      </c>
      <c r="AS5" t="s">
        <v>200</v>
      </c>
      <c r="AT5" t="s">
        <v>138</v>
      </c>
      <c r="AU5" t="s">
        <v>169</v>
      </c>
      <c r="AV5" t="s">
        <v>145</v>
      </c>
      <c r="AW5" t="s">
        <v>170</v>
      </c>
      <c r="AX5">
        <v>49657</v>
      </c>
      <c r="AY5" t="s">
        <v>147</v>
      </c>
      <c r="AZ5" t="s">
        <v>138</v>
      </c>
      <c r="BA5">
        <v>84</v>
      </c>
      <c r="BB5" t="s">
        <v>148</v>
      </c>
      <c r="BC5" t="s">
        <v>145</v>
      </c>
      <c r="BD5" t="s">
        <v>149</v>
      </c>
      <c r="BE5" t="s">
        <v>145</v>
      </c>
      <c r="BF5" t="s">
        <v>145</v>
      </c>
      <c r="BG5">
        <v>0</v>
      </c>
      <c r="BH5">
        <v>0</v>
      </c>
      <c r="BI5">
        <v>0</v>
      </c>
      <c r="BO5">
        <v>4.3899999999999997</v>
      </c>
      <c r="BP5" t="s">
        <v>150</v>
      </c>
      <c r="BQ5">
        <v>67</v>
      </c>
      <c r="BR5">
        <f t="shared" si="3"/>
        <v>0</v>
      </c>
      <c r="BU5">
        <v>800</v>
      </c>
      <c r="BW5">
        <v>0</v>
      </c>
      <c r="BX5" t="s">
        <v>151</v>
      </c>
      <c r="CP5" t="s">
        <v>148</v>
      </c>
      <c r="DT5" s="4" t="str">
        <f t="shared" si="4"/>
        <v/>
      </c>
      <c r="DV5">
        <v>0</v>
      </c>
      <c r="DW5">
        <v>0</v>
      </c>
      <c r="DX5">
        <v>0</v>
      </c>
      <c r="DY5">
        <f>DATEDIF(AG5,AI5,"m")</f>
        <v>83</v>
      </c>
      <c r="DZ5" t="str">
        <f ca="1">IF(AI5&gt;TODAY(),DATEDIF(TODAY(),AI5,"m"),"-"&amp;DATEDIF(AI5,TODAY(),"m"))</f>
        <v>-29</v>
      </c>
      <c r="EA5" s="3" t="str">
        <f>IF(AI5&gt;$EB$1,DATEDIF($EB$1,AI5,"m"),"-"&amp;DATEDIF(AI5,$EB$1,"m"))</f>
        <v>-27</v>
      </c>
      <c r="EB5" s="3">
        <f>IF(AND(AI5&gt;31/1/2021,EA5&lt;DY5),"1","0")
+N("AI8 étant l échéance en cours, $EB1$ la collone de référence de tri, EA8 les mois restants et DZ8 le total des mois au contrat")</f>
        <v>0</v>
      </c>
      <c r="EC5" s="3" t="str">
        <f>IF(AI5&gt;$ED$1,DATEDIF($ED$1,AI5,"m"),"-"&amp;DATEDIF(AI5,$ED$1,"m"))</f>
        <v>-27</v>
      </c>
      <c r="ED5" s="3">
        <f>IF(AND(AI5&gt;$ED$1,EC5&lt;DY5),"1","0")
+N("AI8 étant l échéance en cours, $EB1$ la collone de référence de tri, EA8 les mois restants et DZ8 le total des mois au contrat")</f>
        <v>0</v>
      </c>
      <c r="EE5" s="3" t="str">
        <f>IF(AI5&gt;$EF$1,DATEDIF($EF$1,AI5,"m"),"-"&amp;DATEDIF(AI5,$EF$1,"m"))</f>
        <v>-29</v>
      </c>
      <c r="EF5" s="3">
        <f>IF(AND(AI5&gt;$EF$1,EE5&lt;DY5),"1","0")
+N("AI8 étant l échéance en cours, $EB1$ la collone de référence de tri, EA8 les mois restants et DZ8 le total des mois au contrat")</f>
        <v>0</v>
      </c>
    </row>
    <row r="6" spans="1:139" x14ac:dyDescent="0.25">
      <c r="A6" t="str">
        <f t="shared" si="0"/>
        <v>xx_AIGREFEUILLE_CHA_1</v>
      </c>
      <c r="B6" t="s">
        <v>134</v>
      </c>
      <c r="C6" t="s">
        <v>171</v>
      </c>
      <c r="D6" t="s">
        <v>136</v>
      </c>
      <c r="E6" t="s">
        <v>172</v>
      </c>
      <c r="F6" t="s">
        <v>138</v>
      </c>
      <c r="G6" t="s">
        <v>138</v>
      </c>
      <c r="H6" t="s">
        <v>189</v>
      </c>
      <c r="I6" t="str">
        <f>VLOOKUP($K6,'[1]base sites SIG'!$B$2:$W$247,5,FALSE)</f>
        <v>AIGREFEUILLE</v>
      </c>
      <c r="J6" t="str">
        <f>VLOOKUP($K6,'[1]base sites SIG'!$B$2:$W$247,4,FALSE)</f>
        <v>CENTRE OUEST</v>
      </c>
      <c r="K6">
        <v>305</v>
      </c>
      <c r="L6" t="s">
        <v>138</v>
      </c>
      <c r="M6" t="s">
        <v>138</v>
      </c>
      <c r="O6" t="s">
        <v>138</v>
      </c>
      <c r="P6" t="s">
        <v>140</v>
      </c>
      <c r="Q6" t="s">
        <v>155</v>
      </c>
      <c r="R6" t="s">
        <v>199</v>
      </c>
      <c r="S6" t="s">
        <v>156</v>
      </c>
      <c r="T6" t="s">
        <v>142</v>
      </c>
      <c r="V6" t="s">
        <v>157</v>
      </c>
      <c r="X6">
        <v>3</v>
      </c>
      <c r="AD6" s="4">
        <v>43313</v>
      </c>
      <c r="AE6" s="4">
        <v>43320</v>
      </c>
      <c r="AG6" s="4">
        <v>43313</v>
      </c>
      <c r="AI6" s="4">
        <v>45869</v>
      </c>
      <c r="AJ6" s="5">
        <f t="shared" si="1"/>
        <v>45839</v>
      </c>
      <c r="AK6">
        <f t="shared" si="2"/>
        <v>2025</v>
      </c>
      <c r="AL6">
        <v>3</v>
      </c>
      <c r="AM6" s="4">
        <f>IF(AQ6="PROPRIETE","",(DATE(YEAR($AI6),MONTH($AI6)-AL6,DAY($AI6)-90)))</f>
        <v>45688</v>
      </c>
      <c r="AN6" s="4"/>
      <c r="AO6">
        <v>12</v>
      </c>
      <c r="AP6" s="4"/>
      <c r="AQ6" t="s">
        <v>143</v>
      </c>
      <c r="AR6" t="s">
        <v>200</v>
      </c>
      <c r="AS6" t="s">
        <v>200</v>
      </c>
      <c r="AT6" t="s">
        <v>173</v>
      </c>
      <c r="AU6" t="s">
        <v>174</v>
      </c>
      <c r="AV6" t="s">
        <v>145</v>
      </c>
      <c r="AW6" t="s">
        <v>160</v>
      </c>
      <c r="AX6">
        <v>68201</v>
      </c>
      <c r="AY6" t="s">
        <v>147</v>
      </c>
      <c r="AZ6" t="s">
        <v>138</v>
      </c>
      <c r="BA6">
        <v>84</v>
      </c>
      <c r="BB6" t="s">
        <v>148</v>
      </c>
      <c r="BC6" t="s">
        <v>145</v>
      </c>
      <c r="BD6" t="s">
        <v>149</v>
      </c>
      <c r="BE6" t="s">
        <v>148</v>
      </c>
      <c r="BF6" t="s">
        <v>145</v>
      </c>
      <c r="BG6">
        <v>0</v>
      </c>
      <c r="BH6">
        <v>0</v>
      </c>
      <c r="BI6">
        <v>0</v>
      </c>
      <c r="BO6">
        <v>4.21</v>
      </c>
      <c r="BP6" t="s">
        <v>150</v>
      </c>
      <c r="BQ6">
        <v>67</v>
      </c>
      <c r="BR6">
        <f t="shared" si="3"/>
        <v>0</v>
      </c>
      <c r="BU6">
        <v>800</v>
      </c>
      <c r="BV6">
        <f>800*7</f>
        <v>5600</v>
      </c>
      <c r="BW6">
        <v>2133</v>
      </c>
      <c r="BX6" t="s">
        <v>151</v>
      </c>
      <c r="CP6" t="s">
        <v>175</v>
      </c>
      <c r="DS6" s="4">
        <v>44152</v>
      </c>
      <c r="DT6" s="4">
        <f t="shared" si="4"/>
        <v>44333</v>
      </c>
      <c r="DV6">
        <v>79</v>
      </c>
      <c r="DW6">
        <v>948</v>
      </c>
      <c r="DX6">
        <v>6636</v>
      </c>
      <c r="DY6">
        <f>DATEDIF(AG6,AI6,"m")</f>
        <v>83</v>
      </c>
      <c r="DZ6">
        <f ca="1">IF(AI6&gt;TODAY(),DATEDIF(TODAY(),AI6,"m"),"-"&amp;DATEDIF(AI6,TODAY(),"m"))</f>
        <v>51</v>
      </c>
      <c r="EA6" s="3">
        <f>IF(AI6&gt;$EB$1,DATEDIF($EB$1,AI6,"m"),"-"&amp;DATEDIF(AI6,$EB$1,"m"))</f>
        <v>54</v>
      </c>
      <c r="EB6" s="3">
        <f>IF(AND(AI6&gt;31/1/2021,EA6&lt;DY6),"1","0")
+N("AI8 étant l échéance en cours, $EB1$ la collone de référence de tri, EA8 les mois restants et DZ8 le total des mois au contrat")</f>
        <v>1</v>
      </c>
      <c r="EC6" s="3">
        <f>IF(AI6&gt;$ED$1,DATEDIF($ED$1,AI6,"m"),"-"&amp;DATEDIF(AI6,$ED$1,"m"))</f>
        <v>53</v>
      </c>
      <c r="ED6" s="3">
        <f>IF(AND(AI6&gt;$ED$1,EC6&lt;DY6),"1","0")
+N("AI8 étant l échéance en cours, $EB1$ la collone de référence de tri, EA8 les mois restants et DZ8 le total des mois au contrat")</f>
        <v>1</v>
      </c>
      <c r="EE6" s="3">
        <f>IF(AI6&gt;$EF$1,DATEDIF($EF$1,AI6,"m"),"-"&amp;DATEDIF(AI6,$EF$1,"m"))</f>
        <v>52</v>
      </c>
      <c r="EF6" s="3">
        <f>IF(AND(AI6&gt;$EF$1,EE6&lt;DY6),"1","0")
+N("AI8 étant l échéance en cours, $EB1$ la collone de référence de tri, EA8 les mois restants et DZ8 le total des mois au contrat")</f>
        <v>1</v>
      </c>
    </row>
    <row r="7" spans="1:139" x14ac:dyDescent="0.25">
      <c r="A7" t="str">
        <f t="shared" si="0"/>
        <v>xx_AIGREFEUILLE_CHA_2</v>
      </c>
      <c r="B7" t="s">
        <v>167</v>
      </c>
      <c r="C7" t="s">
        <v>176</v>
      </c>
      <c r="D7" t="s">
        <v>136</v>
      </c>
      <c r="E7" t="s">
        <v>172</v>
      </c>
      <c r="F7" t="s">
        <v>138</v>
      </c>
      <c r="G7" t="s">
        <v>138</v>
      </c>
      <c r="H7" t="s">
        <v>189</v>
      </c>
      <c r="I7" t="str">
        <f>VLOOKUP($K7,'[1]base sites SIG'!$B$2:$W$247,5,FALSE)</f>
        <v>AIGREFEUILLE</v>
      </c>
      <c r="J7" t="str">
        <f>VLOOKUP($K7,'[1]base sites SIG'!$B$2:$W$247,4,FALSE)</f>
        <v>CENTRE OUEST</v>
      </c>
      <c r="K7">
        <v>305</v>
      </c>
      <c r="L7" t="s">
        <v>138</v>
      </c>
      <c r="M7" t="s">
        <v>138</v>
      </c>
      <c r="O7" t="s">
        <v>138</v>
      </c>
      <c r="P7" t="s">
        <v>140</v>
      </c>
      <c r="Q7" t="s">
        <v>155</v>
      </c>
      <c r="R7" t="s">
        <v>199</v>
      </c>
      <c r="S7" t="s">
        <v>156</v>
      </c>
      <c r="T7" t="s">
        <v>142</v>
      </c>
      <c r="V7" t="s">
        <v>157</v>
      </c>
      <c r="X7">
        <v>3</v>
      </c>
      <c r="AD7" s="4">
        <v>43435</v>
      </c>
      <c r="AE7" s="4">
        <v>43416</v>
      </c>
      <c r="AG7" s="4">
        <v>43435</v>
      </c>
      <c r="AI7" s="4">
        <v>45991</v>
      </c>
      <c r="AJ7" s="5">
        <f t="shared" si="1"/>
        <v>45962</v>
      </c>
      <c r="AK7">
        <f t="shared" si="2"/>
        <v>2025</v>
      </c>
      <c r="AL7">
        <v>3</v>
      </c>
      <c r="AM7" s="4">
        <f>IF(AQ7="PROPRIETE","",(DATE(YEAR($AI7),MONTH($AI7)-AL7,DAY($AI7)-90)))</f>
        <v>45809</v>
      </c>
      <c r="AN7" s="4"/>
      <c r="AO7">
        <v>12</v>
      </c>
      <c r="AP7" s="4"/>
      <c r="AQ7" t="s">
        <v>143</v>
      </c>
      <c r="AR7" t="s">
        <v>200</v>
      </c>
      <c r="AS7" t="s">
        <v>200</v>
      </c>
      <c r="AT7" t="s">
        <v>177</v>
      </c>
      <c r="AU7" t="s">
        <v>178</v>
      </c>
      <c r="AV7" t="s">
        <v>145</v>
      </c>
      <c r="AW7" t="s">
        <v>160</v>
      </c>
      <c r="AX7">
        <v>68201</v>
      </c>
      <c r="AY7" t="s">
        <v>147</v>
      </c>
      <c r="AZ7" t="s">
        <v>138</v>
      </c>
      <c r="BA7">
        <v>84</v>
      </c>
      <c r="BB7" t="s">
        <v>148</v>
      </c>
      <c r="BC7" t="s">
        <v>145</v>
      </c>
      <c r="BD7" t="s">
        <v>149</v>
      </c>
      <c r="BE7" t="s">
        <v>148</v>
      </c>
      <c r="BF7" t="s">
        <v>145</v>
      </c>
      <c r="BG7">
        <v>0</v>
      </c>
      <c r="BH7">
        <v>0</v>
      </c>
      <c r="BI7">
        <v>0</v>
      </c>
      <c r="BO7">
        <v>4.21</v>
      </c>
      <c r="BP7" t="s">
        <v>150</v>
      </c>
      <c r="BQ7">
        <v>67</v>
      </c>
      <c r="BR7">
        <f t="shared" si="3"/>
        <v>0</v>
      </c>
      <c r="BU7">
        <v>800</v>
      </c>
      <c r="BV7">
        <f>800*7</f>
        <v>5600</v>
      </c>
      <c r="BW7">
        <v>1696</v>
      </c>
      <c r="BX7" t="s">
        <v>151</v>
      </c>
      <c r="CP7" t="s">
        <v>175</v>
      </c>
      <c r="DS7" s="4">
        <v>44152</v>
      </c>
      <c r="DT7" s="4">
        <f t="shared" si="4"/>
        <v>44333</v>
      </c>
      <c r="DV7">
        <v>70.666666666666671</v>
      </c>
      <c r="DW7">
        <v>848</v>
      </c>
      <c r="DX7">
        <v>5936</v>
      </c>
      <c r="DY7">
        <f>DATEDIF(AG7,AI7,"m")</f>
        <v>83</v>
      </c>
      <c r="DZ7">
        <f ca="1">IF(AI7&gt;TODAY(),DATEDIF(TODAY(),AI7,"m"),"-"&amp;DATEDIF(AI7,TODAY(),"m"))</f>
        <v>55</v>
      </c>
      <c r="EA7" s="3">
        <f>IF(AI7&gt;$EB$1,DATEDIF($EB$1,AI7,"m"),"-"&amp;DATEDIF(AI7,$EB$1,"m"))</f>
        <v>57</v>
      </c>
      <c r="EB7" s="3">
        <f>IF(AND(AI7&gt;31/1/2021,EA7&lt;DY7),"1","0")
+N("AI8 étant l échéance en cours, $EB1$ la collone de référence de tri, EA8 les mois restants et DZ8 le total des mois au contrat")</f>
        <v>1</v>
      </c>
      <c r="EC7" s="3">
        <f>IF(AI7&gt;$ED$1,DATEDIF($ED$1,AI7,"m"),"-"&amp;DATEDIF(AI7,$ED$1,"m"))</f>
        <v>57</v>
      </c>
      <c r="ED7" s="3">
        <f>IF(AND(AI7&gt;$ED$1,EC7&lt;DY7),"1","0")
+N("AI8 étant l échéance en cours, $EB1$ la collone de référence de tri, EA8 les mois restants et DZ8 le total des mois au contrat")</f>
        <v>1</v>
      </c>
      <c r="EE7" s="3">
        <f>IF(AI7&gt;$EF$1,DATEDIF($EF$1,AI7,"m"),"-"&amp;DATEDIF(AI7,$EF$1,"m"))</f>
        <v>55</v>
      </c>
      <c r="EF7" s="3">
        <f>IF(AND(AI7&gt;$EF$1,EE7&lt;DY7),"1","0")
+N("AI8 étant l échéance en cours, $EB1$ la collone de référence de tri, EA8 les mois restants et DZ8 le total des mois au contrat")</f>
        <v>1</v>
      </c>
    </row>
    <row r="8" spans="1:139" x14ac:dyDescent="0.25">
      <c r="A8" t="str">
        <f t="shared" si="0"/>
        <v>xx_ALENCON_CHA_1</v>
      </c>
      <c r="B8" t="s">
        <v>134</v>
      </c>
      <c r="C8" t="s">
        <v>179</v>
      </c>
      <c r="D8" t="s">
        <v>136</v>
      </c>
      <c r="E8" t="s">
        <v>137</v>
      </c>
      <c r="F8" t="s">
        <v>138</v>
      </c>
      <c r="G8" t="s">
        <v>138</v>
      </c>
      <c r="H8" t="s">
        <v>189</v>
      </c>
      <c r="I8" t="str">
        <f>VLOOKUP($K8,'[1]base sites SIG'!$B$2:$W$247,5,FALSE)</f>
        <v>ALENCON</v>
      </c>
      <c r="J8" t="str">
        <f>VLOOKUP($K8,'[1]base sites SIG'!$B$2:$W$247,4,FALSE)</f>
        <v>NORMANDIE</v>
      </c>
      <c r="K8">
        <v>154</v>
      </c>
      <c r="L8" t="s">
        <v>162</v>
      </c>
      <c r="M8">
        <v>2018</v>
      </c>
      <c r="N8" t="s">
        <v>162</v>
      </c>
      <c r="O8" t="s">
        <v>154</v>
      </c>
      <c r="P8" t="s">
        <v>140</v>
      </c>
      <c r="Q8" t="s">
        <v>155</v>
      </c>
      <c r="R8" t="s">
        <v>199</v>
      </c>
      <c r="S8" t="s">
        <v>156</v>
      </c>
      <c r="T8" t="s">
        <v>142</v>
      </c>
      <c r="V8" t="s">
        <v>163</v>
      </c>
      <c r="X8">
        <v>3</v>
      </c>
      <c r="AD8" s="4">
        <v>40787</v>
      </c>
      <c r="AE8" s="4">
        <v>40786</v>
      </c>
      <c r="AG8" s="4">
        <v>40787</v>
      </c>
      <c r="AI8" s="4">
        <v>43343</v>
      </c>
      <c r="AJ8" s="5">
        <f t="shared" si="1"/>
        <v>43313</v>
      </c>
      <c r="AK8">
        <f t="shared" si="2"/>
        <v>2018</v>
      </c>
      <c r="AL8">
        <v>3</v>
      </c>
      <c r="AM8" s="4">
        <v>43161</v>
      </c>
      <c r="AN8" s="4">
        <v>42944</v>
      </c>
      <c r="AO8">
        <v>12</v>
      </c>
      <c r="AP8" s="4">
        <v>43343</v>
      </c>
      <c r="AQ8" t="s">
        <v>143</v>
      </c>
      <c r="AR8" t="s">
        <v>200</v>
      </c>
      <c r="AS8" t="s">
        <v>200</v>
      </c>
      <c r="AT8" t="s">
        <v>138</v>
      </c>
      <c r="AU8" t="s">
        <v>180</v>
      </c>
      <c r="AV8" t="s">
        <v>145</v>
      </c>
      <c r="AW8" t="s">
        <v>181</v>
      </c>
      <c r="AX8">
        <v>55761</v>
      </c>
      <c r="AY8" t="s">
        <v>147</v>
      </c>
      <c r="AZ8" t="s">
        <v>138</v>
      </c>
      <c r="BA8">
        <v>84</v>
      </c>
      <c r="BB8" t="s">
        <v>148</v>
      </c>
      <c r="BC8" t="s">
        <v>145</v>
      </c>
      <c r="BD8" t="s">
        <v>149</v>
      </c>
      <c r="BE8" t="s">
        <v>145</v>
      </c>
      <c r="BF8" t="s">
        <v>145</v>
      </c>
      <c r="BG8">
        <v>0</v>
      </c>
      <c r="BH8">
        <v>0</v>
      </c>
      <c r="BI8">
        <v>0</v>
      </c>
      <c r="BO8">
        <v>4.59</v>
      </c>
      <c r="BP8" t="s">
        <v>150</v>
      </c>
      <c r="BQ8">
        <v>67</v>
      </c>
      <c r="BR8">
        <f t="shared" si="3"/>
        <v>0</v>
      </c>
      <c r="BU8">
        <v>800</v>
      </c>
      <c r="BW8">
        <v>0</v>
      </c>
      <c r="BX8" t="s">
        <v>151</v>
      </c>
      <c r="CP8" t="s">
        <v>148</v>
      </c>
      <c r="DT8" s="4" t="str">
        <f t="shared" si="4"/>
        <v/>
      </c>
      <c r="DV8">
        <v>0</v>
      </c>
      <c r="DW8">
        <v>0</v>
      </c>
      <c r="DX8">
        <v>0</v>
      </c>
      <c r="DY8">
        <f>DATEDIF(AG8,AI8,"m")</f>
        <v>83</v>
      </c>
      <c r="DZ8" t="str">
        <f ca="1">IF(AI8&gt;TODAY(),DATEDIF(TODAY(),AI8,"m"),"-"&amp;DATEDIF(AI8,TODAY(),"m"))</f>
        <v>-31</v>
      </c>
      <c r="EA8" s="3" t="str">
        <f>IF(AI8&gt;$EB$1,DATEDIF($EB$1,AI8,"m"),"-"&amp;DATEDIF(AI8,$EB$1,"m"))</f>
        <v>-29</v>
      </c>
      <c r="EB8" s="3">
        <f>IF(AND(AI8&gt;31/1/2021,EA8&lt;DY8),"1","0")
+N("AI8 étant l échéance en cours, $EB1$ la collone de référence de tri, EA8 les mois restants et DZ8 le total des mois au contrat")</f>
        <v>0</v>
      </c>
      <c r="EC8" s="3" t="str">
        <f>IF(AI8&gt;$ED$1,DATEDIF($ED$1,AI8,"m"),"-"&amp;DATEDIF(AI8,$ED$1,"m"))</f>
        <v>-29</v>
      </c>
      <c r="ED8" s="3">
        <f>IF(AND(AI8&gt;$ED$1,EC8&lt;DY8),"1","0")
+N("AI8 étant l échéance en cours, $EB1$ la collone de référence de tri, EA8 les mois restants et DZ8 le total des mois au contrat")</f>
        <v>0</v>
      </c>
      <c r="EE8" s="3" t="str">
        <f>IF(AI8&gt;$EF$1,DATEDIF($EF$1,AI8,"m"),"-"&amp;DATEDIF(AI8,$EF$1,"m"))</f>
        <v>-31</v>
      </c>
      <c r="EF8" s="3">
        <f>IF(AND(AI8&gt;$EF$1,EE8&lt;DY8),"1","0")
+N("AI8 étant l échéance en cours, $EB1$ la collone de référence de tri, EA8 les mois restants et DZ8 le total des mois au contrat")</f>
        <v>0</v>
      </c>
    </row>
    <row r="9" spans="1:139" x14ac:dyDescent="0.25">
      <c r="A9" t="str">
        <f t="shared" si="0"/>
        <v>xx_ALENCON_CHA_2</v>
      </c>
      <c r="B9" t="s">
        <v>167</v>
      </c>
      <c r="C9" t="s">
        <v>182</v>
      </c>
      <c r="D9" t="s">
        <v>136</v>
      </c>
      <c r="E9" t="s">
        <v>137</v>
      </c>
      <c r="F9" t="s">
        <v>138</v>
      </c>
      <c r="G9" t="s">
        <v>138</v>
      </c>
      <c r="H9" t="s">
        <v>189</v>
      </c>
      <c r="I9" t="str">
        <f>VLOOKUP($K9,'[1]base sites SIG'!$B$2:$W$247,5,FALSE)</f>
        <v>ALENCON</v>
      </c>
      <c r="J9" t="str">
        <f>VLOOKUP($K9,'[1]base sites SIG'!$B$2:$W$247,4,FALSE)</f>
        <v>NORMANDIE</v>
      </c>
      <c r="K9">
        <v>154</v>
      </c>
      <c r="L9" t="s">
        <v>162</v>
      </c>
      <c r="M9">
        <v>2020</v>
      </c>
      <c r="N9" t="s">
        <v>183</v>
      </c>
      <c r="O9" t="s">
        <v>154</v>
      </c>
      <c r="P9" t="s">
        <v>140</v>
      </c>
      <c r="Q9" t="s">
        <v>155</v>
      </c>
      <c r="R9" t="s">
        <v>199</v>
      </c>
      <c r="S9" t="s">
        <v>156</v>
      </c>
      <c r="T9" t="s">
        <v>142</v>
      </c>
      <c r="V9" t="s">
        <v>163</v>
      </c>
      <c r="X9">
        <v>3</v>
      </c>
      <c r="AD9" s="4">
        <v>41365</v>
      </c>
      <c r="AE9" s="4">
        <v>41354</v>
      </c>
      <c r="AG9" s="4">
        <v>41365</v>
      </c>
      <c r="AI9" s="4">
        <v>43921</v>
      </c>
      <c r="AJ9" s="5">
        <f t="shared" si="1"/>
        <v>43891</v>
      </c>
      <c r="AK9">
        <f t="shared" si="2"/>
        <v>2020</v>
      </c>
      <c r="AL9">
        <v>3</v>
      </c>
      <c r="AM9" s="4">
        <v>43740</v>
      </c>
      <c r="AN9" s="4">
        <v>43672</v>
      </c>
      <c r="AO9">
        <v>12</v>
      </c>
      <c r="AP9" s="4"/>
      <c r="AQ9" t="s">
        <v>143</v>
      </c>
      <c r="AR9" t="s">
        <v>200</v>
      </c>
      <c r="AS9" t="s">
        <v>200</v>
      </c>
      <c r="AT9" t="s">
        <v>184</v>
      </c>
      <c r="AU9" t="s">
        <v>185</v>
      </c>
      <c r="AV9" t="s">
        <v>145</v>
      </c>
      <c r="AW9" t="s">
        <v>186</v>
      </c>
      <c r="AX9">
        <v>46612</v>
      </c>
      <c r="AY9" t="s">
        <v>147</v>
      </c>
      <c r="AZ9" t="s">
        <v>138</v>
      </c>
      <c r="BA9">
        <v>84</v>
      </c>
      <c r="BB9" t="s">
        <v>148</v>
      </c>
      <c r="BC9" t="s">
        <v>145</v>
      </c>
      <c r="BD9" t="s">
        <v>149</v>
      </c>
      <c r="BE9" t="s">
        <v>148</v>
      </c>
      <c r="BF9" t="s">
        <v>145</v>
      </c>
      <c r="BG9">
        <v>0</v>
      </c>
      <c r="BH9">
        <v>0</v>
      </c>
      <c r="BI9">
        <v>0</v>
      </c>
      <c r="BO9">
        <v>4.59</v>
      </c>
      <c r="BP9" t="s">
        <v>150</v>
      </c>
      <c r="BQ9">
        <v>67</v>
      </c>
      <c r="BR9">
        <f t="shared" si="3"/>
        <v>0</v>
      </c>
      <c r="BU9">
        <v>800</v>
      </c>
      <c r="BW9">
        <v>4732</v>
      </c>
      <c r="BX9" t="s">
        <v>151</v>
      </c>
      <c r="CP9" t="s">
        <v>175</v>
      </c>
      <c r="DS9" s="4">
        <v>44151</v>
      </c>
      <c r="DT9" s="4">
        <f t="shared" si="4"/>
        <v>44332</v>
      </c>
      <c r="DV9">
        <v>52</v>
      </c>
      <c r="DW9">
        <v>624</v>
      </c>
      <c r="DX9">
        <v>4368</v>
      </c>
      <c r="DY9">
        <f>DATEDIF(AG9,AI9,"m")</f>
        <v>83</v>
      </c>
      <c r="DZ9" t="str">
        <f ca="1">IF(AI9&gt;TODAY(),DATEDIF(TODAY(),AI9,"m"),"-"&amp;DATEDIF(AI9,TODAY(),"m"))</f>
        <v>-12</v>
      </c>
      <c r="EA9" s="3" t="str">
        <f>IF(AI9&gt;$EB$1,DATEDIF($EB$1,AI9,"m"),"-"&amp;DATEDIF(AI9,$EB$1,"m"))</f>
        <v>-10</v>
      </c>
      <c r="EB9" s="3">
        <f>IF(AND(AI9&gt;31/1/2021,EA9&lt;DY9),"1","0")
+N("AI8 étant l échéance en cours, $EB1$ la collone de référence de tri, EA8 les mois restants et DZ8 le total des mois au contrat")</f>
        <v>0</v>
      </c>
      <c r="EC9" s="3" t="str">
        <f>IF(AI9&gt;$ED$1,DATEDIF($ED$1,AI9,"m"),"-"&amp;DATEDIF(AI9,$ED$1,"m"))</f>
        <v>-10</v>
      </c>
      <c r="ED9" s="3">
        <f>IF(AND(AI9&gt;$ED$1,EC9&lt;DY9),"1","0")
+N("AI8 étant l échéance en cours, $EB1$ la collone de référence de tri, EA8 les mois restants et DZ8 le total des mois au contrat")</f>
        <v>0</v>
      </c>
      <c r="EE9" s="3" t="str">
        <f>IF(AI9&gt;$EF$1,DATEDIF($EF$1,AI9,"m"),"-"&amp;DATEDIF(AI9,$EF$1,"m"))</f>
        <v>-12</v>
      </c>
      <c r="EF9" s="3">
        <f>IF(AND(AI9&gt;$EF$1,EE9&lt;DY9),"1","0")
+N("AI8 étant l échéance en cours, $EB1$ la collone de référence de tri, EA8 les mois restants et DZ8 le total des mois au contrat")</f>
        <v>0</v>
      </c>
    </row>
    <row r="10" spans="1:139" x14ac:dyDescent="0.25">
      <c r="A10" t="str">
        <f t="shared" si="0"/>
        <v>xx_ALENCON_CHA_2</v>
      </c>
      <c r="B10" t="s">
        <v>167</v>
      </c>
      <c r="C10" t="s">
        <v>182</v>
      </c>
      <c r="D10" t="s">
        <v>136</v>
      </c>
      <c r="E10" t="s">
        <v>137</v>
      </c>
      <c r="F10" t="s">
        <v>138</v>
      </c>
      <c r="H10" t="s">
        <v>189</v>
      </c>
      <c r="I10" t="str">
        <f>VLOOKUP($K10,'[1]base sites SIG'!$B$2:$W$247,5,FALSE)</f>
        <v>ALENCON</v>
      </c>
      <c r="J10" t="str">
        <f>VLOOKUP($K10,'[1]base sites SIG'!$B$2:$W$247,4,FALSE)</f>
        <v>NORMANDIE</v>
      </c>
      <c r="K10">
        <v>154</v>
      </c>
      <c r="L10" t="s">
        <v>138</v>
      </c>
      <c r="M10">
        <v>2020</v>
      </c>
      <c r="N10" t="s">
        <v>162</v>
      </c>
      <c r="O10" t="s">
        <v>187</v>
      </c>
      <c r="P10" t="s">
        <v>140</v>
      </c>
      <c r="Q10" t="s">
        <v>155</v>
      </c>
      <c r="R10" t="s">
        <v>199</v>
      </c>
      <c r="S10" t="s">
        <v>156</v>
      </c>
      <c r="T10" t="s">
        <v>142</v>
      </c>
      <c r="V10" t="s">
        <v>163</v>
      </c>
      <c r="X10">
        <v>3</v>
      </c>
      <c r="AD10" s="4">
        <v>43922</v>
      </c>
      <c r="AE10" s="4">
        <v>41354</v>
      </c>
      <c r="AG10" s="4">
        <v>43922</v>
      </c>
      <c r="AI10" s="4">
        <v>44143</v>
      </c>
      <c r="AJ10" s="5">
        <f t="shared" si="1"/>
        <v>44136</v>
      </c>
      <c r="AK10">
        <f t="shared" si="2"/>
        <v>2020</v>
      </c>
      <c r="AL10">
        <v>3</v>
      </c>
      <c r="AM10" s="4">
        <v>43740</v>
      </c>
      <c r="AN10" s="4">
        <v>43672</v>
      </c>
      <c r="AO10">
        <v>12</v>
      </c>
      <c r="AP10" s="4"/>
      <c r="AQ10" t="s">
        <v>143</v>
      </c>
      <c r="AR10" t="s">
        <v>200</v>
      </c>
      <c r="AS10" t="s">
        <v>200</v>
      </c>
      <c r="AT10" t="s">
        <v>184</v>
      </c>
      <c r="AU10" t="s">
        <v>185</v>
      </c>
      <c r="AV10" t="s">
        <v>145</v>
      </c>
      <c r="AW10" t="s">
        <v>186</v>
      </c>
      <c r="AX10">
        <v>46612</v>
      </c>
      <c r="AY10" t="s">
        <v>188</v>
      </c>
      <c r="AZ10" t="s">
        <v>183</v>
      </c>
      <c r="BA10">
        <v>84</v>
      </c>
      <c r="BB10" t="s">
        <v>148</v>
      </c>
      <c r="BC10" t="s">
        <v>145</v>
      </c>
      <c r="BD10" t="s">
        <v>149</v>
      </c>
      <c r="BE10" t="s">
        <v>148</v>
      </c>
      <c r="BF10" t="s">
        <v>145</v>
      </c>
      <c r="BG10">
        <v>0</v>
      </c>
      <c r="BH10">
        <v>0</v>
      </c>
      <c r="BI10">
        <v>0</v>
      </c>
      <c r="BO10">
        <v>4.59</v>
      </c>
      <c r="BP10" t="s">
        <v>150</v>
      </c>
      <c r="BQ10">
        <v>67</v>
      </c>
      <c r="BR10">
        <f t="shared" si="3"/>
        <v>0</v>
      </c>
      <c r="BU10">
        <v>800</v>
      </c>
      <c r="BW10">
        <v>4732</v>
      </c>
      <c r="BX10" t="s">
        <v>151</v>
      </c>
      <c r="CP10" t="s">
        <v>148</v>
      </c>
      <c r="DS10" s="4">
        <v>44151</v>
      </c>
      <c r="DT10" s="4">
        <f t="shared" si="4"/>
        <v>44332</v>
      </c>
      <c r="DV10">
        <v>52</v>
      </c>
      <c r="DW10">
        <v>624</v>
      </c>
      <c r="DX10">
        <v>4368</v>
      </c>
      <c r="DY10">
        <f>DATEDIF(AG10,AI10,"m")</f>
        <v>7</v>
      </c>
      <c r="DZ10" t="str">
        <f ca="1">IF(AI10&gt;TODAY(),DATEDIF(TODAY(),AI10,"m"),"-"&amp;DATEDIF(AI10,TODAY(),"m"))</f>
        <v>-5</v>
      </c>
      <c r="EA10" s="3" t="str">
        <f>IF(AI10&gt;$EB$1,DATEDIF($EB$1,AI10,"m"),"-"&amp;DATEDIF(AI10,$EB$1,"m"))</f>
        <v>-2</v>
      </c>
      <c r="EB10" s="3">
        <f>IF(AND(AI10&gt;31/1/2021,EA10&lt;DY10),"1","0")
+N("AI8 étant l échéance en cours, $EB1$ la collone de référence de tri, EA8 les mois restants et DZ8 le total des mois au contrat")</f>
        <v>0</v>
      </c>
      <c r="EC10" s="3" t="str">
        <f>IF(AI10&gt;$ED$1,DATEDIF($ED$1,AI10,"m"),"-"&amp;DATEDIF(AI10,$ED$1,"m"))</f>
        <v>-3</v>
      </c>
      <c r="ED10" s="3">
        <f>IF(AND(AI10&gt;$ED$1,EC10&lt;DY10),"1","0")
+N("AI8 étant l échéance en cours, $EB1$ la collone de référence de tri, EA8 les mois restants et DZ8 le total des mois au contrat")</f>
        <v>0</v>
      </c>
      <c r="EE10" s="3" t="str">
        <f>IF(AI10&gt;$EF$1,DATEDIF($EF$1,AI10,"m"),"-"&amp;DATEDIF(AI10,$EF$1,"m"))</f>
        <v>-4</v>
      </c>
      <c r="EF10" s="3">
        <f>IF(AND(AI10&gt;$EF$1,EE10&lt;DY10),"1","0")
+N("AI8 étant l échéance en cours, $EB1$ la collone de référence de tri, EA8 les mois restants et DZ8 le total des mois au contrat")</f>
        <v>0</v>
      </c>
    </row>
    <row r="11" spans="1:139" x14ac:dyDescent="0.25">
      <c r="A11" t="str">
        <f t="shared" si="0"/>
        <v>xx_ALENCON_CHA_3</v>
      </c>
      <c r="B11" t="s">
        <v>190</v>
      </c>
      <c r="C11" t="s">
        <v>182</v>
      </c>
      <c r="D11" t="s">
        <v>136</v>
      </c>
      <c r="E11" t="s">
        <v>172</v>
      </c>
      <c r="F11" t="s">
        <v>138</v>
      </c>
      <c r="G11" t="s">
        <v>191</v>
      </c>
      <c r="H11" t="s">
        <v>189</v>
      </c>
      <c r="I11" t="str">
        <f>VLOOKUP($K11,'[1]base sites SIG'!$B$2:$W$247,5,FALSE)</f>
        <v>ALENCON</v>
      </c>
      <c r="J11" t="str">
        <f>VLOOKUP($K11,'[1]base sites SIG'!$B$2:$W$247,4,FALSE)</f>
        <v>NORMANDIE</v>
      </c>
      <c r="K11">
        <v>154</v>
      </c>
      <c r="L11" t="s">
        <v>138</v>
      </c>
      <c r="M11">
        <v>2020</v>
      </c>
      <c r="N11" t="s">
        <v>162</v>
      </c>
      <c r="O11" t="s">
        <v>154</v>
      </c>
      <c r="P11" t="s">
        <v>140</v>
      </c>
      <c r="Q11" t="s">
        <v>155</v>
      </c>
      <c r="R11" t="s">
        <v>199</v>
      </c>
      <c r="S11" t="s">
        <v>156</v>
      </c>
      <c r="T11" t="s">
        <v>142</v>
      </c>
      <c r="V11" t="s">
        <v>163</v>
      </c>
      <c r="X11">
        <v>3</v>
      </c>
      <c r="AD11" s="4">
        <v>43922</v>
      </c>
      <c r="AE11" s="4">
        <v>41354</v>
      </c>
      <c r="AG11" s="4">
        <v>43922</v>
      </c>
      <c r="AH11" s="4">
        <v>44143</v>
      </c>
      <c r="AI11" s="4">
        <v>44408</v>
      </c>
      <c r="AJ11" s="5">
        <f t="shared" si="1"/>
        <v>44378</v>
      </c>
      <c r="AK11">
        <f t="shared" si="2"/>
        <v>2021</v>
      </c>
      <c r="AL11">
        <v>3</v>
      </c>
      <c r="AM11" s="4">
        <v>43740</v>
      </c>
      <c r="AN11" s="4">
        <v>43672</v>
      </c>
      <c r="AO11">
        <v>12</v>
      </c>
      <c r="AP11" s="4"/>
      <c r="AQ11" t="s">
        <v>143</v>
      </c>
      <c r="AR11" t="s">
        <v>200</v>
      </c>
      <c r="AS11" t="s">
        <v>200</v>
      </c>
      <c r="AT11" t="s">
        <v>184</v>
      </c>
      <c r="AU11" t="s">
        <v>185</v>
      </c>
      <c r="AV11" t="s">
        <v>145</v>
      </c>
      <c r="AW11" t="s">
        <v>186</v>
      </c>
      <c r="AX11">
        <v>46612</v>
      </c>
      <c r="AY11" t="s">
        <v>192</v>
      </c>
      <c r="AZ11" t="s">
        <v>183</v>
      </c>
      <c r="BA11">
        <v>84</v>
      </c>
      <c r="BB11" t="s">
        <v>148</v>
      </c>
      <c r="BC11" t="s">
        <v>145</v>
      </c>
      <c r="BD11" t="s">
        <v>149</v>
      </c>
      <c r="BE11" t="s">
        <v>148</v>
      </c>
      <c r="BF11" t="s">
        <v>145</v>
      </c>
      <c r="BG11">
        <v>0</v>
      </c>
      <c r="BH11">
        <v>0</v>
      </c>
      <c r="BI11">
        <v>0</v>
      </c>
      <c r="BO11">
        <v>4.59</v>
      </c>
      <c r="BP11" t="s">
        <v>150</v>
      </c>
      <c r="BQ11">
        <v>67</v>
      </c>
      <c r="BR11">
        <f t="shared" si="3"/>
        <v>0</v>
      </c>
      <c r="BU11">
        <v>800</v>
      </c>
      <c r="BV11">
        <f>800*7</f>
        <v>5600</v>
      </c>
      <c r="BW11">
        <v>4732</v>
      </c>
      <c r="BX11" t="s">
        <v>151</v>
      </c>
      <c r="CP11" t="s">
        <v>175</v>
      </c>
      <c r="DS11" s="4">
        <v>44151</v>
      </c>
      <c r="DT11" s="4">
        <f t="shared" si="4"/>
        <v>44332</v>
      </c>
      <c r="DV11">
        <v>52</v>
      </c>
      <c r="DW11">
        <v>624</v>
      </c>
      <c r="DX11">
        <v>4368</v>
      </c>
      <c r="DY11">
        <f>DATEDIF(AG11,AI11,"m")</f>
        <v>15</v>
      </c>
      <c r="DZ11">
        <f ca="1">IF(AI11&gt;TODAY(),DATEDIF(TODAY(),AI11,"m"),"-"&amp;DATEDIF(AI11,TODAY(),"m"))</f>
        <v>3</v>
      </c>
      <c r="EA11" s="3">
        <f>IF(AI11&gt;$EB$1,DATEDIF($EB$1,AI11,"m"),"-"&amp;DATEDIF(AI11,$EB$1,"m"))</f>
        <v>6</v>
      </c>
      <c r="EB11" s="3">
        <f>IF(AND(AI11&gt;31/1/2021,EA11&lt;DY11),"1","0")
+N("AI8 étant l échéance en cours, $EB1$ la collone de référence de tri, EA8 les mois restants et DZ8 le total des mois au contrat")</f>
        <v>1</v>
      </c>
      <c r="EC11" s="3">
        <f>IF(AI11&gt;$ED$1,DATEDIF($ED$1,AI11,"m"),"-"&amp;DATEDIF(AI11,$ED$1,"m"))</f>
        <v>5</v>
      </c>
      <c r="ED11" s="3">
        <f>IF(AND(AI11&gt;$ED$1,EC11&lt;DY11),"1","0")
+N("AI8 étant l échéance en cours, $EB1$ la collone de référence de tri, EA8 les mois restants et DZ8 le total des mois au contrat")</f>
        <v>1</v>
      </c>
      <c r="EE11" s="3">
        <f>IF(AI11&gt;$EF$1,DATEDIF($EF$1,AI11,"m"),"-"&amp;DATEDIF(AI11,$EF$1,"m"))</f>
        <v>4</v>
      </c>
      <c r="EF11" s="3">
        <f>IF(AND(AI11&gt;$EF$1,EE11&lt;DY11),"1","0")
+N("AI8 étant l échéance en cours, $EB1$ la collone de référence de tri, EA8 les mois restants et DZ8 le total des mois au contrat")</f>
        <v>1</v>
      </c>
    </row>
    <row r="12" spans="1:139" x14ac:dyDescent="0.25">
      <c r="A12" t="str">
        <f t="shared" si="0"/>
        <v>xx_ALENCON_CHA_2</v>
      </c>
      <c r="B12" t="s">
        <v>167</v>
      </c>
      <c r="C12" t="s">
        <v>193</v>
      </c>
      <c r="D12" t="s">
        <v>136</v>
      </c>
      <c r="E12" t="s">
        <v>172</v>
      </c>
      <c r="H12" t="s">
        <v>189</v>
      </c>
      <c r="I12" t="str">
        <f>VLOOKUP($K12,'[1]base sites SIG'!$B$2:$W$247,5,FALSE)</f>
        <v>ALENCON</v>
      </c>
      <c r="J12" t="str">
        <f>VLOOKUP($K12,'[1]base sites SIG'!$B$2:$W$247,4,FALSE)</f>
        <v>NORMANDIE</v>
      </c>
      <c r="K12">
        <v>154</v>
      </c>
      <c r="L12" t="s">
        <v>138</v>
      </c>
      <c r="M12" t="s">
        <v>138</v>
      </c>
      <c r="O12" t="s">
        <v>138</v>
      </c>
      <c r="P12" t="s">
        <v>140</v>
      </c>
      <c r="Q12" t="s">
        <v>155</v>
      </c>
      <c r="R12" t="s">
        <v>199</v>
      </c>
      <c r="S12" t="s">
        <v>156</v>
      </c>
      <c r="T12" t="s">
        <v>142</v>
      </c>
      <c r="V12" t="s">
        <v>157</v>
      </c>
      <c r="W12" t="s">
        <v>194</v>
      </c>
      <c r="X12">
        <v>3</v>
      </c>
      <c r="AB12" t="s">
        <v>195</v>
      </c>
      <c r="AC12" s="4">
        <v>43720</v>
      </c>
      <c r="AD12" s="4">
        <v>43928</v>
      </c>
      <c r="AE12" s="4">
        <v>44136</v>
      </c>
      <c r="AF12" s="4">
        <v>44145</v>
      </c>
      <c r="AG12" s="4">
        <v>44166</v>
      </c>
      <c r="AI12" s="4">
        <v>46721</v>
      </c>
      <c r="AJ12" s="5">
        <f t="shared" si="1"/>
        <v>46692</v>
      </c>
      <c r="AK12">
        <f t="shared" si="2"/>
        <v>2027</v>
      </c>
      <c r="AL12">
        <v>3</v>
      </c>
      <c r="AM12" s="4">
        <f>IF(AQ12="PROPRIETE","",(DATE(YEAR($AI12),MONTH($AI12)-AL12,DAY($AI12)-90)))</f>
        <v>46539</v>
      </c>
      <c r="AN12" s="4"/>
      <c r="AO12">
        <v>12</v>
      </c>
      <c r="AP12" s="4"/>
      <c r="AQ12" t="s">
        <v>143</v>
      </c>
      <c r="AR12" t="s">
        <v>200</v>
      </c>
      <c r="AS12" t="s">
        <v>200</v>
      </c>
      <c r="AT12" t="s">
        <v>196</v>
      </c>
      <c r="AU12" t="s">
        <v>197</v>
      </c>
      <c r="AV12" t="s">
        <v>145</v>
      </c>
      <c r="AW12" t="s">
        <v>198</v>
      </c>
      <c r="AX12">
        <v>80284</v>
      </c>
      <c r="AY12" t="s">
        <v>147</v>
      </c>
      <c r="AZ12" t="s">
        <v>138</v>
      </c>
      <c r="BA12">
        <v>84</v>
      </c>
      <c r="BB12" t="s">
        <v>148</v>
      </c>
      <c r="BC12" t="s">
        <v>145</v>
      </c>
      <c r="BD12" t="s">
        <v>149</v>
      </c>
      <c r="BE12" t="s">
        <v>148</v>
      </c>
      <c r="BF12" t="s">
        <v>145</v>
      </c>
      <c r="BG12">
        <v>0</v>
      </c>
      <c r="BH12">
        <v>0</v>
      </c>
      <c r="BI12">
        <v>0</v>
      </c>
      <c r="BN12" t="s">
        <v>138</v>
      </c>
      <c r="BO12">
        <v>4.59</v>
      </c>
      <c r="BP12" t="s">
        <v>150</v>
      </c>
      <c r="BQ12">
        <v>67</v>
      </c>
      <c r="BR12">
        <f t="shared" si="3"/>
        <v>0</v>
      </c>
      <c r="BU12">
        <v>800</v>
      </c>
      <c r="BV12">
        <f>800*7</f>
        <v>5600</v>
      </c>
      <c r="BW12">
        <v>1</v>
      </c>
      <c r="BX12" t="s">
        <v>151</v>
      </c>
      <c r="CP12" t="s">
        <v>175</v>
      </c>
      <c r="DS12" s="4">
        <v>44140</v>
      </c>
      <c r="DT12" s="4">
        <f t="shared" si="4"/>
        <v>44321</v>
      </c>
      <c r="DV12">
        <v>0</v>
      </c>
      <c r="DW12">
        <v>0</v>
      </c>
      <c r="DX12">
        <v>0</v>
      </c>
      <c r="DY12">
        <f>DATEDIF(AG12,AI12,"m")</f>
        <v>83</v>
      </c>
      <c r="DZ12">
        <f ca="1">IF(AI12&gt;TODAY(),DATEDIF(TODAY(),AI12,"m"),"-"&amp;DATEDIF(AI12,TODAY(),"m"))</f>
        <v>79</v>
      </c>
      <c r="EA12" s="3">
        <f>IF(AI12&gt;$EB$1,DATEDIF($EB$1,AI12,"m"),"-"&amp;DATEDIF(AI12,$EB$1,"m"))</f>
        <v>81</v>
      </c>
      <c r="EB12" s="3">
        <f>IF(AND(AI12&gt;31/1/2021,EA12&lt;DY12),"1","0")
+N("AI8 étant l échéance en cours, $EB1$ la collone de référence de tri, EA8 les mois restants et DZ8 le total des mois au contrat")</f>
        <v>1</v>
      </c>
      <c r="EC12" s="3">
        <f>IF(AI12&gt;$ED$1,DATEDIF($ED$1,AI12,"m"),"-"&amp;DATEDIF(AI12,$ED$1,"m"))</f>
        <v>81</v>
      </c>
      <c r="ED12" s="3">
        <f>IF(AND(AI12&gt;$ED$1,EC12&lt;DY12),"1","0")
+N("AI8 étant l échéance en cours, $EB1$ la collone de référence de tri, EA8 les mois restants et DZ8 le total des mois au contrat")</f>
        <v>1</v>
      </c>
      <c r="EE12" s="3">
        <f>IF(AI12&gt;$EF$1,DATEDIF($EF$1,AI12,"m"),"-"&amp;DATEDIF(AI12,$EF$1,"m"))</f>
        <v>79</v>
      </c>
      <c r="EF12" s="3">
        <f>IF(AND(AI12&gt;$EF$1,EE12&lt;DY12),"1","0")
+N("AI8 étant l échéance en cours, $EB1$ la collone de référence de tri, EA8 les mois restants et DZ8 le total des mois au contrat")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Pays, Aurélie</dc:creator>
  <cp:lastModifiedBy>Pays, Aurélie</cp:lastModifiedBy>
  <dcterms:created xsi:type="dcterms:W3CDTF">2021-04-13T09:07:30Z</dcterms:created>
  <dcterms:modified xsi:type="dcterms:W3CDTF">2021-04-13T09:20:38Z</dcterms:modified>
</cp:coreProperties>
</file>