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ayms/Desktop/"/>
    </mc:Choice>
  </mc:AlternateContent>
  <xr:revisionPtr revIDLastSave="0" documentId="13_ncr:1_{E993E36B-D71D-1C41-B695-47134685FB79}" xr6:coauthVersionLast="45" xr6:coauthVersionMax="45" xr10:uidLastSave="{00000000-0000-0000-0000-000000000000}"/>
  <bookViews>
    <workbookView xWindow="0" yWindow="500" windowWidth="28800" windowHeight="17500" activeTab="2" xr2:uid="{9E1190CB-FBCA-4DFD-92A5-80D8BF290735}"/>
  </bookViews>
  <sheets>
    <sheet name="Customer Info" sheetId="8" r:id="rId1"/>
    <sheet name="Order Info" sheetId="9" r:id="rId2"/>
    <sheet name="Customer Dashboard" sheetId="5" r:id="rId3"/>
  </sheets>
  <definedNames>
    <definedName name="_xlnm._FilterDatabase" localSheetId="2" hidden="1">'Customer Dashboard'!#REF!</definedName>
    <definedName name="_xlcn.WorksheetConnection_CustomerDashboardB13H8431" hidden="1">'Customer Dashboard'!$B$15:$H$847</definedName>
    <definedName name="_xlcn.WorksheetConnection_CustomerOrders01.xlsxCustomerInfo1" hidden="1">'Customer Info'!$B$1:$K$10</definedName>
    <definedName name="_xlcn.WorksheetConnection_CustomerOrders01.xlsxOrderInfo1" hidden="1">'Customer Dashboard'!$B$15:$H$847</definedName>
    <definedName name="_xlnm.Criteria" localSheetId="2">'Customer Dashboard'!$B$2:$E$3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derInfo" name="OrderInfo" connection="WorksheetConnection_CustomerOrders-01.xlsx!OrderInfo"/>
          <x15:modelTable id="CustomerInfo" name="CustomerInfo" connection="WorksheetConnection_CustomerOrders-01.xlsx!CustomerInfo"/>
          <x15:modelTable id="Range" name="Range" connection="WorksheetConnection_Customer Dashboard!$B$13:$H$843"/>
        </x15:modelTables>
        <x15:modelRelationships>
          <x15:modelRelationship fromTable="OrderInfo" fromColumn="CustomerID" toTable="CustomerInfo" toColumn="Customer 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5" l="1"/>
  <c r="D11" i="5"/>
  <c r="C11" i="5"/>
  <c r="B11" i="5"/>
  <c r="B9" i="5"/>
  <c r="D6" i="5"/>
  <c r="C6" i="5"/>
  <c r="B6" i="5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32" i="9"/>
  <c r="I33" i="9"/>
  <c r="I34" i="9"/>
  <c r="I35" i="9"/>
  <c r="I36" i="9"/>
  <c r="I37" i="9"/>
  <c r="I38" i="9"/>
  <c r="I39" i="9"/>
  <c r="I40" i="9"/>
  <c r="I41" i="9"/>
  <c r="I2" i="9"/>
  <c r="B1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Customer Dashboard!$B$13:$H$843" type="102" refreshedVersion="6" minRefreshableVersion="5">
    <extLst>
      <ext xmlns:x15="http://schemas.microsoft.com/office/spreadsheetml/2010/11/main" uri="{DE250136-89BD-433C-8126-D09CA5730AF9}">
        <x15:connection id="Range">
          <x15:rangePr sourceName="_xlcn.WorksheetConnection_CustomerDashboardB13H8431"/>
        </x15:connection>
      </ext>
    </extLst>
  </connection>
  <connection id="3" xr16:uid="{00000000-0015-0000-FFFF-FFFF02000000}" name="WorksheetConnection_CustomerOrders-01.xlsx!CustomerInfo" type="102" refreshedVersion="6" minRefreshableVersion="5">
    <extLst>
      <ext xmlns:x15="http://schemas.microsoft.com/office/spreadsheetml/2010/11/main" uri="{DE250136-89BD-433C-8126-D09CA5730AF9}">
        <x15:connection id="CustomerInfo">
          <x15:rangePr sourceName="_xlcn.WorksheetConnection_CustomerOrders01.xlsxCustomerInfo1"/>
        </x15:connection>
      </ext>
    </extLst>
  </connection>
  <connection id="4" xr16:uid="{00000000-0015-0000-FFFF-FFFF03000000}" name="WorksheetConnection_CustomerOrders-01.xlsx!OrderInfo" type="102" refreshedVersion="6" minRefreshableVersion="5">
    <extLst>
      <ext xmlns:x15="http://schemas.microsoft.com/office/spreadsheetml/2010/11/main" uri="{DE250136-89BD-433C-8126-D09CA5730AF9}">
        <x15:connection id="OrderInfo">
          <x15:rangePr sourceName="_xlcn.WorksheetConnection_CustomerOrders01.xlsxOrderInfo1"/>
        </x15:connection>
      </ext>
    </extLst>
  </connection>
</connections>
</file>

<file path=xl/sharedStrings.xml><?xml version="1.0" encoding="utf-8"?>
<sst xmlns="http://schemas.openxmlformats.org/spreadsheetml/2006/main" count="420" uniqueCount="118">
  <si>
    <t>B's Beverages</t>
  </si>
  <si>
    <t>Bon app'</t>
  </si>
  <si>
    <t>Bólido Comidas preparadas</t>
  </si>
  <si>
    <t>Blondel père et fils</t>
  </si>
  <si>
    <t>Blauer See Delikatessen</t>
  </si>
  <si>
    <t>Berglunds snabbköp</t>
  </si>
  <si>
    <t>Around the Horn</t>
  </si>
  <si>
    <t>Antonio Moreno Taquería</t>
  </si>
  <si>
    <t>Ana Trujillo Emparedados y helados</t>
  </si>
  <si>
    <t>Alfreds Futterkiste</t>
  </si>
  <si>
    <t>CONTACT</t>
  </si>
  <si>
    <t>PHONE</t>
  </si>
  <si>
    <t>ADDRESS</t>
  </si>
  <si>
    <t>CUSTOMER NAME</t>
  </si>
  <si>
    <t>CITY</t>
  </si>
  <si>
    <t>REGION</t>
  </si>
  <si>
    <t>POSTAL CODE</t>
  </si>
  <si>
    <t>COUNTRY</t>
  </si>
  <si>
    <t>FAX</t>
  </si>
  <si>
    <t>ORDER COUNT</t>
  </si>
  <si>
    <t>AVERAGE FREIGHT</t>
  </si>
  <si>
    <t>LAST ORDER</t>
  </si>
  <si>
    <t>ORDER HISTORY</t>
  </si>
  <si>
    <t>ALFKI</t>
  </si>
  <si>
    <t>Sales Representative</t>
  </si>
  <si>
    <t>Obere Str. 57</t>
  </si>
  <si>
    <t>Berlin</t>
  </si>
  <si>
    <t>12209</t>
  </si>
  <si>
    <t>Germany</t>
  </si>
  <si>
    <t>030-0074321</t>
  </si>
  <si>
    <t>030-0076545</t>
  </si>
  <si>
    <t>ANATR</t>
  </si>
  <si>
    <t>Ana Trujillo</t>
  </si>
  <si>
    <t>Owner</t>
  </si>
  <si>
    <t>Avda. de la Constitución 2222</t>
  </si>
  <si>
    <t>México D.F.</t>
  </si>
  <si>
    <t>05021</t>
  </si>
  <si>
    <t>Mexico</t>
  </si>
  <si>
    <t>(5) 555-4729</t>
  </si>
  <si>
    <t>(5) 555-3745</t>
  </si>
  <si>
    <t>ANTON</t>
  </si>
  <si>
    <t>Antonio Moreno</t>
  </si>
  <si>
    <t>Mataderos  2312</t>
  </si>
  <si>
    <t>05023</t>
  </si>
  <si>
    <t>(5) 555-3932</t>
  </si>
  <si>
    <t>AROUT</t>
  </si>
  <si>
    <t>120 Hanover Sq.</t>
  </si>
  <si>
    <t>London</t>
  </si>
  <si>
    <t>WA1 1DP</t>
  </si>
  <si>
    <t>UK</t>
  </si>
  <si>
    <t>(171) 555-7788</t>
  </si>
  <si>
    <t>(171) 555-6750</t>
  </si>
  <si>
    <t>BERGS</t>
  </si>
  <si>
    <t>Christina Berglund</t>
  </si>
  <si>
    <t>Order Administrator</t>
  </si>
  <si>
    <t>Berguvsvägen  8</t>
  </si>
  <si>
    <t>Luleå</t>
  </si>
  <si>
    <t>S-958 22</t>
  </si>
  <si>
    <t>Sweden</t>
  </si>
  <si>
    <t>0921-12 34 65</t>
  </si>
  <si>
    <t>0921-12 34 67</t>
  </si>
  <si>
    <t>BLAUS</t>
  </si>
  <si>
    <t>Forsterstr. 57</t>
  </si>
  <si>
    <t>Mannheim</t>
  </si>
  <si>
    <t>68306</t>
  </si>
  <si>
    <t>0621-08460</t>
  </si>
  <si>
    <t>0621-08924</t>
  </si>
  <si>
    <t>BLONP</t>
  </si>
  <si>
    <t>Frédérique Citeaux</t>
  </si>
  <si>
    <t>Marketing Manager</t>
  </si>
  <si>
    <t>24, place Kléber</t>
  </si>
  <si>
    <t>Strasbourg</t>
  </si>
  <si>
    <t>67000</t>
  </si>
  <si>
    <t>France</t>
  </si>
  <si>
    <t>88.60.15.31</t>
  </si>
  <si>
    <t>88.60.15.32</t>
  </si>
  <si>
    <t>BOLID</t>
  </si>
  <si>
    <t>Martín Sommer</t>
  </si>
  <si>
    <t>C/ Araquil, 67</t>
  </si>
  <si>
    <t>Madrid</t>
  </si>
  <si>
    <t>28023</t>
  </si>
  <si>
    <t>Spain</t>
  </si>
  <si>
    <t>(91) 555 22 82</t>
  </si>
  <si>
    <t>(91) 555 91 99</t>
  </si>
  <si>
    <t>BONAP</t>
  </si>
  <si>
    <t>Laurence Lebihan</t>
  </si>
  <si>
    <t>12, rue des Bouchers</t>
  </si>
  <si>
    <t>Marseille</t>
  </si>
  <si>
    <t>13008</t>
  </si>
  <si>
    <t>91.24.45.40</t>
  </si>
  <si>
    <t>91.24.45.41</t>
  </si>
  <si>
    <t>BSBEV</t>
  </si>
  <si>
    <t>Address</t>
  </si>
  <si>
    <t>City</t>
  </si>
  <si>
    <t>Region</t>
  </si>
  <si>
    <t>Country</t>
  </si>
  <si>
    <t>Phone</t>
  </si>
  <si>
    <t>Fax</t>
  </si>
  <si>
    <t>Company Name</t>
  </si>
  <si>
    <t>Customer ID</t>
  </si>
  <si>
    <t>Contact Name</t>
  </si>
  <si>
    <t>Contact Title</t>
  </si>
  <si>
    <t>Postal Code</t>
  </si>
  <si>
    <t>ShippedDate</t>
  </si>
  <si>
    <t>OrderID</t>
  </si>
  <si>
    <t>CustomerID</t>
  </si>
  <si>
    <t>OrderDate</t>
  </si>
  <si>
    <t>RequiredDate</t>
  </si>
  <si>
    <t>OrderAmount</t>
  </si>
  <si>
    <t>Maria Anders</t>
  </si>
  <si>
    <t>Thomas Hardy</t>
  </si>
  <si>
    <t>Hanna Moss</t>
  </si>
  <si>
    <t>Shipper Name</t>
  </si>
  <si>
    <t>Month Order</t>
  </si>
  <si>
    <t>Alpha</t>
  </si>
  <si>
    <t>Beta</t>
  </si>
  <si>
    <t>Omega</t>
  </si>
  <si>
    <t>CustomerName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</si>
</sst>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mmm\-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theme="1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0" xfId="0" applyFont="1"/>
    <xf numFmtId="165" fontId="4" fillId="0" borderId="0" xfId="0" applyNumberFormat="1" applyFont="1" applyAlignment="1">
      <alignment horizontal="left"/>
    </xf>
    <xf numFmtId="0" fontId="7" fillId="2" borderId="1" xfId="0" applyFont="1" applyFill="1" applyBorder="1"/>
    <xf numFmtId="0" fontId="6" fillId="0" borderId="0" xfId="0" applyFont="1" applyAlignment="1">
      <alignment horizontal="center"/>
    </xf>
    <xf numFmtId="0" fontId="7" fillId="2" borderId="3" xfId="0" applyFont="1" applyFill="1" applyBorder="1"/>
    <xf numFmtId="0" fontId="7" fillId="2" borderId="4" xfId="0" applyFont="1" applyFill="1" applyBorder="1"/>
    <xf numFmtId="0" fontId="8" fillId="2" borderId="4" xfId="0" applyFont="1" applyFill="1" applyBorder="1"/>
    <xf numFmtId="0" fontId="8" fillId="2" borderId="5" xfId="0" applyFont="1" applyFill="1" applyBorder="1"/>
    <xf numFmtId="0" fontId="9" fillId="0" borderId="9" xfId="0" applyFont="1" applyBorder="1"/>
    <xf numFmtId="0" fontId="4" fillId="0" borderId="5" xfId="0" applyFont="1" applyBorder="1"/>
    <xf numFmtId="164" fontId="4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NumberFormat="1" applyFont="1" applyAlignment="1">
      <alignment horizontal="right"/>
    </xf>
    <xf numFmtId="0" fontId="4" fillId="0" borderId="2" xfId="0" applyFont="1" applyBorder="1"/>
    <xf numFmtId="0" fontId="4" fillId="0" borderId="2" xfId="0" applyNumberFormat="1" applyFont="1" applyBorder="1"/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0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4">
    <cellStyle name="Currency" xfId="1" builtinId="4"/>
    <cellStyle name="Currency 2" xfId="3" xr:uid="{00000000-0005-0000-0000-000030000000}"/>
    <cellStyle name="Normal" xfId="0" builtinId="0"/>
    <cellStyle name="Normal 2" xfId="2" xr:uid="{D6EA8024-0FC3-4B6E-8D48-29E740B78F89}"/>
  </cellStyles>
  <dxfs count="3"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80E4B7-4A91-154B-BEB5-18E7DE36904A}" name="CustomerInfo" displayName="CustomerInfo" ref="A1:K10">
  <autoFilter ref="A1:K10" xr:uid="{4307AF8B-C6DF-3942-89CE-DAACA5F17429}"/>
  <tableColumns count="11">
    <tableColumn id="1" xr3:uid="{9853144E-9813-554B-B8C0-5257D6D975B9}" name="Company Name" totalsRowLabel="Total"/>
    <tableColumn id="2" xr3:uid="{098BCD91-6964-9F43-B245-D1CA4809E9B2}" name="Customer ID"/>
    <tableColumn id="3" xr3:uid="{95DBD212-3695-9C43-B26B-2114C9B4A9A8}" name="Contact Name"/>
    <tableColumn id="4" xr3:uid="{10C00726-CCEF-824B-A56A-288E162765A7}" name="Contact Title"/>
    <tableColumn id="5" xr3:uid="{371651D3-7E5B-064B-B419-1C1DCFF98C7D}" name="Address"/>
    <tableColumn id="6" xr3:uid="{2F797F8F-6120-0042-81D9-5241A6473D88}" name="City"/>
    <tableColumn id="7" xr3:uid="{3FF6B7A3-7630-0B49-AAA2-0752858D41E2}" name="Region"/>
    <tableColumn id="8" xr3:uid="{5A8D4CAF-8332-8841-9903-0A566360587D}" name="Postal Code"/>
    <tableColumn id="9" xr3:uid="{1A9ABBC2-5B84-B64D-BF6A-B5B8BA6DCEB9}" name="Country"/>
    <tableColumn id="10" xr3:uid="{ECFE9981-E538-8F4F-89A6-91EF86660AA1}" name="Phone"/>
    <tableColumn id="11" xr3:uid="{CFB873B3-B769-BF4A-8811-723B056A80E5}" name="Fax" totalsRowFunction="count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BF52DB-5C66-1E47-B79C-93C079028D23}" name="OrderInfo" displayName="OrderInfo" ref="A1:I97" totalsRowShown="0">
  <autoFilter ref="A1:I97" xr:uid="{96F48461-4206-6C4C-BE65-5EFC80536A57}"/>
  <sortState xmlns:xlrd2="http://schemas.microsoft.com/office/spreadsheetml/2017/richdata2" ref="A2:I97">
    <sortCondition ref="H1:H97"/>
  </sortState>
  <tableColumns count="9">
    <tableColumn id="1" xr3:uid="{D5787F42-13C3-9E4F-84EB-59CA40F25CF9}" name="OrderID"/>
    <tableColumn id="2" xr3:uid="{31496DCF-DA84-CA4F-AB42-52DD1FD86A95}" name="CustomerID"/>
    <tableColumn id="3" xr3:uid="{8321D26A-E0E3-8943-8EAD-402A421409A7}" name="OrderDate" dataDxfId="2"/>
    <tableColumn id="4" xr3:uid="{A15C7038-C3D7-AE4B-836D-216192FD2D1E}" name="RequiredDate" dataDxfId="1"/>
    <tableColumn id="5" xr3:uid="{3C839A5A-5E4D-CF49-AD0B-F38D1D9C154E}" name="ShippedDate" dataDxfId="0"/>
    <tableColumn id="6" xr3:uid="{8A6347BF-AFC5-7549-8D5A-AA375C5F6528}" name="Shipper Name"/>
    <tableColumn id="8" xr3:uid="{2D51C167-F8F2-B342-8F5B-4D6DFAFF83EE}" name="OrderAmount"/>
    <tableColumn id="9" xr3:uid="{D8C2D854-13FC-264B-9C06-FB44B6E5DAE6}" name="CustomerName"/>
    <tableColumn id="15" xr3:uid="{5DA14D0A-DDDF-E84D-A940-1A0147F98B51}" name="Month Order">
      <calculatedColumnFormula>TEXT(C2,"mmmm")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6984D-FFB8-4257-A2C8-9803CB7A9852}">
  <sheetPr codeName="Sheet2"/>
  <dimension ref="A1:K10"/>
  <sheetViews>
    <sheetView workbookViewId="0">
      <selection activeCell="D88" sqref="D88"/>
    </sheetView>
  </sheetViews>
  <sheetFormatPr baseColWidth="10" defaultColWidth="8.83203125" defaultRowHeight="15" x14ac:dyDescent="0.2"/>
  <cols>
    <col min="1" max="1" width="28.1640625" bestFit="1" customWidth="1"/>
    <col min="2" max="2" width="12.83203125" customWidth="1"/>
    <col min="3" max="3" width="18.83203125" bestFit="1" customWidth="1"/>
    <col min="4" max="4" width="23.6640625" bestFit="1" customWidth="1"/>
    <col min="5" max="5" width="36.6640625" bestFit="1" customWidth="1"/>
    <col min="6" max="6" width="12.1640625" bestFit="1" customWidth="1"/>
    <col min="7" max="7" width="11.6640625" bestFit="1" customWidth="1"/>
    <col min="8" max="8" width="12.33203125" customWidth="1"/>
    <col min="9" max="9" width="10" bestFit="1" customWidth="1"/>
    <col min="10" max="11" width="14.5" bestFit="1" customWidth="1"/>
    <col min="13" max="13" width="5.1640625" customWidth="1"/>
    <col min="14" max="14" width="13.83203125" bestFit="1" customWidth="1"/>
  </cols>
  <sheetData>
    <row r="1" spans="1:11" x14ac:dyDescent="0.2">
      <c r="A1" t="s">
        <v>98</v>
      </c>
      <c r="B1" t="s">
        <v>99</v>
      </c>
      <c r="C1" t="s">
        <v>100</v>
      </c>
      <c r="D1" t="s">
        <v>101</v>
      </c>
      <c r="E1" t="s">
        <v>92</v>
      </c>
      <c r="F1" t="s">
        <v>93</v>
      </c>
      <c r="G1" t="s">
        <v>94</v>
      </c>
      <c r="H1" t="s">
        <v>102</v>
      </c>
      <c r="I1" t="s">
        <v>95</v>
      </c>
      <c r="J1" t="s">
        <v>96</v>
      </c>
      <c r="K1" t="s">
        <v>97</v>
      </c>
    </row>
    <row r="2" spans="1:11" x14ac:dyDescent="0.2">
      <c r="A2" t="s">
        <v>9</v>
      </c>
      <c r="B2" t="s">
        <v>23</v>
      </c>
      <c r="C2" t="s">
        <v>109</v>
      </c>
      <c r="D2" t="s">
        <v>24</v>
      </c>
      <c r="E2" t="s">
        <v>25</v>
      </c>
      <c r="F2" t="s">
        <v>26</v>
      </c>
      <c r="H2" t="s">
        <v>27</v>
      </c>
      <c r="I2" t="s">
        <v>28</v>
      </c>
      <c r="J2" t="s">
        <v>29</v>
      </c>
      <c r="K2" t="s">
        <v>30</v>
      </c>
    </row>
    <row r="3" spans="1:11" x14ac:dyDescent="0.2">
      <c r="A3" t="s">
        <v>8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H3" t="s">
        <v>36</v>
      </c>
      <c r="I3" t="s">
        <v>37</v>
      </c>
      <c r="J3" t="s">
        <v>38</v>
      </c>
      <c r="K3" t="s">
        <v>39</v>
      </c>
    </row>
    <row r="4" spans="1:11" x14ac:dyDescent="0.2">
      <c r="A4" t="s">
        <v>7</v>
      </c>
      <c r="B4" t="s">
        <v>40</v>
      </c>
      <c r="C4" t="s">
        <v>41</v>
      </c>
      <c r="D4" t="s">
        <v>33</v>
      </c>
      <c r="E4" t="s">
        <v>42</v>
      </c>
      <c r="F4" t="s">
        <v>35</v>
      </c>
      <c r="H4" t="s">
        <v>43</v>
      </c>
      <c r="I4" t="s">
        <v>37</v>
      </c>
      <c r="J4" t="s">
        <v>44</v>
      </c>
    </row>
    <row r="5" spans="1:11" x14ac:dyDescent="0.2">
      <c r="A5" t="s">
        <v>6</v>
      </c>
      <c r="B5" t="s">
        <v>45</v>
      </c>
      <c r="C5" t="s">
        <v>110</v>
      </c>
      <c r="D5" t="s">
        <v>24</v>
      </c>
      <c r="E5" t="s">
        <v>46</v>
      </c>
      <c r="F5" t="s">
        <v>47</v>
      </c>
      <c r="H5" t="s">
        <v>48</v>
      </c>
      <c r="I5" t="s">
        <v>49</v>
      </c>
      <c r="J5" t="s">
        <v>50</v>
      </c>
      <c r="K5" t="s">
        <v>51</v>
      </c>
    </row>
    <row r="6" spans="1:11" x14ac:dyDescent="0.2">
      <c r="A6" t="s">
        <v>5</v>
      </c>
      <c r="B6" t="s">
        <v>52</v>
      </c>
      <c r="C6" t="s">
        <v>53</v>
      </c>
      <c r="D6" t="s">
        <v>54</v>
      </c>
      <c r="E6" t="s">
        <v>55</v>
      </c>
      <c r="F6" t="s">
        <v>56</v>
      </c>
      <c r="H6" t="s">
        <v>57</v>
      </c>
      <c r="I6" t="s">
        <v>58</v>
      </c>
      <c r="J6" t="s">
        <v>59</v>
      </c>
      <c r="K6" t="s">
        <v>60</v>
      </c>
    </row>
    <row r="7" spans="1:11" x14ac:dyDescent="0.2">
      <c r="A7" t="s">
        <v>4</v>
      </c>
      <c r="B7" t="s">
        <v>61</v>
      </c>
      <c r="C7" t="s">
        <v>111</v>
      </c>
      <c r="D7" t="s">
        <v>24</v>
      </c>
      <c r="E7" t="s">
        <v>62</v>
      </c>
      <c r="F7" t="s">
        <v>63</v>
      </c>
      <c r="H7" t="s">
        <v>64</v>
      </c>
      <c r="I7" t="s">
        <v>28</v>
      </c>
      <c r="J7" t="s">
        <v>65</v>
      </c>
      <c r="K7" t="s">
        <v>66</v>
      </c>
    </row>
    <row r="8" spans="1:11" x14ac:dyDescent="0.2">
      <c r="A8" t="s">
        <v>3</v>
      </c>
      <c r="B8" t="s">
        <v>67</v>
      </c>
      <c r="C8" t="s">
        <v>68</v>
      </c>
      <c r="D8" t="s">
        <v>69</v>
      </c>
      <c r="E8" t="s">
        <v>70</v>
      </c>
      <c r="F8" t="s">
        <v>71</v>
      </c>
      <c r="H8" t="s">
        <v>72</v>
      </c>
      <c r="I8" t="s">
        <v>73</v>
      </c>
      <c r="J8" t="s">
        <v>74</v>
      </c>
      <c r="K8" t="s">
        <v>75</v>
      </c>
    </row>
    <row r="9" spans="1:11" x14ac:dyDescent="0.2">
      <c r="A9" t="s">
        <v>2</v>
      </c>
      <c r="B9" t="s">
        <v>76</v>
      </c>
      <c r="C9" t="s">
        <v>77</v>
      </c>
      <c r="D9" t="s">
        <v>33</v>
      </c>
      <c r="E9" t="s">
        <v>78</v>
      </c>
      <c r="F9" t="s">
        <v>79</v>
      </c>
      <c r="H9" t="s">
        <v>80</v>
      </c>
      <c r="I9" t="s">
        <v>81</v>
      </c>
      <c r="J9" t="s">
        <v>82</v>
      </c>
      <c r="K9" t="s">
        <v>83</v>
      </c>
    </row>
    <row r="10" spans="1:11" x14ac:dyDescent="0.2">
      <c r="A10" t="s">
        <v>1</v>
      </c>
      <c r="B10" t="s">
        <v>84</v>
      </c>
      <c r="C10" t="s">
        <v>85</v>
      </c>
      <c r="D10" t="s">
        <v>33</v>
      </c>
      <c r="E10" t="s">
        <v>86</v>
      </c>
      <c r="F10" t="s">
        <v>87</v>
      </c>
      <c r="H10" t="s">
        <v>88</v>
      </c>
      <c r="I10" t="s">
        <v>73</v>
      </c>
      <c r="J10" t="s">
        <v>89</v>
      </c>
      <c r="K10" t="s">
        <v>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F4B7-5699-40B0-B32D-292F3B93A23B}">
  <sheetPr codeName="Sheet4"/>
  <dimension ref="A1:I97"/>
  <sheetViews>
    <sheetView workbookViewId="0">
      <selection activeCell="E85" sqref="E85"/>
    </sheetView>
  </sheetViews>
  <sheetFormatPr baseColWidth="10" defaultColWidth="8.83203125" defaultRowHeight="15" x14ac:dyDescent="0.2"/>
  <cols>
    <col min="1" max="1" width="9.83203125" bestFit="1" customWidth="1"/>
    <col min="2" max="2" width="12.83203125" bestFit="1" customWidth="1"/>
    <col min="3" max="3" width="11.83203125" bestFit="1" customWidth="1"/>
    <col min="4" max="4" width="14.5" bestFit="1" customWidth="1"/>
    <col min="5" max="5" width="13.6640625" bestFit="1" customWidth="1"/>
    <col min="6" max="6" width="9.5" bestFit="1" customWidth="1"/>
    <col min="7" max="7" width="14.5" bestFit="1" customWidth="1"/>
    <col min="8" max="8" width="28.1640625" bestFit="1" customWidth="1"/>
    <col min="9" max="9" width="13.83203125" bestFit="1" customWidth="1"/>
  </cols>
  <sheetData>
    <row r="1" spans="1:9" x14ac:dyDescent="0.2">
      <c r="A1" t="s">
        <v>104</v>
      </c>
      <c r="B1" t="s">
        <v>105</v>
      </c>
      <c r="C1" t="s">
        <v>106</v>
      </c>
      <c r="D1" t="s">
        <v>107</v>
      </c>
      <c r="E1" t="s">
        <v>103</v>
      </c>
      <c r="F1" t="s">
        <v>112</v>
      </c>
      <c r="G1" t="s">
        <v>108</v>
      </c>
      <c r="H1" t="s">
        <v>117</v>
      </c>
      <c r="I1" t="s">
        <v>113</v>
      </c>
    </row>
    <row r="2" spans="1:9" x14ac:dyDescent="0.2">
      <c r="A2">
        <v>10643</v>
      </c>
      <c r="B2" t="s">
        <v>23</v>
      </c>
      <c r="C2" s="1">
        <v>35667</v>
      </c>
      <c r="D2" s="1">
        <v>35695</v>
      </c>
      <c r="E2" s="1">
        <v>35675</v>
      </c>
      <c r="F2" t="s">
        <v>114</v>
      </c>
      <c r="G2">
        <v>29.46</v>
      </c>
      <c r="H2" t="s">
        <v>9</v>
      </c>
      <c r="I2" t="str">
        <f>TEXT(C2,"mmmm")</f>
        <v>August</v>
      </c>
    </row>
    <row r="3" spans="1:9" x14ac:dyDescent="0.2">
      <c r="A3">
        <v>10692</v>
      </c>
      <c r="B3" t="s">
        <v>23</v>
      </c>
      <c r="C3" s="1">
        <v>35706</v>
      </c>
      <c r="D3" s="1">
        <v>35734</v>
      </c>
      <c r="E3" s="1">
        <v>35716</v>
      </c>
      <c r="F3" t="s">
        <v>115</v>
      </c>
      <c r="G3">
        <v>61.02</v>
      </c>
      <c r="H3" t="s">
        <v>9</v>
      </c>
      <c r="I3" t="str">
        <f>TEXT(C3,"mmmm")</f>
        <v>October</v>
      </c>
    </row>
    <row r="4" spans="1:9" x14ac:dyDescent="0.2">
      <c r="A4">
        <v>10702</v>
      </c>
      <c r="B4" t="s">
        <v>23</v>
      </c>
      <c r="C4" s="1">
        <v>35716</v>
      </c>
      <c r="D4" s="1">
        <v>35758</v>
      </c>
      <c r="E4" s="1">
        <v>35724</v>
      </c>
      <c r="F4" t="s">
        <v>114</v>
      </c>
      <c r="G4">
        <v>23.94</v>
      </c>
      <c r="H4" t="s">
        <v>9</v>
      </c>
      <c r="I4" t="str">
        <f>TEXT(C4,"mmmm")</f>
        <v>October</v>
      </c>
    </row>
    <row r="5" spans="1:9" x14ac:dyDescent="0.2">
      <c r="A5">
        <v>10835</v>
      </c>
      <c r="B5" t="s">
        <v>23</v>
      </c>
      <c r="C5" s="1">
        <v>35810</v>
      </c>
      <c r="D5" s="1">
        <v>35838</v>
      </c>
      <c r="E5" s="1">
        <v>35816</v>
      </c>
      <c r="F5" t="s">
        <v>116</v>
      </c>
      <c r="G5">
        <v>69.53</v>
      </c>
      <c r="H5" t="s">
        <v>9</v>
      </c>
      <c r="I5" t="str">
        <f>TEXT(C5,"mmmm")</f>
        <v>January</v>
      </c>
    </row>
    <row r="6" spans="1:9" x14ac:dyDescent="0.2">
      <c r="A6">
        <v>10952</v>
      </c>
      <c r="B6" t="s">
        <v>23</v>
      </c>
      <c r="C6" s="1">
        <v>35870</v>
      </c>
      <c r="D6" s="1">
        <v>35912</v>
      </c>
      <c r="E6" s="1">
        <v>35878</v>
      </c>
      <c r="F6" t="s">
        <v>114</v>
      </c>
      <c r="G6">
        <v>40.42</v>
      </c>
      <c r="H6" t="s">
        <v>9</v>
      </c>
      <c r="I6" t="str">
        <f>TEXT(C6,"mmmm")</f>
        <v>March</v>
      </c>
    </row>
    <row r="7" spans="1:9" x14ac:dyDescent="0.2">
      <c r="A7">
        <v>11011</v>
      </c>
      <c r="B7" t="s">
        <v>23</v>
      </c>
      <c r="C7" s="1">
        <v>35894</v>
      </c>
      <c r="D7" s="1">
        <v>35922</v>
      </c>
      <c r="E7" s="1">
        <v>35898</v>
      </c>
      <c r="F7" t="s">
        <v>114</v>
      </c>
      <c r="G7">
        <v>1.21</v>
      </c>
      <c r="H7" t="s">
        <v>9</v>
      </c>
      <c r="I7" t="str">
        <f>TEXT(C7,"mmmm")</f>
        <v>April</v>
      </c>
    </row>
    <row r="8" spans="1:9" x14ac:dyDescent="0.2">
      <c r="A8">
        <v>10308</v>
      </c>
      <c r="B8" t="s">
        <v>31</v>
      </c>
      <c r="C8" s="1">
        <v>35326</v>
      </c>
      <c r="D8" s="1">
        <v>35354</v>
      </c>
      <c r="E8" s="1">
        <v>35332</v>
      </c>
      <c r="F8" t="s">
        <v>116</v>
      </c>
      <c r="G8">
        <v>1.61</v>
      </c>
      <c r="H8" t="s">
        <v>8</v>
      </c>
      <c r="I8" t="str">
        <f>TEXT(C8,"mmmm")</f>
        <v>September</v>
      </c>
    </row>
    <row r="9" spans="1:9" x14ac:dyDescent="0.2">
      <c r="A9">
        <v>10625</v>
      </c>
      <c r="B9" t="s">
        <v>31</v>
      </c>
      <c r="C9" s="1">
        <v>35650</v>
      </c>
      <c r="D9" s="1">
        <v>35678</v>
      </c>
      <c r="E9" s="1">
        <v>35656</v>
      </c>
      <c r="F9" t="s">
        <v>114</v>
      </c>
      <c r="G9">
        <v>43.9</v>
      </c>
      <c r="H9" t="s">
        <v>8</v>
      </c>
      <c r="I9" t="str">
        <f>TEXT(C9,"mmmm")</f>
        <v>August</v>
      </c>
    </row>
    <row r="10" spans="1:9" x14ac:dyDescent="0.2">
      <c r="A10">
        <v>10759</v>
      </c>
      <c r="B10" t="s">
        <v>31</v>
      </c>
      <c r="C10" s="1">
        <v>35762</v>
      </c>
      <c r="D10" s="1">
        <v>35790</v>
      </c>
      <c r="E10" s="1">
        <v>35776</v>
      </c>
      <c r="F10" t="s">
        <v>116</v>
      </c>
      <c r="G10">
        <v>11.99</v>
      </c>
      <c r="H10" t="s">
        <v>8</v>
      </c>
      <c r="I10" t="str">
        <f>TEXT(C10,"mmmm")</f>
        <v>November</v>
      </c>
    </row>
    <row r="11" spans="1:9" x14ac:dyDescent="0.2">
      <c r="A11">
        <v>10926</v>
      </c>
      <c r="B11" t="s">
        <v>31</v>
      </c>
      <c r="C11" s="1">
        <v>35858</v>
      </c>
      <c r="D11" s="1">
        <v>35886</v>
      </c>
      <c r="E11" s="1">
        <v>35865</v>
      </c>
      <c r="F11" t="s">
        <v>116</v>
      </c>
      <c r="G11">
        <v>39.92</v>
      </c>
      <c r="H11" t="s">
        <v>8</v>
      </c>
      <c r="I11" t="str">
        <f>TEXT(C11,"mmmm")</f>
        <v>March</v>
      </c>
    </row>
    <row r="12" spans="1:9" x14ac:dyDescent="0.2">
      <c r="A12">
        <v>10365</v>
      </c>
      <c r="B12" t="s">
        <v>40</v>
      </c>
      <c r="C12" s="1">
        <v>35396</v>
      </c>
      <c r="D12" s="1">
        <v>35424</v>
      </c>
      <c r="E12" s="1">
        <v>35401</v>
      </c>
      <c r="F12" t="s">
        <v>115</v>
      </c>
      <c r="G12">
        <v>22</v>
      </c>
      <c r="H12" t="s">
        <v>7</v>
      </c>
      <c r="I12" t="str">
        <f>TEXT(C12,"mmmm")</f>
        <v>November</v>
      </c>
    </row>
    <row r="13" spans="1:9" x14ac:dyDescent="0.2">
      <c r="A13">
        <v>10507</v>
      </c>
      <c r="B13" t="s">
        <v>40</v>
      </c>
      <c r="C13" s="1">
        <v>35535</v>
      </c>
      <c r="D13" s="1">
        <v>35563</v>
      </c>
      <c r="E13" s="1">
        <v>35542</v>
      </c>
      <c r="F13" t="s">
        <v>114</v>
      </c>
      <c r="G13">
        <v>47.45</v>
      </c>
      <c r="H13" t="s">
        <v>7</v>
      </c>
      <c r="I13" t="str">
        <f>TEXT(C13,"mmmm")</f>
        <v>April</v>
      </c>
    </row>
    <row r="14" spans="1:9" x14ac:dyDescent="0.2">
      <c r="A14">
        <v>10535</v>
      </c>
      <c r="B14" t="s">
        <v>40</v>
      </c>
      <c r="C14" s="1">
        <v>35563</v>
      </c>
      <c r="D14" s="1">
        <v>35591</v>
      </c>
      <c r="E14" s="1">
        <v>35571</v>
      </c>
      <c r="F14" t="s">
        <v>114</v>
      </c>
      <c r="G14">
        <v>15.64</v>
      </c>
      <c r="H14" t="s">
        <v>7</v>
      </c>
      <c r="I14" t="str">
        <f>TEXT(C14,"mmmm")</f>
        <v>May</v>
      </c>
    </row>
    <row r="15" spans="1:9" x14ac:dyDescent="0.2">
      <c r="A15">
        <v>10573</v>
      </c>
      <c r="B15" t="s">
        <v>40</v>
      </c>
      <c r="C15" s="1">
        <v>35600</v>
      </c>
      <c r="D15" s="1">
        <v>35628</v>
      </c>
      <c r="E15" s="1">
        <v>35601</v>
      </c>
      <c r="F15" t="s">
        <v>116</v>
      </c>
      <c r="G15">
        <v>84.84</v>
      </c>
      <c r="H15" t="s">
        <v>7</v>
      </c>
      <c r="I15" t="str">
        <f>TEXT(C15,"mmmm")</f>
        <v>June</v>
      </c>
    </row>
    <row r="16" spans="1:9" x14ac:dyDescent="0.2">
      <c r="A16">
        <v>10677</v>
      </c>
      <c r="B16" t="s">
        <v>40</v>
      </c>
      <c r="C16" s="1">
        <v>35695</v>
      </c>
      <c r="D16" s="1">
        <v>35723</v>
      </c>
      <c r="E16" s="1">
        <v>35699</v>
      </c>
      <c r="F16" t="s">
        <v>116</v>
      </c>
      <c r="G16">
        <v>4.03</v>
      </c>
      <c r="H16" t="s">
        <v>7</v>
      </c>
      <c r="I16" t="str">
        <f>TEXT(C16,"mmmm")</f>
        <v>September</v>
      </c>
    </row>
    <row r="17" spans="1:9" x14ac:dyDescent="0.2">
      <c r="A17">
        <v>10682</v>
      </c>
      <c r="B17" t="s">
        <v>40</v>
      </c>
      <c r="C17" s="1">
        <v>35698</v>
      </c>
      <c r="D17" s="1">
        <v>35726</v>
      </c>
      <c r="E17" s="1">
        <v>35704</v>
      </c>
      <c r="F17" t="s">
        <v>115</v>
      </c>
      <c r="G17">
        <v>36.130000000000003</v>
      </c>
      <c r="H17" t="s">
        <v>7</v>
      </c>
      <c r="I17" t="str">
        <f>TEXT(C17,"mmmm")</f>
        <v>September</v>
      </c>
    </row>
    <row r="18" spans="1:9" x14ac:dyDescent="0.2">
      <c r="A18">
        <v>10856</v>
      </c>
      <c r="B18" t="s">
        <v>40</v>
      </c>
      <c r="C18" s="1">
        <v>35823</v>
      </c>
      <c r="D18" s="1">
        <v>35851</v>
      </c>
      <c r="E18" s="1">
        <v>35836</v>
      </c>
      <c r="F18" t="s">
        <v>115</v>
      </c>
      <c r="G18">
        <v>58.43</v>
      </c>
      <c r="H18" t="s">
        <v>7</v>
      </c>
      <c r="I18" t="str">
        <f>TEXT(C18,"mmmm")</f>
        <v>January</v>
      </c>
    </row>
    <row r="19" spans="1:9" x14ac:dyDescent="0.2">
      <c r="A19">
        <v>10355</v>
      </c>
      <c r="B19" t="s">
        <v>45</v>
      </c>
      <c r="C19" s="1">
        <v>35384</v>
      </c>
      <c r="D19" s="1">
        <v>35412</v>
      </c>
      <c r="E19" s="1">
        <v>35389</v>
      </c>
      <c r="F19" t="s">
        <v>114</v>
      </c>
      <c r="G19">
        <v>41.95</v>
      </c>
      <c r="H19" t="s">
        <v>6</v>
      </c>
      <c r="I19" t="str">
        <f>TEXT(C19,"mmmm")</f>
        <v>November</v>
      </c>
    </row>
    <row r="20" spans="1:9" x14ac:dyDescent="0.2">
      <c r="A20">
        <v>10383</v>
      </c>
      <c r="B20" t="s">
        <v>45</v>
      </c>
      <c r="C20" s="1">
        <v>35415</v>
      </c>
      <c r="D20" s="1">
        <v>35443</v>
      </c>
      <c r="E20" s="1">
        <v>35417</v>
      </c>
      <c r="F20" t="s">
        <v>116</v>
      </c>
      <c r="G20">
        <v>34.24</v>
      </c>
      <c r="H20" t="s">
        <v>6</v>
      </c>
      <c r="I20" t="str">
        <f>TEXT(C20,"mmmm")</f>
        <v>December</v>
      </c>
    </row>
    <row r="21" spans="1:9" x14ac:dyDescent="0.2">
      <c r="A21">
        <v>10453</v>
      </c>
      <c r="B21" t="s">
        <v>45</v>
      </c>
      <c r="C21" s="1">
        <v>35482</v>
      </c>
      <c r="D21" s="1">
        <v>35510</v>
      </c>
      <c r="E21" s="1">
        <v>35487</v>
      </c>
      <c r="F21" t="s">
        <v>115</v>
      </c>
      <c r="G21">
        <v>25.36</v>
      </c>
      <c r="H21" t="s">
        <v>6</v>
      </c>
      <c r="I21" t="str">
        <f>TEXT(C21,"mmmm")</f>
        <v>February</v>
      </c>
    </row>
    <row r="22" spans="1:9" x14ac:dyDescent="0.2">
      <c r="A22">
        <v>10558</v>
      </c>
      <c r="B22" t="s">
        <v>45</v>
      </c>
      <c r="C22" s="1">
        <v>35585</v>
      </c>
      <c r="D22" s="1">
        <v>35613</v>
      </c>
      <c r="E22" s="1">
        <v>35591</v>
      </c>
      <c r="F22" t="s">
        <v>115</v>
      </c>
      <c r="G22">
        <v>72.97</v>
      </c>
      <c r="H22" t="s">
        <v>6</v>
      </c>
      <c r="I22" t="str">
        <f>TEXT(C22,"mmmm")</f>
        <v>June</v>
      </c>
    </row>
    <row r="23" spans="1:9" x14ac:dyDescent="0.2">
      <c r="A23">
        <v>10707</v>
      </c>
      <c r="B23" t="s">
        <v>45</v>
      </c>
      <c r="C23" s="1">
        <v>35719</v>
      </c>
      <c r="D23" s="1">
        <v>35733</v>
      </c>
      <c r="E23" s="1">
        <v>35726</v>
      </c>
      <c r="F23" t="s">
        <v>116</v>
      </c>
      <c r="G23">
        <v>21.74</v>
      </c>
      <c r="H23" t="s">
        <v>6</v>
      </c>
      <c r="I23" t="str">
        <f>TEXT(C23,"mmmm")</f>
        <v>October</v>
      </c>
    </row>
    <row r="24" spans="1:9" x14ac:dyDescent="0.2">
      <c r="A24">
        <v>10741</v>
      </c>
      <c r="B24" t="s">
        <v>45</v>
      </c>
      <c r="C24" s="1">
        <v>35748</v>
      </c>
      <c r="D24" s="1">
        <v>35762</v>
      </c>
      <c r="E24" s="1">
        <v>35752</v>
      </c>
      <c r="F24" t="s">
        <v>116</v>
      </c>
      <c r="G24">
        <v>10.96</v>
      </c>
      <c r="H24" t="s">
        <v>6</v>
      </c>
      <c r="I24" t="str">
        <f>TEXT(C24,"mmmm")</f>
        <v>November</v>
      </c>
    </row>
    <row r="25" spans="1:9" x14ac:dyDescent="0.2">
      <c r="A25">
        <v>10743</v>
      </c>
      <c r="B25" t="s">
        <v>45</v>
      </c>
      <c r="C25" s="1">
        <v>35751</v>
      </c>
      <c r="D25" s="1">
        <v>35779</v>
      </c>
      <c r="E25" s="1">
        <v>35755</v>
      </c>
      <c r="F25" t="s">
        <v>115</v>
      </c>
      <c r="G25">
        <v>23.72</v>
      </c>
      <c r="H25" t="s">
        <v>6</v>
      </c>
      <c r="I25" t="str">
        <f>TEXT(C25,"mmmm")</f>
        <v>November</v>
      </c>
    </row>
    <row r="26" spans="1:9" x14ac:dyDescent="0.2">
      <c r="A26">
        <v>10768</v>
      </c>
      <c r="B26" t="s">
        <v>45</v>
      </c>
      <c r="C26" s="1">
        <v>35772</v>
      </c>
      <c r="D26" s="1">
        <v>35800</v>
      </c>
      <c r="E26" s="1">
        <v>35779</v>
      </c>
      <c r="F26" t="s">
        <v>115</v>
      </c>
      <c r="G26">
        <v>146.32</v>
      </c>
      <c r="H26" t="s">
        <v>6</v>
      </c>
      <c r="I26" t="str">
        <f>TEXT(C26,"mmmm")</f>
        <v>December</v>
      </c>
    </row>
    <row r="27" spans="1:9" x14ac:dyDescent="0.2">
      <c r="A27">
        <v>10793</v>
      </c>
      <c r="B27" t="s">
        <v>45</v>
      </c>
      <c r="C27" s="1">
        <v>35788</v>
      </c>
      <c r="D27" s="1">
        <v>35816</v>
      </c>
      <c r="E27" s="1">
        <v>35803</v>
      </c>
      <c r="F27" t="s">
        <v>116</v>
      </c>
      <c r="G27">
        <v>4.5199999999999996</v>
      </c>
      <c r="H27" t="s">
        <v>6</v>
      </c>
      <c r="I27" t="str">
        <f>TEXT(C27,"mmmm")</f>
        <v>December</v>
      </c>
    </row>
    <row r="28" spans="1:9" x14ac:dyDescent="0.2">
      <c r="A28">
        <v>10864</v>
      </c>
      <c r="B28" t="s">
        <v>45</v>
      </c>
      <c r="C28" s="1">
        <v>35828</v>
      </c>
      <c r="D28" s="1">
        <v>35856</v>
      </c>
      <c r="E28" s="1">
        <v>35835</v>
      </c>
      <c r="F28" t="s">
        <v>115</v>
      </c>
      <c r="G28">
        <v>3.04</v>
      </c>
      <c r="H28" t="s">
        <v>6</v>
      </c>
      <c r="I28" t="str">
        <f>TEXT(C28,"mmmm")</f>
        <v>February</v>
      </c>
    </row>
    <row r="29" spans="1:9" x14ac:dyDescent="0.2">
      <c r="A29">
        <v>10920</v>
      </c>
      <c r="B29" t="s">
        <v>45</v>
      </c>
      <c r="C29" s="1">
        <v>35857</v>
      </c>
      <c r="D29" s="1">
        <v>35885</v>
      </c>
      <c r="E29" s="1">
        <v>35863</v>
      </c>
      <c r="F29" t="s">
        <v>115</v>
      </c>
      <c r="G29">
        <v>29.61</v>
      </c>
      <c r="H29" t="s">
        <v>6</v>
      </c>
      <c r="I29" t="str">
        <f>TEXT(C29,"mmmm")</f>
        <v>March</v>
      </c>
    </row>
    <row r="30" spans="1:9" x14ac:dyDescent="0.2">
      <c r="A30">
        <v>10953</v>
      </c>
      <c r="B30" t="s">
        <v>45</v>
      </c>
      <c r="C30" s="1">
        <v>35870</v>
      </c>
      <c r="D30" s="1">
        <v>35884</v>
      </c>
      <c r="E30" s="1">
        <v>35879</v>
      </c>
      <c r="F30" t="s">
        <v>115</v>
      </c>
      <c r="G30">
        <v>23.72</v>
      </c>
      <c r="H30" t="s">
        <v>6</v>
      </c>
      <c r="I30" t="str">
        <f>TEXT(C30,"mmmm")</f>
        <v>March</v>
      </c>
    </row>
    <row r="31" spans="1:9" x14ac:dyDescent="0.2">
      <c r="A31">
        <v>11016</v>
      </c>
      <c r="B31" t="s">
        <v>45</v>
      </c>
      <c r="C31" s="1">
        <v>35895</v>
      </c>
      <c r="D31" s="1">
        <v>35923</v>
      </c>
      <c r="E31" s="1">
        <v>35898</v>
      </c>
      <c r="F31" t="s">
        <v>115</v>
      </c>
      <c r="G31">
        <v>33.799999999999997</v>
      </c>
      <c r="H31" t="s">
        <v>6</v>
      </c>
      <c r="I31" t="str">
        <f>TEXT(C31,"mmmm")</f>
        <v>April</v>
      </c>
    </row>
    <row r="32" spans="1:9" x14ac:dyDescent="0.2">
      <c r="A32">
        <v>10289</v>
      </c>
      <c r="B32" t="s">
        <v>91</v>
      </c>
      <c r="C32" s="1">
        <v>35303</v>
      </c>
      <c r="D32" s="1">
        <v>35331</v>
      </c>
      <c r="E32" s="1">
        <v>35305</v>
      </c>
      <c r="F32" t="s">
        <v>116</v>
      </c>
      <c r="G32">
        <v>22.77</v>
      </c>
      <c r="H32" t="s">
        <v>0</v>
      </c>
      <c r="I32" t="str">
        <f>TEXT(C32,"mmmm")</f>
        <v>August</v>
      </c>
    </row>
    <row r="33" spans="1:9" x14ac:dyDescent="0.2">
      <c r="A33">
        <v>10471</v>
      </c>
      <c r="B33" t="s">
        <v>91</v>
      </c>
      <c r="C33" s="1">
        <v>35500</v>
      </c>
      <c r="D33" s="1">
        <v>35528</v>
      </c>
      <c r="E33" s="1">
        <v>35507</v>
      </c>
      <c r="F33" t="s">
        <v>116</v>
      </c>
      <c r="G33">
        <v>45.59</v>
      </c>
      <c r="H33" t="s">
        <v>0</v>
      </c>
      <c r="I33" t="str">
        <f>TEXT(C33,"mmmm")</f>
        <v>March</v>
      </c>
    </row>
    <row r="34" spans="1:9" x14ac:dyDescent="0.2">
      <c r="A34">
        <v>10484</v>
      </c>
      <c r="B34" t="s">
        <v>91</v>
      </c>
      <c r="C34" s="1">
        <v>35513</v>
      </c>
      <c r="D34" s="1">
        <v>35541</v>
      </c>
      <c r="E34" s="1">
        <v>35521</v>
      </c>
      <c r="F34" t="s">
        <v>116</v>
      </c>
      <c r="G34">
        <v>6.88</v>
      </c>
      <c r="H34" t="s">
        <v>0</v>
      </c>
      <c r="I34" t="str">
        <f>TEXT(C34,"mmmm")</f>
        <v>March</v>
      </c>
    </row>
    <row r="35" spans="1:9" x14ac:dyDescent="0.2">
      <c r="A35">
        <v>10538</v>
      </c>
      <c r="B35" t="s">
        <v>91</v>
      </c>
      <c r="C35" s="1">
        <v>35565</v>
      </c>
      <c r="D35" s="1">
        <v>35593</v>
      </c>
      <c r="E35" s="1">
        <v>35566</v>
      </c>
      <c r="F35" t="s">
        <v>116</v>
      </c>
      <c r="G35">
        <v>4.87</v>
      </c>
      <c r="H35" t="s">
        <v>0</v>
      </c>
      <c r="I35" t="str">
        <f>TEXT(C35,"mmmm")</f>
        <v>May</v>
      </c>
    </row>
    <row r="36" spans="1:9" x14ac:dyDescent="0.2">
      <c r="A36">
        <v>10539</v>
      </c>
      <c r="B36" t="s">
        <v>91</v>
      </c>
      <c r="C36" s="1">
        <v>35566</v>
      </c>
      <c r="D36" s="1">
        <v>35594</v>
      </c>
      <c r="E36" s="1">
        <v>35573</v>
      </c>
      <c r="F36" t="s">
        <v>116</v>
      </c>
      <c r="G36">
        <v>12.36</v>
      </c>
      <c r="H36" t="s">
        <v>0</v>
      </c>
      <c r="I36" t="str">
        <f>TEXT(C36,"mmmm")</f>
        <v>May</v>
      </c>
    </row>
    <row r="37" spans="1:9" x14ac:dyDescent="0.2">
      <c r="A37">
        <v>10578</v>
      </c>
      <c r="B37" t="s">
        <v>91</v>
      </c>
      <c r="C37" s="1">
        <v>35605</v>
      </c>
      <c r="D37" s="1">
        <v>35633</v>
      </c>
      <c r="E37" s="1">
        <v>35636</v>
      </c>
      <c r="F37" t="s">
        <v>116</v>
      </c>
      <c r="G37">
        <v>29.6</v>
      </c>
      <c r="H37" t="s">
        <v>0</v>
      </c>
      <c r="I37" t="str">
        <f>TEXT(C37,"mmmm")</f>
        <v>June</v>
      </c>
    </row>
    <row r="38" spans="1:9" x14ac:dyDescent="0.2">
      <c r="A38">
        <v>10599</v>
      </c>
      <c r="B38" t="s">
        <v>91</v>
      </c>
      <c r="C38" s="1">
        <v>35626</v>
      </c>
      <c r="D38" s="1">
        <v>35668</v>
      </c>
      <c r="E38" s="1">
        <v>35632</v>
      </c>
      <c r="F38" t="s">
        <v>116</v>
      </c>
      <c r="G38">
        <v>29.98</v>
      </c>
      <c r="H38" t="s">
        <v>0</v>
      </c>
      <c r="I38" t="str">
        <f>TEXT(C38,"mmmm")</f>
        <v>July</v>
      </c>
    </row>
    <row r="39" spans="1:9" x14ac:dyDescent="0.2">
      <c r="A39">
        <v>10943</v>
      </c>
      <c r="B39" t="s">
        <v>91</v>
      </c>
      <c r="C39" s="1">
        <v>35865</v>
      </c>
      <c r="D39" s="1">
        <v>35893</v>
      </c>
      <c r="E39" s="1">
        <v>35873</v>
      </c>
      <c r="F39" t="s">
        <v>115</v>
      </c>
      <c r="G39">
        <v>2.17</v>
      </c>
      <c r="H39" t="s">
        <v>0</v>
      </c>
      <c r="I39" t="str">
        <f>TEXT(C39,"mmmm")</f>
        <v>March</v>
      </c>
    </row>
    <row r="40" spans="1:9" x14ac:dyDescent="0.2">
      <c r="A40">
        <v>10947</v>
      </c>
      <c r="B40" t="s">
        <v>91</v>
      </c>
      <c r="C40" s="1">
        <v>35867</v>
      </c>
      <c r="D40" s="1">
        <v>35895</v>
      </c>
      <c r="E40" s="1">
        <v>35870</v>
      </c>
      <c r="F40" t="s">
        <v>115</v>
      </c>
      <c r="G40">
        <v>3.26</v>
      </c>
      <c r="H40" t="s">
        <v>0</v>
      </c>
      <c r="I40" t="str">
        <f>TEXT(C40,"mmmm")</f>
        <v>March</v>
      </c>
    </row>
    <row r="41" spans="1:9" x14ac:dyDescent="0.2">
      <c r="A41">
        <v>11023</v>
      </c>
      <c r="B41" t="s">
        <v>91</v>
      </c>
      <c r="C41" s="1">
        <v>35899</v>
      </c>
      <c r="D41" s="1">
        <v>35913</v>
      </c>
      <c r="E41" s="1">
        <v>35909</v>
      </c>
      <c r="F41" t="s">
        <v>115</v>
      </c>
      <c r="G41">
        <v>123.83</v>
      </c>
      <c r="H41" t="s">
        <v>0</v>
      </c>
      <c r="I41" t="str">
        <f>TEXT(C41,"mmmm")</f>
        <v>April</v>
      </c>
    </row>
    <row r="42" spans="1:9" x14ac:dyDescent="0.2">
      <c r="A42">
        <v>10278</v>
      </c>
      <c r="B42" t="s">
        <v>52</v>
      </c>
      <c r="C42" s="1">
        <v>35289</v>
      </c>
      <c r="D42" s="1">
        <v>35317</v>
      </c>
      <c r="E42" s="1">
        <v>35293</v>
      </c>
      <c r="F42" t="s">
        <v>115</v>
      </c>
      <c r="G42">
        <v>92.69</v>
      </c>
      <c r="H42" t="s">
        <v>5</v>
      </c>
      <c r="I42" t="str">
        <f>TEXT(C42,"mmmm")</f>
        <v>August</v>
      </c>
    </row>
    <row r="43" spans="1:9" x14ac:dyDescent="0.2">
      <c r="A43">
        <v>10280</v>
      </c>
      <c r="B43" t="s">
        <v>52</v>
      </c>
      <c r="C43" s="1">
        <v>35291</v>
      </c>
      <c r="D43" s="1">
        <v>35319</v>
      </c>
      <c r="E43" s="1">
        <v>35320</v>
      </c>
      <c r="F43" t="s">
        <v>114</v>
      </c>
      <c r="G43">
        <v>8.98</v>
      </c>
      <c r="H43" t="s">
        <v>5</v>
      </c>
      <c r="I43" t="str">
        <f>TEXT(C43,"mmmm")</f>
        <v>August</v>
      </c>
    </row>
    <row r="44" spans="1:9" x14ac:dyDescent="0.2">
      <c r="A44">
        <v>10384</v>
      </c>
      <c r="B44" t="s">
        <v>52</v>
      </c>
      <c r="C44" s="1">
        <v>35415</v>
      </c>
      <c r="D44" s="1">
        <v>35443</v>
      </c>
      <c r="E44" s="1">
        <v>35419</v>
      </c>
      <c r="F44" t="s">
        <v>116</v>
      </c>
      <c r="G44">
        <v>168.64</v>
      </c>
      <c r="H44" t="s">
        <v>5</v>
      </c>
      <c r="I44" t="str">
        <f>TEXT(C44,"mmmm")</f>
        <v>December</v>
      </c>
    </row>
    <row r="45" spans="1:9" x14ac:dyDescent="0.2">
      <c r="A45">
        <v>10444</v>
      </c>
      <c r="B45" t="s">
        <v>52</v>
      </c>
      <c r="C45" s="1">
        <v>35473</v>
      </c>
      <c r="D45" s="1">
        <v>35501</v>
      </c>
      <c r="E45" s="1">
        <v>35482</v>
      </c>
      <c r="F45" t="s">
        <v>116</v>
      </c>
      <c r="G45">
        <v>3.5</v>
      </c>
      <c r="H45" t="s">
        <v>5</v>
      </c>
      <c r="I45" t="str">
        <f>TEXT(C45,"mmmm")</f>
        <v>February</v>
      </c>
    </row>
    <row r="46" spans="1:9" x14ac:dyDescent="0.2">
      <c r="A46">
        <v>10445</v>
      </c>
      <c r="B46" t="s">
        <v>52</v>
      </c>
      <c r="C46" s="1">
        <v>35474</v>
      </c>
      <c r="D46" s="1">
        <v>35502</v>
      </c>
      <c r="E46" s="1">
        <v>35481</v>
      </c>
      <c r="F46" t="s">
        <v>114</v>
      </c>
      <c r="G46">
        <v>9.3000000000000007</v>
      </c>
      <c r="H46" t="s">
        <v>5</v>
      </c>
      <c r="I46" t="str">
        <f>TEXT(C46,"mmmm")</f>
        <v>February</v>
      </c>
    </row>
    <row r="47" spans="1:9" x14ac:dyDescent="0.2">
      <c r="A47">
        <v>10524</v>
      </c>
      <c r="B47" t="s">
        <v>52</v>
      </c>
      <c r="C47" s="1">
        <v>35551</v>
      </c>
      <c r="D47" s="1">
        <v>35579</v>
      </c>
      <c r="E47" s="1">
        <v>35557</v>
      </c>
      <c r="F47" t="s">
        <v>115</v>
      </c>
      <c r="G47">
        <v>244.79</v>
      </c>
      <c r="H47" t="s">
        <v>5</v>
      </c>
      <c r="I47" t="str">
        <f>TEXT(C47,"mmmm")</f>
        <v>May</v>
      </c>
    </row>
    <row r="48" spans="1:9" x14ac:dyDescent="0.2">
      <c r="A48">
        <v>10572</v>
      </c>
      <c r="B48" t="s">
        <v>52</v>
      </c>
      <c r="C48" s="1">
        <v>35599</v>
      </c>
      <c r="D48" s="1">
        <v>35627</v>
      </c>
      <c r="E48" s="1">
        <v>35606</v>
      </c>
      <c r="F48" t="s">
        <v>115</v>
      </c>
      <c r="G48">
        <v>116.43</v>
      </c>
      <c r="H48" t="s">
        <v>5</v>
      </c>
      <c r="I48" t="str">
        <f>TEXT(C48,"mmmm")</f>
        <v>June</v>
      </c>
    </row>
    <row r="49" spans="1:9" x14ac:dyDescent="0.2">
      <c r="A49">
        <v>10626</v>
      </c>
      <c r="B49" t="s">
        <v>52</v>
      </c>
      <c r="C49" s="1">
        <v>35653</v>
      </c>
      <c r="D49" s="1">
        <v>35681</v>
      </c>
      <c r="E49" s="1">
        <v>35662</v>
      </c>
      <c r="F49" t="s">
        <v>115</v>
      </c>
      <c r="G49">
        <v>138.69</v>
      </c>
      <c r="H49" t="s">
        <v>5</v>
      </c>
      <c r="I49" t="str">
        <f>TEXT(C49,"mmmm")</f>
        <v>August</v>
      </c>
    </row>
    <row r="50" spans="1:9" x14ac:dyDescent="0.2">
      <c r="A50">
        <v>10654</v>
      </c>
      <c r="B50" t="s">
        <v>52</v>
      </c>
      <c r="C50" s="1">
        <v>35675</v>
      </c>
      <c r="D50" s="1">
        <v>35703</v>
      </c>
      <c r="E50" s="1">
        <v>35684</v>
      </c>
      <c r="F50" t="s">
        <v>114</v>
      </c>
      <c r="G50">
        <v>55.26</v>
      </c>
      <c r="H50" t="s">
        <v>5</v>
      </c>
      <c r="I50" t="str">
        <f>TEXT(C50,"mmmm")</f>
        <v>September</v>
      </c>
    </row>
    <row r="51" spans="1:9" x14ac:dyDescent="0.2">
      <c r="A51">
        <v>10672</v>
      </c>
      <c r="B51" t="s">
        <v>52</v>
      </c>
      <c r="C51" s="1">
        <v>35690</v>
      </c>
      <c r="D51" s="1">
        <v>35704</v>
      </c>
      <c r="E51" s="1">
        <v>35699</v>
      </c>
      <c r="F51" t="s">
        <v>115</v>
      </c>
      <c r="G51">
        <v>95.75</v>
      </c>
      <c r="H51" t="s">
        <v>5</v>
      </c>
      <c r="I51" t="str">
        <f>TEXT(C51,"mmmm")</f>
        <v>September</v>
      </c>
    </row>
    <row r="52" spans="1:9" x14ac:dyDescent="0.2">
      <c r="A52">
        <v>10689</v>
      </c>
      <c r="B52" t="s">
        <v>52</v>
      </c>
      <c r="C52" s="1">
        <v>35704</v>
      </c>
      <c r="D52" s="1">
        <v>35732</v>
      </c>
      <c r="E52" s="1">
        <v>35710</v>
      </c>
      <c r="F52" t="s">
        <v>115</v>
      </c>
      <c r="G52">
        <v>13.42</v>
      </c>
      <c r="H52" t="s">
        <v>5</v>
      </c>
      <c r="I52" t="str">
        <f>TEXT(C52,"mmmm")</f>
        <v>October</v>
      </c>
    </row>
    <row r="53" spans="1:9" x14ac:dyDescent="0.2">
      <c r="A53">
        <v>10733</v>
      </c>
      <c r="B53" t="s">
        <v>52</v>
      </c>
      <c r="C53" s="1">
        <v>35741</v>
      </c>
      <c r="D53" s="1">
        <v>35769</v>
      </c>
      <c r="E53" s="1">
        <v>35744</v>
      </c>
      <c r="F53" t="s">
        <v>116</v>
      </c>
      <c r="G53">
        <v>110.11</v>
      </c>
      <c r="H53" t="s">
        <v>5</v>
      </c>
      <c r="I53" t="str">
        <f>TEXT(C53,"mmmm")</f>
        <v>November</v>
      </c>
    </row>
    <row r="54" spans="1:9" x14ac:dyDescent="0.2">
      <c r="A54">
        <v>10778</v>
      </c>
      <c r="B54" t="s">
        <v>52</v>
      </c>
      <c r="C54" s="1">
        <v>35780</v>
      </c>
      <c r="D54" s="1">
        <v>35808</v>
      </c>
      <c r="E54" s="1">
        <v>35788</v>
      </c>
      <c r="F54" t="s">
        <v>114</v>
      </c>
      <c r="G54">
        <v>6.79</v>
      </c>
      <c r="H54" t="s">
        <v>5</v>
      </c>
      <c r="I54" t="str">
        <f>TEXT(C54,"mmmm")</f>
        <v>December</v>
      </c>
    </row>
    <row r="55" spans="1:9" x14ac:dyDescent="0.2">
      <c r="A55">
        <v>10837</v>
      </c>
      <c r="B55" t="s">
        <v>52</v>
      </c>
      <c r="C55" s="1">
        <v>35811</v>
      </c>
      <c r="D55" s="1">
        <v>35839</v>
      </c>
      <c r="E55" s="1">
        <v>35818</v>
      </c>
      <c r="F55" t="s">
        <v>116</v>
      </c>
      <c r="G55">
        <v>13.32</v>
      </c>
      <c r="H55" t="s">
        <v>5</v>
      </c>
      <c r="I55" t="str">
        <f>TEXT(C55,"mmmm")</f>
        <v>January</v>
      </c>
    </row>
    <row r="56" spans="1:9" x14ac:dyDescent="0.2">
      <c r="A56">
        <v>10857</v>
      </c>
      <c r="B56" t="s">
        <v>52</v>
      </c>
      <c r="C56" s="1">
        <v>35823</v>
      </c>
      <c r="D56" s="1">
        <v>35851</v>
      </c>
      <c r="E56" s="1">
        <v>35832</v>
      </c>
      <c r="F56" t="s">
        <v>115</v>
      </c>
      <c r="G56">
        <v>188.85</v>
      </c>
      <c r="H56" t="s">
        <v>5</v>
      </c>
      <c r="I56" t="str">
        <f>TEXT(C56,"mmmm")</f>
        <v>January</v>
      </c>
    </row>
    <row r="57" spans="1:9" x14ac:dyDescent="0.2">
      <c r="A57">
        <v>10866</v>
      </c>
      <c r="B57" t="s">
        <v>52</v>
      </c>
      <c r="C57" s="1">
        <v>35829</v>
      </c>
      <c r="D57" s="1">
        <v>35857</v>
      </c>
      <c r="E57" s="1">
        <v>35838</v>
      </c>
      <c r="F57" t="s">
        <v>114</v>
      </c>
      <c r="G57">
        <v>109.11</v>
      </c>
      <c r="H57" t="s">
        <v>5</v>
      </c>
      <c r="I57" t="str">
        <f>TEXT(C57,"mmmm")</f>
        <v>February</v>
      </c>
    </row>
    <row r="58" spans="1:9" x14ac:dyDescent="0.2">
      <c r="A58">
        <v>10875</v>
      </c>
      <c r="B58" t="s">
        <v>52</v>
      </c>
      <c r="C58" s="1">
        <v>35832</v>
      </c>
      <c r="D58" s="1">
        <v>35860</v>
      </c>
      <c r="E58" s="1">
        <v>35857</v>
      </c>
      <c r="F58" t="s">
        <v>115</v>
      </c>
      <c r="G58">
        <v>32.369999999999997</v>
      </c>
      <c r="H58" t="s">
        <v>5</v>
      </c>
      <c r="I58" t="str">
        <f>TEXT(C58,"mmmm")</f>
        <v>February</v>
      </c>
    </row>
    <row r="59" spans="1:9" x14ac:dyDescent="0.2">
      <c r="A59">
        <v>10924</v>
      </c>
      <c r="B59" t="s">
        <v>52</v>
      </c>
      <c r="C59" s="1">
        <v>35858</v>
      </c>
      <c r="D59" s="1">
        <v>35886</v>
      </c>
      <c r="E59" s="1">
        <v>35893</v>
      </c>
      <c r="F59" t="s">
        <v>115</v>
      </c>
      <c r="G59">
        <v>151.52000000000001</v>
      </c>
      <c r="H59" t="s">
        <v>5</v>
      </c>
      <c r="I59" t="str">
        <f>TEXT(C59,"mmmm")</f>
        <v>March</v>
      </c>
    </row>
    <row r="60" spans="1:9" x14ac:dyDescent="0.2">
      <c r="A60">
        <v>10501</v>
      </c>
      <c r="B60" t="s">
        <v>61</v>
      </c>
      <c r="C60" s="1">
        <v>35529</v>
      </c>
      <c r="D60" s="1">
        <v>35557</v>
      </c>
      <c r="E60" s="1">
        <v>35536</v>
      </c>
      <c r="F60" t="s">
        <v>116</v>
      </c>
      <c r="G60">
        <v>8.85</v>
      </c>
      <c r="H60" t="s">
        <v>4</v>
      </c>
      <c r="I60" t="str">
        <f>TEXT(C60,"mmmm")</f>
        <v>April</v>
      </c>
    </row>
    <row r="61" spans="1:9" x14ac:dyDescent="0.2">
      <c r="A61">
        <v>10509</v>
      </c>
      <c r="B61" t="s">
        <v>61</v>
      </c>
      <c r="C61" s="1">
        <v>35537</v>
      </c>
      <c r="D61" s="1">
        <v>35565</v>
      </c>
      <c r="E61" s="1">
        <v>35549</v>
      </c>
      <c r="F61" t="s">
        <v>114</v>
      </c>
      <c r="G61">
        <v>0.15</v>
      </c>
      <c r="H61" t="s">
        <v>4</v>
      </c>
      <c r="I61" t="str">
        <f>TEXT(C61,"mmmm")</f>
        <v>April</v>
      </c>
    </row>
    <row r="62" spans="1:9" x14ac:dyDescent="0.2">
      <c r="A62">
        <v>10582</v>
      </c>
      <c r="B62" t="s">
        <v>61</v>
      </c>
      <c r="C62" s="1">
        <v>35608</v>
      </c>
      <c r="D62" s="1">
        <v>35636</v>
      </c>
      <c r="E62" s="1">
        <v>35625</v>
      </c>
      <c r="F62" t="s">
        <v>115</v>
      </c>
      <c r="G62">
        <v>27.71</v>
      </c>
      <c r="H62" t="s">
        <v>4</v>
      </c>
      <c r="I62" t="str">
        <f>TEXT(C62,"mmmm")</f>
        <v>June</v>
      </c>
    </row>
    <row r="63" spans="1:9" x14ac:dyDescent="0.2">
      <c r="A63">
        <v>10614</v>
      </c>
      <c r="B63" t="s">
        <v>61</v>
      </c>
      <c r="C63" s="1">
        <v>35640</v>
      </c>
      <c r="D63" s="1">
        <v>35668</v>
      </c>
      <c r="E63" s="1">
        <v>35643</v>
      </c>
      <c r="F63" t="s">
        <v>116</v>
      </c>
      <c r="G63">
        <v>1.93</v>
      </c>
      <c r="H63" t="s">
        <v>4</v>
      </c>
      <c r="I63" t="str">
        <f>TEXT(C63,"mmmm")</f>
        <v>July</v>
      </c>
    </row>
    <row r="64" spans="1:9" x14ac:dyDescent="0.2">
      <c r="A64">
        <v>10853</v>
      </c>
      <c r="B64" t="s">
        <v>61</v>
      </c>
      <c r="C64" s="1">
        <v>35822</v>
      </c>
      <c r="D64" s="1">
        <v>35850</v>
      </c>
      <c r="E64" s="1">
        <v>35829</v>
      </c>
      <c r="F64" t="s">
        <v>115</v>
      </c>
      <c r="G64">
        <v>53.83</v>
      </c>
      <c r="H64" t="s">
        <v>4</v>
      </c>
      <c r="I64" t="str">
        <f>TEXT(C64,"mmmm")</f>
        <v>January</v>
      </c>
    </row>
    <row r="65" spans="1:9" x14ac:dyDescent="0.2">
      <c r="A65">
        <v>10956</v>
      </c>
      <c r="B65" t="s">
        <v>61</v>
      </c>
      <c r="C65" s="1">
        <v>35871</v>
      </c>
      <c r="D65" s="1">
        <v>35913</v>
      </c>
      <c r="E65" s="1">
        <v>35874</v>
      </c>
      <c r="F65" t="s">
        <v>115</v>
      </c>
      <c r="G65">
        <v>44.65</v>
      </c>
      <c r="H65" t="s">
        <v>4</v>
      </c>
      <c r="I65" t="str">
        <f>TEXT(C65,"mmmm")</f>
        <v>March</v>
      </c>
    </row>
    <row r="66" spans="1:9" x14ac:dyDescent="0.2">
      <c r="A66">
        <v>11058</v>
      </c>
      <c r="B66" t="s">
        <v>61</v>
      </c>
      <c r="C66" s="1">
        <v>35914</v>
      </c>
      <c r="D66" s="1">
        <v>35942</v>
      </c>
      <c r="E66" s="1"/>
      <c r="F66" t="s">
        <v>116</v>
      </c>
      <c r="G66">
        <v>31.14</v>
      </c>
      <c r="H66" t="s">
        <v>4</v>
      </c>
      <c r="I66" t="str">
        <f>TEXT(C66,"mmmm")</f>
        <v>April</v>
      </c>
    </row>
    <row r="67" spans="1:9" x14ac:dyDescent="0.2">
      <c r="A67">
        <v>10265</v>
      </c>
      <c r="B67" t="s">
        <v>67</v>
      </c>
      <c r="C67" s="1">
        <v>35271</v>
      </c>
      <c r="D67" s="1">
        <v>35299</v>
      </c>
      <c r="E67" s="1">
        <v>35289</v>
      </c>
      <c r="F67" t="s">
        <v>114</v>
      </c>
      <c r="G67">
        <v>55.28</v>
      </c>
      <c r="H67" t="s">
        <v>3</v>
      </c>
      <c r="I67" t="str">
        <f>TEXT(C67,"mmmm")</f>
        <v>July</v>
      </c>
    </row>
    <row r="68" spans="1:9" x14ac:dyDescent="0.2">
      <c r="A68">
        <v>10297</v>
      </c>
      <c r="B68" t="s">
        <v>67</v>
      </c>
      <c r="C68" s="1">
        <v>35312</v>
      </c>
      <c r="D68" s="1">
        <v>35354</v>
      </c>
      <c r="E68" s="1">
        <v>35318</v>
      </c>
      <c r="F68" t="s">
        <v>115</v>
      </c>
      <c r="G68">
        <v>5.74</v>
      </c>
      <c r="H68" t="s">
        <v>3</v>
      </c>
      <c r="I68" t="str">
        <f>TEXT(C68,"mmmm")</f>
        <v>September</v>
      </c>
    </row>
    <row r="69" spans="1:9" x14ac:dyDescent="0.2">
      <c r="A69">
        <v>10360</v>
      </c>
      <c r="B69" t="s">
        <v>67</v>
      </c>
      <c r="C69" s="1">
        <v>35391</v>
      </c>
      <c r="D69" s="1">
        <v>35419</v>
      </c>
      <c r="E69" s="1">
        <v>35401</v>
      </c>
      <c r="F69" t="s">
        <v>116</v>
      </c>
      <c r="G69">
        <v>131.69999999999999</v>
      </c>
      <c r="H69" t="s">
        <v>3</v>
      </c>
      <c r="I69" t="str">
        <f>TEXT(C69,"mmmm")</f>
        <v>November</v>
      </c>
    </row>
    <row r="70" spans="1:9" x14ac:dyDescent="0.2">
      <c r="A70">
        <v>10436</v>
      </c>
      <c r="B70" t="s">
        <v>67</v>
      </c>
      <c r="C70" s="1">
        <v>35466</v>
      </c>
      <c r="D70" s="1">
        <v>35494</v>
      </c>
      <c r="E70" s="1">
        <v>35472</v>
      </c>
      <c r="F70" t="s">
        <v>115</v>
      </c>
      <c r="G70">
        <v>156.66</v>
      </c>
      <c r="H70" t="s">
        <v>3</v>
      </c>
      <c r="I70" t="str">
        <f>TEXT(C70,"mmmm")</f>
        <v>February</v>
      </c>
    </row>
    <row r="71" spans="1:9" x14ac:dyDescent="0.2">
      <c r="A71">
        <v>10449</v>
      </c>
      <c r="B71" t="s">
        <v>67</v>
      </c>
      <c r="C71" s="1">
        <v>35479</v>
      </c>
      <c r="D71" s="1">
        <v>35507</v>
      </c>
      <c r="E71" s="1">
        <v>35488</v>
      </c>
      <c r="F71" t="s">
        <v>115</v>
      </c>
      <c r="G71">
        <v>53.3</v>
      </c>
      <c r="H71" t="s">
        <v>3</v>
      </c>
      <c r="I71" t="str">
        <f>TEXT(C71,"mmmm")</f>
        <v>February</v>
      </c>
    </row>
    <row r="72" spans="1:9" x14ac:dyDescent="0.2">
      <c r="A72">
        <v>10559</v>
      </c>
      <c r="B72" t="s">
        <v>67</v>
      </c>
      <c r="C72" s="1">
        <v>35586</v>
      </c>
      <c r="D72" s="1">
        <v>35614</v>
      </c>
      <c r="E72" s="1">
        <v>35594</v>
      </c>
      <c r="F72" t="s">
        <v>114</v>
      </c>
      <c r="G72">
        <v>8.0500000000000007</v>
      </c>
      <c r="H72" t="s">
        <v>3</v>
      </c>
      <c r="I72" t="str">
        <f>TEXT(C72,"mmmm")</f>
        <v>June</v>
      </c>
    </row>
    <row r="73" spans="1:9" x14ac:dyDescent="0.2">
      <c r="A73">
        <v>10566</v>
      </c>
      <c r="B73" t="s">
        <v>67</v>
      </c>
      <c r="C73" s="1">
        <v>35593</v>
      </c>
      <c r="D73" s="1">
        <v>35621</v>
      </c>
      <c r="E73" s="1">
        <v>35599</v>
      </c>
      <c r="F73" t="s">
        <v>114</v>
      </c>
      <c r="G73">
        <v>88.4</v>
      </c>
      <c r="H73" t="s">
        <v>3</v>
      </c>
      <c r="I73" t="str">
        <f>TEXT(C73,"mmmm")</f>
        <v>June</v>
      </c>
    </row>
    <row r="74" spans="1:9" x14ac:dyDescent="0.2">
      <c r="A74">
        <v>10584</v>
      </c>
      <c r="B74" t="s">
        <v>67</v>
      </c>
      <c r="C74" s="1">
        <v>35611</v>
      </c>
      <c r="D74" s="1">
        <v>35639</v>
      </c>
      <c r="E74" s="1">
        <v>35615</v>
      </c>
      <c r="F74" t="s">
        <v>114</v>
      </c>
      <c r="G74">
        <v>59.14</v>
      </c>
      <c r="H74" t="s">
        <v>3</v>
      </c>
      <c r="I74" t="str">
        <f>TEXT(C74,"mmmm")</f>
        <v>June</v>
      </c>
    </row>
    <row r="75" spans="1:9" x14ac:dyDescent="0.2">
      <c r="A75">
        <v>10628</v>
      </c>
      <c r="B75" t="s">
        <v>67</v>
      </c>
      <c r="C75" s="1">
        <v>35654</v>
      </c>
      <c r="D75" s="1">
        <v>35682</v>
      </c>
      <c r="E75" s="1">
        <v>35662</v>
      </c>
      <c r="F75" t="s">
        <v>116</v>
      </c>
      <c r="G75">
        <v>30.36</v>
      </c>
      <c r="H75" t="s">
        <v>3</v>
      </c>
      <c r="I75" t="str">
        <f>TEXT(C75,"mmmm")</f>
        <v>August</v>
      </c>
    </row>
    <row r="76" spans="1:9" x14ac:dyDescent="0.2">
      <c r="A76">
        <v>10679</v>
      </c>
      <c r="B76" t="s">
        <v>67</v>
      </c>
      <c r="C76" s="1">
        <v>35696</v>
      </c>
      <c r="D76" s="1">
        <v>35724</v>
      </c>
      <c r="E76" s="1">
        <v>35703</v>
      </c>
      <c r="F76" t="s">
        <v>116</v>
      </c>
      <c r="G76">
        <v>27.94</v>
      </c>
      <c r="H76" t="s">
        <v>3</v>
      </c>
      <c r="I76" t="str">
        <f>TEXT(C76,"mmmm")</f>
        <v>September</v>
      </c>
    </row>
    <row r="77" spans="1:9" x14ac:dyDescent="0.2">
      <c r="A77">
        <v>10826</v>
      </c>
      <c r="B77" t="s">
        <v>67</v>
      </c>
      <c r="C77" s="1">
        <v>35807</v>
      </c>
      <c r="D77" s="1">
        <v>35835</v>
      </c>
      <c r="E77" s="1">
        <v>35832</v>
      </c>
      <c r="F77" t="s">
        <v>114</v>
      </c>
      <c r="G77">
        <v>7.09</v>
      </c>
      <c r="H77" t="s">
        <v>3</v>
      </c>
      <c r="I77" t="str">
        <f>TEXT(C77,"mmmm")</f>
        <v>January</v>
      </c>
    </row>
    <row r="78" spans="1:9" x14ac:dyDescent="0.2">
      <c r="A78">
        <v>10326</v>
      </c>
      <c r="B78" t="s">
        <v>76</v>
      </c>
      <c r="C78" s="1">
        <v>35348</v>
      </c>
      <c r="D78" s="1">
        <v>35376</v>
      </c>
      <c r="E78" s="1">
        <v>35352</v>
      </c>
      <c r="F78" t="s">
        <v>115</v>
      </c>
      <c r="G78">
        <v>77.92</v>
      </c>
      <c r="H78" t="s">
        <v>2</v>
      </c>
      <c r="I78" t="str">
        <f>TEXT(C78,"mmmm")</f>
        <v>October</v>
      </c>
    </row>
    <row r="79" spans="1:9" x14ac:dyDescent="0.2">
      <c r="A79">
        <v>10801</v>
      </c>
      <c r="B79" t="s">
        <v>76</v>
      </c>
      <c r="C79" s="1">
        <v>35793</v>
      </c>
      <c r="D79" s="1">
        <v>35821</v>
      </c>
      <c r="E79" s="1">
        <v>35795</v>
      </c>
      <c r="F79" t="s">
        <v>115</v>
      </c>
      <c r="G79">
        <v>97.09</v>
      </c>
      <c r="H79" t="s">
        <v>2</v>
      </c>
      <c r="I79" t="str">
        <f>TEXT(C79,"mmmm")</f>
        <v>December</v>
      </c>
    </row>
    <row r="80" spans="1:9" x14ac:dyDescent="0.2">
      <c r="A80">
        <v>10970</v>
      </c>
      <c r="B80" t="s">
        <v>76</v>
      </c>
      <c r="C80" s="1">
        <v>35878</v>
      </c>
      <c r="D80" s="1">
        <v>35892</v>
      </c>
      <c r="E80" s="1">
        <v>35909</v>
      </c>
      <c r="F80" t="s">
        <v>114</v>
      </c>
      <c r="G80">
        <v>16.16</v>
      </c>
      <c r="H80" t="s">
        <v>2</v>
      </c>
      <c r="I80" t="str">
        <f>TEXT(C80,"mmmm")</f>
        <v>March</v>
      </c>
    </row>
    <row r="81" spans="1:9" x14ac:dyDescent="0.2">
      <c r="A81">
        <v>10331</v>
      </c>
      <c r="B81" t="s">
        <v>84</v>
      </c>
      <c r="C81" s="1">
        <v>35354</v>
      </c>
      <c r="D81" s="1">
        <v>35396</v>
      </c>
      <c r="E81" s="1">
        <v>35359</v>
      </c>
      <c r="F81" t="s">
        <v>114</v>
      </c>
      <c r="G81">
        <v>10.19</v>
      </c>
      <c r="H81" t="s">
        <v>1</v>
      </c>
      <c r="I81" t="str">
        <f>TEXT(C81,"mmmm")</f>
        <v>October</v>
      </c>
    </row>
    <row r="82" spans="1:9" x14ac:dyDescent="0.2">
      <c r="A82">
        <v>10340</v>
      </c>
      <c r="B82" t="s">
        <v>84</v>
      </c>
      <c r="C82" s="1">
        <v>35367</v>
      </c>
      <c r="D82" s="1">
        <v>35395</v>
      </c>
      <c r="E82" s="1">
        <v>35377</v>
      </c>
      <c r="F82" t="s">
        <v>116</v>
      </c>
      <c r="G82">
        <v>166.31</v>
      </c>
      <c r="H82" t="s">
        <v>1</v>
      </c>
      <c r="I82" t="str">
        <f>TEXT(C82,"mmmm")</f>
        <v>October</v>
      </c>
    </row>
    <row r="83" spans="1:9" x14ac:dyDescent="0.2">
      <c r="A83">
        <v>10362</v>
      </c>
      <c r="B83" t="s">
        <v>84</v>
      </c>
      <c r="C83" s="1">
        <v>35394</v>
      </c>
      <c r="D83" s="1">
        <v>35422</v>
      </c>
      <c r="E83" s="1">
        <v>35397</v>
      </c>
      <c r="F83" t="s">
        <v>114</v>
      </c>
      <c r="G83">
        <v>96.04</v>
      </c>
      <c r="H83" t="s">
        <v>1</v>
      </c>
      <c r="I83" t="str">
        <f>TEXT(C83,"mmmm")</f>
        <v>November</v>
      </c>
    </row>
    <row r="84" spans="1:9" x14ac:dyDescent="0.2">
      <c r="A84">
        <v>10470</v>
      </c>
      <c r="B84" t="s">
        <v>84</v>
      </c>
      <c r="C84" s="1">
        <v>35500</v>
      </c>
      <c r="D84" s="1">
        <v>35528</v>
      </c>
      <c r="E84" s="1">
        <v>35503</v>
      </c>
      <c r="F84" t="s">
        <v>115</v>
      </c>
      <c r="G84">
        <v>64.56</v>
      </c>
      <c r="H84" t="s">
        <v>1</v>
      </c>
      <c r="I84" t="str">
        <f>TEXT(C84,"mmmm")</f>
        <v>March</v>
      </c>
    </row>
    <row r="85" spans="1:9" x14ac:dyDescent="0.2">
      <c r="A85">
        <v>10511</v>
      </c>
      <c r="B85" t="s">
        <v>84</v>
      </c>
      <c r="C85" s="1">
        <v>35538</v>
      </c>
      <c r="D85" s="1">
        <v>35566</v>
      </c>
      <c r="E85" s="1">
        <v>35541</v>
      </c>
      <c r="F85" t="s">
        <v>116</v>
      </c>
      <c r="G85">
        <v>350.64</v>
      </c>
      <c r="H85" t="s">
        <v>1</v>
      </c>
      <c r="I85" t="str">
        <f>TEXT(C85,"mmmm")</f>
        <v>April</v>
      </c>
    </row>
    <row r="86" spans="1:9" x14ac:dyDescent="0.2">
      <c r="A86">
        <v>10525</v>
      </c>
      <c r="B86" t="s">
        <v>84</v>
      </c>
      <c r="C86" s="1">
        <v>35552</v>
      </c>
      <c r="D86" s="1">
        <v>35580</v>
      </c>
      <c r="E86" s="1">
        <v>35573</v>
      </c>
      <c r="F86" t="s">
        <v>115</v>
      </c>
      <c r="G86">
        <v>11.06</v>
      </c>
      <c r="H86" t="s">
        <v>1</v>
      </c>
      <c r="I86" t="str">
        <f>TEXT(C86,"mmmm")</f>
        <v>May</v>
      </c>
    </row>
    <row r="87" spans="1:9" x14ac:dyDescent="0.2">
      <c r="A87">
        <v>10663</v>
      </c>
      <c r="B87" t="s">
        <v>84</v>
      </c>
      <c r="C87" s="1">
        <v>35683</v>
      </c>
      <c r="D87" s="1">
        <v>35697</v>
      </c>
      <c r="E87" s="1">
        <v>35706</v>
      </c>
      <c r="F87" t="s">
        <v>115</v>
      </c>
      <c r="G87">
        <v>113.15</v>
      </c>
      <c r="H87" t="s">
        <v>1</v>
      </c>
      <c r="I87" t="str">
        <f>TEXT(C87,"mmmm")</f>
        <v>September</v>
      </c>
    </row>
    <row r="88" spans="1:9" x14ac:dyDescent="0.2">
      <c r="A88">
        <v>10715</v>
      </c>
      <c r="B88" t="s">
        <v>84</v>
      </c>
      <c r="C88" s="1">
        <v>35726</v>
      </c>
      <c r="D88" s="1">
        <v>35740</v>
      </c>
      <c r="E88" s="1">
        <v>35732</v>
      </c>
      <c r="F88" t="s">
        <v>114</v>
      </c>
      <c r="G88">
        <v>63.2</v>
      </c>
      <c r="H88" t="s">
        <v>1</v>
      </c>
      <c r="I88" t="str">
        <f>TEXT(C88,"mmmm")</f>
        <v>October</v>
      </c>
    </row>
    <row r="89" spans="1:9" x14ac:dyDescent="0.2">
      <c r="A89">
        <v>10730</v>
      </c>
      <c r="B89" t="s">
        <v>84</v>
      </c>
      <c r="C89" s="1">
        <v>35739</v>
      </c>
      <c r="D89" s="1">
        <v>35767</v>
      </c>
      <c r="E89" s="1">
        <v>35748</v>
      </c>
      <c r="F89" t="s">
        <v>114</v>
      </c>
      <c r="G89">
        <v>20.12</v>
      </c>
      <c r="H89" t="s">
        <v>1</v>
      </c>
      <c r="I89" t="str">
        <f>TEXT(C89,"mmmm")</f>
        <v>November</v>
      </c>
    </row>
    <row r="90" spans="1:9" x14ac:dyDescent="0.2">
      <c r="A90">
        <v>10732</v>
      </c>
      <c r="B90" t="s">
        <v>84</v>
      </c>
      <c r="C90" s="1">
        <v>35740</v>
      </c>
      <c r="D90" s="1">
        <v>35768</v>
      </c>
      <c r="E90" s="1">
        <v>35741</v>
      </c>
      <c r="F90" t="s">
        <v>114</v>
      </c>
      <c r="G90">
        <v>16.97</v>
      </c>
      <c r="H90" t="s">
        <v>1</v>
      </c>
      <c r="I90" t="str">
        <f>TEXT(C90,"mmmm")</f>
        <v>November</v>
      </c>
    </row>
    <row r="91" spans="1:9" x14ac:dyDescent="0.2">
      <c r="A91">
        <v>10755</v>
      </c>
      <c r="B91" t="s">
        <v>84</v>
      </c>
      <c r="C91" s="1">
        <v>35760</v>
      </c>
      <c r="D91" s="1">
        <v>35788</v>
      </c>
      <c r="E91" s="1">
        <v>35762</v>
      </c>
      <c r="F91" t="s">
        <v>115</v>
      </c>
      <c r="G91">
        <v>16.71</v>
      </c>
      <c r="H91" t="s">
        <v>1</v>
      </c>
      <c r="I91" t="str">
        <f>TEXT(C91,"mmmm")</f>
        <v>November</v>
      </c>
    </row>
    <row r="92" spans="1:9" x14ac:dyDescent="0.2">
      <c r="A92">
        <v>10827</v>
      </c>
      <c r="B92" t="s">
        <v>84</v>
      </c>
      <c r="C92" s="1">
        <v>35807</v>
      </c>
      <c r="D92" s="1">
        <v>35821</v>
      </c>
      <c r="E92" s="1">
        <v>35832</v>
      </c>
      <c r="F92" t="s">
        <v>115</v>
      </c>
      <c r="G92">
        <v>63.54</v>
      </c>
      <c r="H92" t="s">
        <v>1</v>
      </c>
      <c r="I92" t="str">
        <f>TEXT(C92,"mmmm")</f>
        <v>January</v>
      </c>
    </row>
    <row r="93" spans="1:9" x14ac:dyDescent="0.2">
      <c r="A93">
        <v>10871</v>
      </c>
      <c r="B93" t="s">
        <v>84</v>
      </c>
      <c r="C93" s="1">
        <v>35831</v>
      </c>
      <c r="D93" s="1">
        <v>35859</v>
      </c>
      <c r="E93" s="1">
        <v>35836</v>
      </c>
      <c r="F93" t="s">
        <v>115</v>
      </c>
      <c r="G93">
        <v>112.27</v>
      </c>
      <c r="H93" t="s">
        <v>1</v>
      </c>
      <c r="I93" t="str">
        <f>TEXT(C93,"mmmm")</f>
        <v>February</v>
      </c>
    </row>
    <row r="94" spans="1:9" x14ac:dyDescent="0.2">
      <c r="A94">
        <v>10876</v>
      </c>
      <c r="B94" t="s">
        <v>84</v>
      </c>
      <c r="C94" s="1">
        <v>35835</v>
      </c>
      <c r="D94" s="1">
        <v>35863</v>
      </c>
      <c r="E94" s="1">
        <v>35838</v>
      </c>
      <c r="F94" t="s">
        <v>116</v>
      </c>
      <c r="G94">
        <v>60.42</v>
      </c>
      <c r="H94" t="s">
        <v>1</v>
      </c>
      <c r="I94" t="str">
        <f>TEXT(C94,"mmmm")</f>
        <v>February</v>
      </c>
    </row>
    <row r="95" spans="1:9" x14ac:dyDescent="0.2">
      <c r="A95">
        <v>10932</v>
      </c>
      <c r="B95" t="s">
        <v>84</v>
      </c>
      <c r="C95" s="1">
        <v>35860</v>
      </c>
      <c r="D95" s="1">
        <v>35888</v>
      </c>
      <c r="E95" s="1">
        <v>35878</v>
      </c>
      <c r="F95" t="s">
        <v>114</v>
      </c>
      <c r="G95">
        <v>134.63999999999999</v>
      </c>
      <c r="H95" t="s">
        <v>1</v>
      </c>
      <c r="I95" t="str">
        <f>TEXT(C95,"mmmm")</f>
        <v>March</v>
      </c>
    </row>
    <row r="96" spans="1:9" x14ac:dyDescent="0.2">
      <c r="A96">
        <v>10940</v>
      </c>
      <c r="B96" t="s">
        <v>84</v>
      </c>
      <c r="C96" s="1">
        <v>35865</v>
      </c>
      <c r="D96" s="1">
        <v>35893</v>
      </c>
      <c r="E96" s="1">
        <v>35877</v>
      </c>
      <c r="F96" t="s">
        <v>116</v>
      </c>
      <c r="G96">
        <v>19.77</v>
      </c>
      <c r="H96" t="s">
        <v>1</v>
      </c>
      <c r="I96" t="str">
        <f>TEXT(C96,"mmmm")</f>
        <v>March</v>
      </c>
    </row>
    <row r="97" spans="1:9" x14ac:dyDescent="0.2">
      <c r="A97">
        <v>11076</v>
      </c>
      <c r="B97" t="s">
        <v>84</v>
      </c>
      <c r="C97" s="1">
        <v>35921</v>
      </c>
      <c r="D97" s="1">
        <v>35949</v>
      </c>
      <c r="E97" s="1"/>
      <c r="F97" t="s">
        <v>115</v>
      </c>
      <c r="G97">
        <v>38.28</v>
      </c>
      <c r="H97" t="s">
        <v>1</v>
      </c>
      <c r="I97" t="str">
        <f>TEXT(C97,"mmmm")</f>
        <v>May</v>
      </c>
    </row>
  </sheetData>
  <dataConsolidate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FB8F9-ECA7-4E38-921D-B5D24C95900D}">
  <sheetPr codeName="Sheet3"/>
  <dimension ref="B1:BKY846"/>
  <sheetViews>
    <sheetView tabSelected="1" workbookViewId="0">
      <selection activeCell="B3" sqref="B3:E3"/>
    </sheetView>
  </sheetViews>
  <sheetFormatPr baseColWidth="10" defaultColWidth="9.1640625" defaultRowHeight="15" x14ac:dyDescent="0.2"/>
  <cols>
    <col min="1" max="1" width="3" style="3" customWidth="1"/>
    <col min="2" max="2" width="25.33203125" style="3" bestFit="1" customWidth="1"/>
    <col min="3" max="3" width="11.6640625" style="3" bestFit="1" customWidth="1"/>
    <col min="4" max="4" width="12.6640625" style="3" bestFit="1" customWidth="1"/>
    <col min="5" max="5" width="12" style="3" bestFit="1" customWidth="1"/>
    <col min="6" max="6" width="11.1640625" style="3" bestFit="1" customWidth="1"/>
    <col min="7" max="7" width="17.1640625" style="3" bestFit="1" customWidth="1"/>
    <col min="8" max="8" width="12" style="3" bestFit="1" customWidth="1"/>
    <col min="9" max="9" width="13.1640625" style="3" bestFit="1" customWidth="1"/>
    <col min="10" max="10" width="11.33203125" style="3" bestFit="1" customWidth="1"/>
    <col min="11" max="11" width="7.83203125" style="3" bestFit="1" customWidth="1"/>
    <col min="12" max="12" width="10.33203125" style="3" bestFit="1" customWidth="1"/>
    <col min="13" max="13" width="7.83203125" style="3" bestFit="1" customWidth="1"/>
    <col min="14" max="14" width="10.33203125" style="3" bestFit="1" customWidth="1"/>
    <col min="15" max="15" width="7.83203125" style="3" bestFit="1" customWidth="1"/>
    <col min="16" max="16" width="10.33203125" style="3" bestFit="1" customWidth="1"/>
    <col min="17" max="17" width="7.83203125" style="3" bestFit="1" customWidth="1"/>
    <col min="18" max="18" width="10.33203125" style="3" bestFit="1" customWidth="1"/>
    <col min="19" max="19" width="7.83203125" style="3" bestFit="1" customWidth="1"/>
    <col min="20" max="20" width="10.33203125" style="3" bestFit="1" customWidth="1"/>
    <col min="21" max="21" width="7.83203125" style="3" bestFit="1" customWidth="1"/>
    <col min="22" max="22" width="10.33203125" style="3" bestFit="1" customWidth="1"/>
    <col min="23" max="23" width="7.83203125" style="3" bestFit="1" customWidth="1"/>
    <col min="24" max="24" width="10.33203125" style="3" bestFit="1" customWidth="1"/>
    <col min="25" max="25" width="7.83203125" style="3" bestFit="1" customWidth="1"/>
    <col min="26" max="26" width="10.33203125" style="3" bestFit="1" customWidth="1"/>
    <col min="27" max="27" width="7.83203125" style="3" bestFit="1" customWidth="1"/>
    <col min="28" max="28" width="10.33203125" style="3" bestFit="1" customWidth="1"/>
    <col min="29" max="29" width="7.83203125" style="3" bestFit="1" customWidth="1"/>
    <col min="30" max="30" width="10.33203125" style="3" bestFit="1" customWidth="1"/>
    <col min="31" max="31" width="7.83203125" style="3" bestFit="1" customWidth="1"/>
    <col min="32" max="32" width="10.33203125" style="3" bestFit="1" customWidth="1"/>
    <col min="33" max="33" width="7.83203125" style="3" bestFit="1" customWidth="1"/>
    <col min="34" max="34" width="10.33203125" style="3" bestFit="1" customWidth="1"/>
    <col min="35" max="35" width="7.83203125" style="3" bestFit="1" customWidth="1"/>
    <col min="36" max="36" width="10.33203125" style="3" bestFit="1" customWidth="1"/>
    <col min="37" max="37" width="7.83203125" style="3" bestFit="1" customWidth="1"/>
    <col min="38" max="38" width="10.33203125" style="3" bestFit="1" customWidth="1"/>
    <col min="39" max="39" width="7.83203125" style="3" bestFit="1" customWidth="1"/>
    <col min="40" max="40" width="10.33203125" style="3" bestFit="1" customWidth="1"/>
    <col min="41" max="41" width="7.83203125" style="3" bestFit="1" customWidth="1"/>
    <col min="42" max="42" width="10.33203125" style="3" bestFit="1" customWidth="1"/>
    <col min="43" max="43" width="7.83203125" style="3" bestFit="1" customWidth="1"/>
    <col min="44" max="44" width="10.33203125" style="3" bestFit="1" customWidth="1"/>
    <col min="45" max="45" width="7.83203125" style="3" bestFit="1" customWidth="1"/>
    <col min="46" max="46" width="10.33203125" style="3" bestFit="1" customWidth="1"/>
    <col min="47" max="47" width="7.83203125" style="3" bestFit="1" customWidth="1"/>
    <col min="48" max="48" width="10.33203125" style="3" bestFit="1" customWidth="1"/>
    <col min="49" max="49" width="7.83203125" style="3" bestFit="1" customWidth="1"/>
    <col min="50" max="50" width="10.33203125" style="3" bestFit="1" customWidth="1"/>
    <col min="51" max="51" width="7.83203125" style="3" bestFit="1" customWidth="1"/>
    <col min="52" max="52" width="10.33203125" style="3" bestFit="1" customWidth="1"/>
    <col min="53" max="53" width="7.83203125" style="3" bestFit="1" customWidth="1"/>
    <col min="54" max="54" width="10.33203125" style="3" bestFit="1" customWidth="1"/>
    <col min="55" max="55" width="7.83203125" style="3" bestFit="1" customWidth="1"/>
    <col min="56" max="56" width="10.33203125" style="3" bestFit="1" customWidth="1"/>
    <col min="57" max="57" width="7.83203125" style="3" bestFit="1" customWidth="1"/>
    <col min="58" max="58" width="10.33203125" style="3" bestFit="1" customWidth="1"/>
    <col min="59" max="59" width="7.83203125" style="3" bestFit="1" customWidth="1"/>
    <col min="60" max="60" width="10.33203125" style="3" bestFit="1" customWidth="1"/>
    <col min="61" max="61" width="7.83203125" style="3" bestFit="1" customWidth="1"/>
    <col min="62" max="62" width="10.33203125" style="3" bestFit="1" customWidth="1"/>
    <col min="63" max="63" width="7.83203125" style="3" bestFit="1" customWidth="1"/>
    <col min="64" max="64" width="10.33203125" style="3" bestFit="1" customWidth="1"/>
    <col min="65" max="65" width="7.83203125" style="3" bestFit="1" customWidth="1"/>
    <col min="66" max="66" width="10.33203125" style="3" bestFit="1" customWidth="1"/>
    <col min="67" max="67" width="7.83203125" style="3" bestFit="1" customWidth="1"/>
    <col min="68" max="68" width="10.33203125" style="3" bestFit="1" customWidth="1"/>
    <col min="69" max="69" width="7.83203125" style="3" bestFit="1" customWidth="1"/>
    <col min="70" max="70" width="10.33203125" style="3" bestFit="1" customWidth="1"/>
    <col min="71" max="71" width="7.83203125" style="3" bestFit="1" customWidth="1"/>
    <col min="72" max="72" width="10.33203125" style="3" bestFit="1" customWidth="1"/>
    <col min="73" max="73" width="7.83203125" style="3" bestFit="1" customWidth="1"/>
    <col min="74" max="74" width="10.33203125" style="3" bestFit="1" customWidth="1"/>
    <col min="75" max="75" width="7.83203125" style="3" bestFit="1" customWidth="1"/>
    <col min="76" max="76" width="10.33203125" style="3" bestFit="1" customWidth="1"/>
    <col min="77" max="77" width="7.83203125" style="3" bestFit="1" customWidth="1"/>
    <col min="78" max="78" width="10.33203125" style="3" bestFit="1" customWidth="1"/>
    <col min="79" max="79" width="7.83203125" style="3" bestFit="1" customWidth="1"/>
    <col min="80" max="80" width="10.33203125" style="3" bestFit="1" customWidth="1"/>
    <col min="81" max="81" width="7.83203125" style="3" bestFit="1" customWidth="1"/>
    <col min="82" max="82" width="10.33203125" style="3" bestFit="1" customWidth="1"/>
    <col min="83" max="83" width="7.83203125" style="3" bestFit="1" customWidth="1"/>
    <col min="84" max="84" width="10.33203125" style="3" bestFit="1" customWidth="1"/>
    <col min="85" max="85" width="7.83203125" style="3" bestFit="1" customWidth="1"/>
    <col min="86" max="86" width="10.33203125" style="3" bestFit="1" customWidth="1"/>
    <col min="87" max="87" width="7.83203125" style="3" bestFit="1" customWidth="1"/>
    <col min="88" max="88" width="10.33203125" style="3" bestFit="1" customWidth="1"/>
    <col min="89" max="89" width="7.83203125" style="3" bestFit="1" customWidth="1"/>
    <col min="90" max="90" width="10.33203125" style="3" bestFit="1" customWidth="1"/>
    <col min="91" max="91" width="7.83203125" style="3" bestFit="1" customWidth="1"/>
    <col min="92" max="92" width="10.33203125" style="3" bestFit="1" customWidth="1"/>
    <col min="93" max="93" width="7.83203125" style="3" bestFit="1" customWidth="1"/>
    <col min="94" max="94" width="10.33203125" style="3" bestFit="1" customWidth="1"/>
    <col min="95" max="95" width="7.83203125" style="3" bestFit="1" customWidth="1"/>
    <col min="96" max="96" width="10.33203125" style="3" bestFit="1" customWidth="1"/>
    <col min="97" max="97" width="7.83203125" style="3" bestFit="1" customWidth="1"/>
    <col min="98" max="98" width="10.33203125" style="3" bestFit="1" customWidth="1"/>
    <col min="99" max="99" width="7.83203125" style="3" bestFit="1" customWidth="1"/>
    <col min="100" max="100" width="10.33203125" style="3" bestFit="1" customWidth="1"/>
    <col min="101" max="101" width="7.83203125" style="3" bestFit="1" customWidth="1"/>
    <col min="102" max="102" width="10.33203125" style="3" bestFit="1" customWidth="1"/>
    <col min="103" max="103" width="7.83203125" style="3" bestFit="1" customWidth="1"/>
    <col min="104" max="104" width="10.33203125" style="3" bestFit="1" customWidth="1"/>
    <col min="105" max="105" width="7.83203125" style="3" bestFit="1" customWidth="1"/>
    <col min="106" max="106" width="10.33203125" style="3" bestFit="1" customWidth="1"/>
    <col min="107" max="107" width="7.83203125" style="3" bestFit="1" customWidth="1"/>
    <col min="108" max="108" width="10.33203125" style="3" bestFit="1" customWidth="1"/>
    <col min="109" max="109" width="7.83203125" style="3" bestFit="1" customWidth="1"/>
    <col min="110" max="110" width="10.33203125" style="3" bestFit="1" customWidth="1"/>
    <col min="111" max="111" width="7.83203125" style="3" bestFit="1" customWidth="1"/>
    <col min="112" max="112" width="10.33203125" style="3" bestFit="1" customWidth="1"/>
    <col min="113" max="113" width="7.83203125" style="3" bestFit="1" customWidth="1"/>
    <col min="114" max="114" width="10.33203125" style="3" bestFit="1" customWidth="1"/>
    <col min="115" max="115" width="7.83203125" style="3" bestFit="1" customWidth="1"/>
    <col min="116" max="116" width="10.33203125" style="3" bestFit="1" customWidth="1"/>
    <col min="117" max="117" width="7.83203125" style="3" bestFit="1" customWidth="1"/>
    <col min="118" max="118" width="10.33203125" style="3" bestFit="1" customWidth="1"/>
    <col min="119" max="119" width="7.83203125" style="3" bestFit="1" customWidth="1"/>
    <col min="120" max="120" width="10.33203125" style="3" bestFit="1" customWidth="1"/>
    <col min="121" max="121" width="7.83203125" style="3" bestFit="1" customWidth="1"/>
    <col min="122" max="122" width="10.33203125" style="3" bestFit="1" customWidth="1"/>
    <col min="123" max="123" width="7.83203125" style="3" bestFit="1" customWidth="1"/>
    <col min="124" max="124" width="10.33203125" style="3" bestFit="1" customWidth="1"/>
    <col min="125" max="125" width="7.83203125" style="3" bestFit="1" customWidth="1"/>
    <col min="126" max="126" width="10.33203125" style="3" bestFit="1" customWidth="1"/>
    <col min="127" max="127" width="7.83203125" style="3" bestFit="1" customWidth="1"/>
    <col min="128" max="128" width="10.33203125" style="3" bestFit="1" customWidth="1"/>
    <col min="129" max="129" width="7.83203125" style="3" bestFit="1" customWidth="1"/>
    <col min="130" max="130" width="10.33203125" style="3" bestFit="1" customWidth="1"/>
    <col min="131" max="131" width="7.83203125" style="3" bestFit="1" customWidth="1"/>
    <col min="132" max="132" width="10.33203125" style="3" bestFit="1" customWidth="1"/>
    <col min="133" max="133" width="7.83203125" style="3" bestFit="1" customWidth="1"/>
    <col min="134" max="134" width="10.33203125" style="3" bestFit="1" customWidth="1"/>
    <col min="135" max="135" width="7.83203125" style="3" bestFit="1" customWidth="1"/>
    <col min="136" max="136" width="10.33203125" style="3" bestFit="1" customWidth="1"/>
    <col min="137" max="137" width="7.83203125" style="3" bestFit="1" customWidth="1"/>
    <col min="138" max="138" width="10.33203125" style="3" bestFit="1" customWidth="1"/>
    <col min="139" max="139" width="7.83203125" style="3" bestFit="1" customWidth="1"/>
    <col min="140" max="140" width="10.33203125" style="3" bestFit="1" customWidth="1"/>
    <col min="141" max="141" width="7.83203125" style="3" bestFit="1" customWidth="1"/>
    <col min="142" max="142" width="10.33203125" style="3" bestFit="1" customWidth="1"/>
    <col min="143" max="143" width="7.83203125" style="3" bestFit="1" customWidth="1"/>
    <col min="144" max="144" width="10.33203125" style="3" bestFit="1" customWidth="1"/>
    <col min="145" max="145" width="7.83203125" style="3" bestFit="1" customWidth="1"/>
    <col min="146" max="146" width="10.33203125" style="3" bestFit="1" customWidth="1"/>
    <col min="147" max="147" width="7.83203125" style="3" bestFit="1" customWidth="1"/>
    <col min="148" max="148" width="10.33203125" style="3" bestFit="1" customWidth="1"/>
    <col min="149" max="149" width="7.83203125" style="3" bestFit="1" customWidth="1"/>
    <col min="150" max="150" width="10.33203125" style="3" bestFit="1" customWidth="1"/>
    <col min="151" max="151" width="7.83203125" style="3" bestFit="1" customWidth="1"/>
    <col min="152" max="152" width="10.33203125" style="3" bestFit="1" customWidth="1"/>
    <col min="153" max="153" width="7.83203125" style="3" bestFit="1" customWidth="1"/>
    <col min="154" max="154" width="10.33203125" style="3" bestFit="1" customWidth="1"/>
    <col min="155" max="155" width="7.83203125" style="3" bestFit="1" customWidth="1"/>
    <col min="156" max="156" width="10.33203125" style="3" bestFit="1" customWidth="1"/>
    <col min="157" max="157" width="7.83203125" style="3" bestFit="1" customWidth="1"/>
    <col min="158" max="158" width="10.33203125" style="3" bestFit="1" customWidth="1"/>
    <col min="159" max="159" width="7.83203125" style="3" bestFit="1" customWidth="1"/>
    <col min="160" max="160" width="10.33203125" style="3" bestFit="1" customWidth="1"/>
    <col min="161" max="161" width="7.83203125" style="3" bestFit="1" customWidth="1"/>
    <col min="162" max="162" width="10.33203125" style="3" bestFit="1" customWidth="1"/>
    <col min="163" max="163" width="7.83203125" style="3" bestFit="1" customWidth="1"/>
    <col min="164" max="164" width="10.33203125" style="3" bestFit="1" customWidth="1"/>
    <col min="165" max="165" width="7.83203125" style="3" bestFit="1" customWidth="1"/>
    <col min="166" max="166" width="10.33203125" style="3" bestFit="1" customWidth="1"/>
    <col min="167" max="167" width="7.83203125" style="3" bestFit="1" customWidth="1"/>
    <col min="168" max="168" width="10.33203125" style="3" bestFit="1" customWidth="1"/>
    <col min="169" max="169" width="7.83203125" style="3" bestFit="1" customWidth="1"/>
    <col min="170" max="170" width="10.33203125" style="3" bestFit="1" customWidth="1"/>
    <col min="171" max="171" width="7.83203125" style="3" bestFit="1" customWidth="1"/>
    <col min="172" max="172" width="10.33203125" style="3" bestFit="1" customWidth="1"/>
    <col min="173" max="173" width="7.83203125" style="3" bestFit="1" customWidth="1"/>
    <col min="174" max="174" width="10.33203125" style="3" bestFit="1" customWidth="1"/>
    <col min="175" max="175" width="7.83203125" style="3" bestFit="1" customWidth="1"/>
    <col min="176" max="176" width="10.33203125" style="3" bestFit="1" customWidth="1"/>
    <col min="177" max="177" width="7.83203125" style="3" bestFit="1" customWidth="1"/>
    <col min="178" max="178" width="10.33203125" style="3" bestFit="1" customWidth="1"/>
    <col min="179" max="179" width="7.83203125" style="3" bestFit="1" customWidth="1"/>
    <col min="180" max="180" width="10.33203125" style="3" bestFit="1" customWidth="1"/>
    <col min="181" max="181" width="7.83203125" style="3" bestFit="1" customWidth="1"/>
    <col min="182" max="182" width="10.33203125" style="3" bestFit="1" customWidth="1"/>
    <col min="183" max="183" width="7.83203125" style="3" bestFit="1" customWidth="1"/>
    <col min="184" max="184" width="10.33203125" style="3" bestFit="1" customWidth="1"/>
    <col min="185" max="185" width="7.83203125" style="3" bestFit="1" customWidth="1"/>
    <col min="186" max="186" width="10.33203125" style="3" bestFit="1" customWidth="1"/>
    <col min="187" max="187" width="7.83203125" style="3" bestFit="1" customWidth="1"/>
    <col min="188" max="188" width="10.33203125" style="3" bestFit="1" customWidth="1"/>
    <col min="189" max="189" width="7.83203125" style="3" bestFit="1" customWidth="1"/>
    <col min="190" max="190" width="10.33203125" style="3" bestFit="1" customWidth="1"/>
    <col min="191" max="191" width="7.83203125" style="3" bestFit="1" customWidth="1"/>
    <col min="192" max="192" width="10.33203125" style="3" bestFit="1" customWidth="1"/>
    <col min="193" max="193" width="7.83203125" style="3" bestFit="1" customWidth="1"/>
    <col min="194" max="194" width="10.33203125" style="3" bestFit="1" customWidth="1"/>
    <col min="195" max="195" width="7.83203125" style="3" bestFit="1" customWidth="1"/>
    <col min="196" max="196" width="10.33203125" style="3" bestFit="1" customWidth="1"/>
    <col min="197" max="197" width="7.83203125" style="3" bestFit="1" customWidth="1"/>
    <col min="198" max="198" width="10.33203125" style="3" bestFit="1" customWidth="1"/>
    <col min="199" max="199" width="7.83203125" style="3" bestFit="1" customWidth="1"/>
    <col min="200" max="200" width="10.33203125" style="3" bestFit="1" customWidth="1"/>
    <col min="201" max="201" width="7.83203125" style="3" bestFit="1" customWidth="1"/>
    <col min="202" max="202" width="10.33203125" style="3" bestFit="1" customWidth="1"/>
    <col min="203" max="203" width="7.83203125" style="3" bestFit="1" customWidth="1"/>
    <col min="204" max="204" width="10.33203125" style="3" bestFit="1" customWidth="1"/>
    <col min="205" max="205" width="7.83203125" style="3" bestFit="1" customWidth="1"/>
    <col min="206" max="206" width="10.33203125" style="3" bestFit="1" customWidth="1"/>
    <col min="207" max="207" width="7.83203125" style="3" bestFit="1" customWidth="1"/>
    <col min="208" max="208" width="10.33203125" style="3" bestFit="1" customWidth="1"/>
    <col min="209" max="209" width="7.83203125" style="3" bestFit="1" customWidth="1"/>
    <col min="210" max="210" width="10.33203125" style="3" bestFit="1" customWidth="1"/>
    <col min="211" max="211" width="7.83203125" style="3" bestFit="1" customWidth="1"/>
    <col min="212" max="212" width="10.33203125" style="3" bestFit="1" customWidth="1"/>
    <col min="213" max="213" width="7.83203125" style="3" bestFit="1" customWidth="1"/>
    <col min="214" max="214" width="10.33203125" style="3" bestFit="1" customWidth="1"/>
    <col min="215" max="215" width="7.83203125" style="3" bestFit="1" customWidth="1"/>
    <col min="216" max="216" width="10.33203125" style="3" bestFit="1" customWidth="1"/>
    <col min="217" max="217" width="7.83203125" style="3" bestFit="1" customWidth="1"/>
    <col min="218" max="218" width="10.33203125" style="3" bestFit="1" customWidth="1"/>
    <col min="219" max="219" width="7.83203125" style="3" bestFit="1" customWidth="1"/>
    <col min="220" max="220" width="10.33203125" style="3" bestFit="1" customWidth="1"/>
    <col min="221" max="221" width="7.83203125" style="3" bestFit="1" customWidth="1"/>
    <col min="222" max="222" width="10.33203125" style="3" bestFit="1" customWidth="1"/>
    <col min="223" max="223" width="7.83203125" style="3" bestFit="1" customWidth="1"/>
    <col min="224" max="224" width="10.33203125" style="3" bestFit="1" customWidth="1"/>
    <col min="225" max="225" width="7.83203125" style="3" bestFit="1" customWidth="1"/>
    <col min="226" max="226" width="10.33203125" style="3" bestFit="1" customWidth="1"/>
    <col min="227" max="227" width="7.83203125" style="3" bestFit="1" customWidth="1"/>
    <col min="228" max="228" width="10.33203125" style="3" bestFit="1" customWidth="1"/>
    <col min="229" max="229" width="7.83203125" style="3" bestFit="1" customWidth="1"/>
    <col min="230" max="230" width="10.33203125" style="3" bestFit="1" customWidth="1"/>
    <col min="231" max="231" width="7.83203125" style="3" bestFit="1" customWidth="1"/>
    <col min="232" max="232" width="10.33203125" style="3" bestFit="1" customWidth="1"/>
    <col min="233" max="233" width="7.83203125" style="3" bestFit="1" customWidth="1"/>
    <col min="234" max="234" width="10.33203125" style="3" bestFit="1" customWidth="1"/>
    <col min="235" max="235" width="7.83203125" style="3" bestFit="1" customWidth="1"/>
    <col min="236" max="236" width="10.33203125" style="3" bestFit="1" customWidth="1"/>
    <col min="237" max="237" width="7.83203125" style="3" bestFit="1" customWidth="1"/>
    <col min="238" max="238" width="10.33203125" style="3" bestFit="1" customWidth="1"/>
    <col min="239" max="239" width="7.83203125" style="3" bestFit="1" customWidth="1"/>
    <col min="240" max="240" width="10.33203125" style="3" bestFit="1" customWidth="1"/>
    <col min="241" max="241" width="7.83203125" style="3" bestFit="1" customWidth="1"/>
    <col min="242" max="242" width="10.33203125" style="3" bestFit="1" customWidth="1"/>
    <col min="243" max="243" width="7.83203125" style="3" bestFit="1" customWidth="1"/>
    <col min="244" max="244" width="10.33203125" style="3" bestFit="1" customWidth="1"/>
    <col min="245" max="245" width="7.83203125" style="3" bestFit="1" customWidth="1"/>
    <col min="246" max="246" width="10.33203125" style="3" bestFit="1" customWidth="1"/>
    <col min="247" max="247" width="7.83203125" style="3" bestFit="1" customWidth="1"/>
    <col min="248" max="248" width="10.33203125" style="3" bestFit="1" customWidth="1"/>
    <col min="249" max="249" width="7.83203125" style="3" bestFit="1" customWidth="1"/>
    <col min="250" max="250" width="10.33203125" style="3" bestFit="1" customWidth="1"/>
    <col min="251" max="251" width="7.83203125" style="3" bestFit="1" customWidth="1"/>
    <col min="252" max="252" width="10.33203125" style="3" bestFit="1" customWidth="1"/>
    <col min="253" max="253" width="7.83203125" style="3" bestFit="1" customWidth="1"/>
    <col min="254" max="254" width="10.33203125" style="3" bestFit="1" customWidth="1"/>
    <col min="255" max="255" width="7.83203125" style="3" bestFit="1" customWidth="1"/>
    <col min="256" max="256" width="10.33203125" style="3" bestFit="1" customWidth="1"/>
    <col min="257" max="257" width="7.83203125" style="3" bestFit="1" customWidth="1"/>
    <col min="258" max="258" width="10.33203125" style="3" bestFit="1" customWidth="1"/>
    <col min="259" max="259" width="7.83203125" style="3" bestFit="1" customWidth="1"/>
    <col min="260" max="260" width="10.33203125" style="3" bestFit="1" customWidth="1"/>
    <col min="261" max="261" width="7.83203125" style="3" bestFit="1" customWidth="1"/>
    <col min="262" max="262" width="10.33203125" style="3" bestFit="1" customWidth="1"/>
    <col min="263" max="263" width="7.83203125" style="3" bestFit="1" customWidth="1"/>
    <col min="264" max="264" width="10.33203125" style="3" bestFit="1" customWidth="1"/>
    <col min="265" max="265" width="7.83203125" style="3" bestFit="1" customWidth="1"/>
    <col min="266" max="266" width="10.33203125" style="3" bestFit="1" customWidth="1"/>
    <col min="267" max="267" width="7.83203125" style="3" bestFit="1" customWidth="1"/>
    <col min="268" max="268" width="10.33203125" style="3" bestFit="1" customWidth="1"/>
    <col min="269" max="269" width="7.83203125" style="3" bestFit="1" customWidth="1"/>
    <col min="270" max="270" width="10.33203125" style="3" bestFit="1" customWidth="1"/>
    <col min="271" max="271" width="7.83203125" style="3" bestFit="1" customWidth="1"/>
    <col min="272" max="272" width="10.33203125" style="3" bestFit="1" customWidth="1"/>
    <col min="273" max="273" width="7.83203125" style="3" bestFit="1" customWidth="1"/>
    <col min="274" max="274" width="10.33203125" style="3" bestFit="1" customWidth="1"/>
    <col min="275" max="275" width="7.83203125" style="3" bestFit="1" customWidth="1"/>
    <col min="276" max="276" width="10.33203125" style="3" bestFit="1" customWidth="1"/>
    <col min="277" max="277" width="7.83203125" style="3" bestFit="1" customWidth="1"/>
    <col min="278" max="278" width="10.33203125" style="3" bestFit="1" customWidth="1"/>
    <col min="279" max="279" width="7.83203125" style="3" bestFit="1" customWidth="1"/>
    <col min="280" max="280" width="10.33203125" style="3" bestFit="1" customWidth="1"/>
    <col min="281" max="281" width="7.83203125" style="3" bestFit="1" customWidth="1"/>
    <col min="282" max="282" width="10.33203125" style="3" bestFit="1" customWidth="1"/>
    <col min="283" max="283" width="7.83203125" style="3" bestFit="1" customWidth="1"/>
    <col min="284" max="284" width="10.33203125" style="3" bestFit="1" customWidth="1"/>
    <col min="285" max="285" width="7.83203125" style="3" bestFit="1" customWidth="1"/>
    <col min="286" max="286" width="10.33203125" style="3" bestFit="1" customWidth="1"/>
    <col min="287" max="287" width="7.83203125" style="3" bestFit="1" customWidth="1"/>
    <col min="288" max="288" width="10.33203125" style="3" bestFit="1" customWidth="1"/>
    <col min="289" max="289" width="7.83203125" style="3" bestFit="1" customWidth="1"/>
    <col min="290" max="290" width="10.33203125" style="3" bestFit="1" customWidth="1"/>
    <col min="291" max="291" width="7.83203125" style="3" bestFit="1" customWidth="1"/>
    <col min="292" max="292" width="10.33203125" style="3" bestFit="1" customWidth="1"/>
    <col min="293" max="293" width="7.83203125" style="3" bestFit="1" customWidth="1"/>
    <col min="294" max="294" width="10.33203125" style="3" bestFit="1" customWidth="1"/>
    <col min="295" max="295" width="7.83203125" style="3" bestFit="1" customWidth="1"/>
    <col min="296" max="296" width="10.33203125" style="3" bestFit="1" customWidth="1"/>
    <col min="297" max="297" width="7.83203125" style="3" bestFit="1" customWidth="1"/>
    <col min="298" max="298" width="10.33203125" style="3" bestFit="1" customWidth="1"/>
    <col min="299" max="299" width="7.83203125" style="3" bestFit="1" customWidth="1"/>
    <col min="300" max="300" width="10.33203125" style="3" bestFit="1" customWidth="1"/>
    <col min="301" max="301" width="7.83203125" style="3" bestFit="1" customWidth="1"/>
    <col min="302" max="302" width="10.33203125" style="3" bestFit="1" customWidth="1"/>
    <col min="303" max="303" width="7.83203125" style="3" bestFit="1" customWidth="1"/>
    <col min="304" max="304" width="10.33203125" style="3" bestFit="1" customWidth="1"/>
    <col min="305" max="305" width="7.83203125" style="3" bestFit="1" customWidth="1"/>
    <col min="306" max="306" width="10.33203125" style="3" bestFit="1" customWidth="1"/>
    <col min="307" max="307" width="7.83203125" style="3" bestFit="1" customWidth="1"/>
    <col min="308" max="308" width="10.33203125" style="3" bestFit="1" customWidth="1"/>
    <col min="309" max="309" width="7.83203125" style="3" bestFit="1" customWidth="1"/>
    <col min="310" max="310" width="10.33203125" style="3" bestFit="1" customWidth="1"/>
    <col min="311" max="311" width="7.83203125" style="3" bestFit="1" customWidth="1"/>
    <col min="312" max="312" width="10.33203125" style="3" bestFit="1" customWidth="1"/>
    <col min="313" max="313" width="7.83203125" style="3" bestFit="1" customWidth="1"/>
    <col min="314" max="314" width="10.33203125" style="3" bestFit="1" customWidth="1"/>
    <col min="315" max="315" width="7.83203125" style="3" bestFit="1" customWidth="1"/>
    <col min="316" max="316" width="10.33203125" style="3" bestFit="1" customWidth="1"/>
    <col min="317" max="317" width="7.83203125" style="3" bestFit="1" customWidth="1"/>
    <col min="318" max="318" width="10.33203125" style="3" bestFit="1" customWidth="1"/>
    <col min="319" max="319" width="7.83203125" style="3" bestFit="1" customWidth="1"/>
    <col min="320" max="320" width="10.33203125" style="3" bestFit="1" customWidth="1"/>
    <col min="321" max="321" width="7.83203125" style="3" bestFit="1" customWidth="1"/>
    <col min="322" max="322" width="10.33203125" style="3" bestFit="1" customWidth="1"/>
    <col min="323" max="323" width="7.83203125" style="3" bestFit="1" customWidth="1"/>
    <col min="324" max="324" width="10.33203125" style="3" bestFit="1" customWidth="1"/>
    <col min="325" max="325" width="7.83203125" style="3" bestFit="1" customWidth="1"/>
    <col min="326" max="326" width="10.33203125" style="3" bestFit="1" customWidth="1"/>
    <col min="327" max="327" width="7.83203125" style="3" bestFit="1" customWidth="1"/>
    <col min="328" max="328" width="10.33203125" style="3" bestFit="1" customWidth="1"/>
    <col min="329" max="329" width="7.83203125" style="3" bestFit="1" customWidth="1"/>
    <col min="330" max="330" width="10.33203125" style="3" bestFit="1" customWidth="1"/>
    <col min="331" max="331" width="7.83203125" style="3" bestFit="1" customWidth="1"/>
    <col min="332" max="332" width="10.33203125" style="3" bestFit="1" customWidth="1"/>
    <col min="333" max="333" width="7.83203125" style="3" bestFit="1" customWidth="1"/>
    <col min="334" max="334" width="10.33203125" style="3" bestFit="1" customWidth="1"/>
    <col min="335" max="335" width="7.83203125" style="3" bestFit="1" customWidth="1"/>
    <col min="336" max="336" width="10.33203125" style="3" bestFit="1" customWidth="1"/>
    <col min="337" max="337" width="7.83203125" style="3" bestFit="1" customWidth="1"/>
    <col min="338" max="338" width="10.33203125" style="3" bestFit="1" customWidth="1"/>
    <col min="339" max="339" width="7.83203125" style="3" bestFit="1" customWidth="1"/>
    <col min="340" max="340" width="10.33203125" style="3" bestFit="1" customWidth="1"/>
    <col min="341" max="341" width="7.83203125" style="3" bestFit="1" customWidth="1"/>
    <col min="342" max="342" width="10.33203125" style="3" bestFit="1" customWidth="1"/>
    <col min="343" max="343" width="7.83203125" style="3" bestFit="1" customWidth="1"/>
    <col min="344" max="344" width="10.33203125" style="3" bestFit="1" customWidth="1"/>
    <col min="345" max="345" width="7.83203125" style="3" bestFit="1" customWidth="1"/>
    <col min="346" max="346" width="10.33203125" style="3" bestFit="1" customWidth="1"/>
    <col min="347" max="347" width="7.83203125" style="3" bestFit="1" customWidth="1"/>
    <col min="348" max="348" width="10.33203125" style="3" bestFit="1" customWidth="1"/>
    <col min="349" max="349" width="7.83203125" style="3" bestFit="1" customWidth="1"/>
    <col min="350" max="350" width="10.33203125" style="3" bestFit="1" customWidth="1"/>
    <col min="351" max="351" width="7.83203125" style="3" bestFit="1" customWidth="1"/>
    <col min="352" max="352" width="10.33203125" style="3" bestFit="1" customWidth="1"/>
    <col min="353" max="353" width="7.83203125" style="3" bestFit="1" customWidth="1"/>
    <col min="354" max="354" width="10.33203125" style="3" bestFit="1" customWidth="1"/>
    <col min="355" max="355" width="7.83203125" style="3" bestFit="1" customWidth="1"/>
    <col min="356" max="356" width="10.33203125" style="3" bestFit="1" customWidth="1"/>
    <col min="357" max="357" width="7.83203125" style="3" bestFit="1" customWidth="1"/>
    <col min="358" max="358" width="10.33203125" style="3" bestFit="1" customWidth="1"/>
    <col min="359" max="359" width="7.83203125" style="3" bestFit="1" customWidth="1"/>
    <col min="360" max="360" width="10.33203125" style="3" bestFit="1" customWidth="1"/>
    <col min="361" max="361" width="7.83203125" style="3" bestFit="1" customWidth="1"/>
    <col min="362" max="362" width="10.33203125" style="3" bestFit="1" customWidth="1"/>
    <col min="363" max="363" width="7.83203125" style="3" bestFit="1" customWidth="1"/>
    <col min="364" max="364" width="10.33203125" style="3" bestFit="1" customWidth="1"/>
    <col min="365" max="365" width="7.83203125" style="3" bestFit="1" customWidth="1"/>
    <col min="366" max="366" width="10.33203125" style="3" bestFit="1" customWidth="1"/>
    <col min="367" max="367" width="7.83203125" style="3" bestFit="1" customWidth="1"/>
    <col min="368" max="368" width="10.33203125" style="3" bestFit="1" customWidth="1"/>
    <col min="369" max="369" width="7.83203125" style="3" bestFit="1" customWidth="1"/>
    <col min="370" max="370" width="10.33203125" style="3" bestFit="1" customWidth="1"/>
    <col min="371" max="371" width="7.83203125" style="3" bestFit="1" customWidth="1"/>
    <col min="372" max="372" width="10.33203125" style="3" bestFit="1" customWidth="1"/>
    <col min="373" max="373" width="7.83203125" style="3" bestFit="1" customWidth="1"/>
    <col min="374" max="374" width="10.33203125" style="3" bestFit="1" customWidth="1"/>
    <col min="375" max="375" width="7.83203125" style="3" bestFit="1" customWidth="1"/>
    <col min="376" max="376" width="10.33203125" style="3" bestFit="1" customWidth="1"/>
    <col min="377" max="377" width="7.83203125" style="3" bestFit="1" customWidth="1"/>
    <col min="378" max="378" width="10.33203125" style="3" bestFit="1" customWidth="1"/>
    <col min="379" max="379" width="7.83203125" style="3" bestFit="1" customWidth="1"/>
    <col min="380" max="380" width="10.33203125" style="3" bestFit="1" customWidth="1"/>
    <col min="381" max="381" width="7.83203125" style="3" bestFit="1" customWidth="1"/>
    <col min="382" max="382" width="10.33203125" style="3" bestFit="1" customWidth="1"/>
    <col min="383" max="383" width="7.83203125" style="3" bestFit="1" customWidth="1"/>
    <col min="384" max="384" width="10.33203125" style="3" bestFit="1" customWidth="1"/>
    <col min="385" max="385" width="7.83203125" style="3" bestFit="1" customWidth="1"/>
    <col min="386" max="386" width="10.33203125" style="3" bestFit="1" customWidth="1"/>
    <col min="387" max="387" width="7.83203125" style="3" bestFit="1" customWidth="1"/>
    <col min="388" max="388" width="10.33203125" style="3" bestFit="1" customWidth="1"/>
    <col min="389" max="389" width="7.83203125" style="3" bestFit="1" customWidth="1"/>
    <col min="390" max="390" width="10.33203125" style="3" bestFit="1" customWidth="1"/>
    <col min="391" max="391" width="7.83203125" style="3" bestFit="1" customWidth="1"/>
    <col min="392" max="392" width="10.33203125" style="3" bestFit="1" customWidth="1"/>
    <col min="393" max="393" width="7.83203125" style="3" bestFit="1" customWidth="1"/>
    <col min="394" max="394" width="10.33203125" style="3" bestFit="1" customWidth="1"/>
    <col min="395" max="395" width="7.83203125" style="3" bestFit="1" customWidth="1"/>
    <col min="396" max="396" width="10.33203125" style="3" bestFit="1" customWidth="1"/>
    <col min="397" max="397" width="7.83203125" style="3" bestFit="1" customWidth="1"/>
    <col min="398" max="398" width="10.33203125" style="3" bestFit="1" customWidth="1"/>
    <col min="399" max="399" width="7.83203125" style="3" bestFit="1" customWidth="1"/>
    <col min="400" max="400" width="10.33203125" style="3" bestFit="1" customWidth="1"/>
    <col min="401" max="401" width="7.83203125" style="3" bestFit="1" customWidth="1"/>
    <col min="402" max="402" width="10.33203125" style="3" bestFit="1" customWidth="1"/>
    <col min="403" max="403" width="7.83203125" style="3" bestFit="1" customWidth="1"/>
    <col min="404" max="404" width="10.33203125" style="3" bestFit="1" customWidth="1"/>
    <col min="405" max="405" width="7.83203125" style="3" bestFit="1" customWidth="1"/>
    <col min="406" max="406" width="10.33203125" style="3" bestFit="1" customWidth="1"/>
    <col min="407" max="407" width="7.83203125" style="3" bestFit="1" customWidth="1"/>
    <col min="408" max="408" width="10.33203125" style="3" bestFit="1" customWidth="1"/>
    <col min="409" max="409" width="7.83203125" style="3" bestFit="1" customWidth="1"/>
    <col min="410" max="410" width="10.33203125" style="3" bestFit="1" customWidth="1"/>
    <col min="411" max="411" width="7.83203125" style="3" bestFit="1" customWidth="1"/>
    <col min="412" max="412" width="10.33203125" style="3" bestFit="1" customWidth="1"/>
    <col min="413" max="413" width="7.83203125" style="3" bestFit="1" customWidth="1"/>
    <col min="414" max="414" width="10.33203125" style="3" bestFit="1" customWidth="1"/>
    <col min="415" max="415" width="7.83203125" style="3" bestFit="1" customWidth="1"/>
    <col min="416" max="416" width="10.33203125" style="3" bestFit="1" customWidth="1"/>
    <col min="417" max="417" width="7.83203125" style="3" bestFit="1" customWidth="1"/>
    <col min="418" max="418" width="10.33203125" style="3" bestFit="1" customWidth="1"/>
    <col min="419" max="419" width="7.83203125" style="3" bestFit="1" customWidth="1"/>
    <col min="420" max="420" width="10.33203125" style="3" bestFit="1" customWidth="1"/>
    <col min="421" max="421" width="7.83203125" style="3" bestFit="1" customWidth="1"/>
    <col min="422" max="422" width="10.33203125" style="3" bestFit="1" customWidth="1"/>
    <col min="423" max="423" width="7.83203125" style="3" bestFit="1" customWidth="1"/>
    <col min="424" max="424" width="10.33203125" style="3" bestFit="1" customWidth="1"/>
    <col min="425" max="425" width="7.83203125" style="3" bestFit="1" customWidth="1"/>
    <col min="426" max="426" width="10.33203125" style="3" bestFit="1" customWidth="1"/>
    <col min="427" max="427" width="7.83203125" style="3" bestFit="1" customWidth="1"/>
    <col min="428" max="428" width="10.33203125" style="3" bestFit="1" customWidth="1"/>
    <col min="429" max="429" width="7.83203125" style="3" bestFit="1" customWidth="1"/>
    <col min="430" max="430" width="10.33203125" style="3" bestFit="1" customWidth="1"/>
    <col min="431" max="431" width="7.83203125" style="3" bestFit="1" customWidth="1"/>
    <col min="432" max="432" width="10.33203125" style="3" bestFit="1" customWidth="1"/>
    <col min="433" max="433" width="7.83203125" style="3" bestFit="1" customWidth="1"/>
    <col min="434" max="434" width="10.33203125" style="3" bestFit="1" customWidth="1"/>
    <col min="435" max="435" width="7.83203125" style="3" bestFit="1" customWidth="1"/>
    <col min="436" max="436" width="10.33203125" style="3" bestFit="1" customWidth="1"/>
    <col min="437" max="437" width="7.83203125" style="3" bestFit="1" customWidth="1"/>
    <col min="438" max="438" width="10.33203125" style="3" bestFit="1" customWidth="1"/>
    <col min="439" max="439" width="7.83203125" style="3" bestFit="1" customWidth="1"/>
    <col min="440" max="440" width="10.33203125" style="3" bestFit="1" customWidth="1"/>
    <col min="441" max="441" width="7.83203125" style="3" bestFit="1" customWidth="1"/>
    <col min="442" max="442" width="10.33203125" style="3" bestFit="1" customWidth="1"/>
    <col min="443" max="443" width="7.83203125" style="3" bestFit="1" customWidth="1"/>
    <col min="444" max="444" width="10.33203125" style="3" bestFit="1" customWidth="1"/>
    <col min="445" max="445" width="7.83203125" style="3" bestFit="1" customWidth="1"/>
    <col min="446" max="446" width="10.33203125" style="3" bestFit="1" customWidth="1"/>
    <col min="447" max="447" width="7.83203125" style="3" bestFit="1" customWidth="1"/>
    <col min="448" max="448" width="10.33203125" style="3" bestFit="1" customWidth="1"/>
    <col min="449" max="449" width="7.83203125" style="3" bestFit="1" customWidth="1"/>
    <col min="450" max="450" width="10.33203125" style="3" bestFit="1" customWidth="1"/>
    <col min="451" max="451" width="7.83203125" style="3" bestFit="1" customWidth="1"/>
    <col min="452" max="452" width="10.33203125" style="3" bestFit="1" customWidth="1"/>
    <col min="453" max="453" width="7.83203125" style="3" bestFit="1" customWidth="1"/>
    <col min="454" max="454" width="10.33203125" style="3" bestFit="1" customWidth="1"/>
    <col min="455" max="455" width="7.83203125" style="3" bestFit="1" customWidth="1"/>
    <col min="456" max="456" width="10.33203125" style="3" bestFit="1" customWidth="1"/>
    <col min="457" max="457" width="7.83203125" style="3" bestFit="1" customWidth="1"/>
    <col min="458" max="458" width="10.33203125" style="3" bestFit="1" customWidth="1"/>
    <col min="459" max="459" width="7.83203125" style="3" bestFit="1" customWidth="1"/>
    <col min="460" max="460" width="10.33203125" style="3" bestFit="1" customWidth="1"/>
    <col min="461" max="461" width="7.83203125" style="3" bestFit="1" customWidth="1"/>
    <col min="462" max="462" width="10.33203125" style="3" bestFit="1" customWidth="1"/>
    <col min="463" max="463" width="7.83203125" style="3" bestFit="1" customWidth="1"/>
    <col min="464" max="464" width="10.33203125" style="3" bestFit="1" customWidth="1"/>
    <col min="465" max="465" width="7.83203125" style="3" bestFit="1" customWidth="1"/>
    <col min="466" max="466" width="10.33203125" style="3" bestFit="1" customWidth="1"/>
    <col min="467" max="467" width="7.83203125" style="3" bestFit="1" customWidth="1"/>
    <col min="468" max="468" width="10.33203125" style="3" bestFit="1" customWidth="1"/>
    <col min="469" max="469" width="7.83203125" style="3" bestFit="1" customWidth="1"/>
    <col min="470" max="470" width="10.33203125" style="3" bestFit="1" customWidth="1"/>
    <col min="471" max="471" width="7.83203125" style="3" bestFit="1" customWidth="1"/>
    <col min="472" max="472" width="10.33203125" style="3" bestFit="1" customWidth="1"/>
    <col min="473" max="473" width="7.83203125" style="3" bestFit="1" customWidth="1"/>
    <col min="474" max="474" width="10.33203125" style="3" bestFit="1" customWidth="1"/>
    <col min="475" max="475" width="7.83203125" style="3" bestFit="1" customWidth="1"/>
    <col min="476" max="476" width="10.33203125" style="3" bestFit="1" customWidth="1"/>
    <col min="477" max="477" width="7.83203125" style="3" bestFit="1" customWidth="1"/>
    <col min="478" max="478" width="10.33203125" style="3" bestFit="1" customWidth="1"/>
    <col min="479" max="479" width="7.83203125" style="3" bestFit="1" customWidth="1"/>
    <col min="480" max="480" width="10.33203125" style="3" bestFit="1" customWidth="1"/>
    <col min="481" max="481" width="7.83203125" style="3" bestFit="1" customWidth="1"/>
    <col min="482" max="482" width="10.33203125" style="3" bestFit="1" customWidth="1"/>
    <col min="483" max="483" width="7.83203125" style="3" bestFit="1" customWidth="1"/>
    <col min="484" max="484" width="10.33203125" style="3" bestFit="1" customWidth="1"/>
    <col min="485" max="485" width="7.83203125" style="3" bestFit="1" customWidth="1"/>
    <col min="486" max="486" width="10.33203125" style="3" bestFit="1" customWidth="1"/>
    <col min="487" max="487" width="7.83203125" style="3" bestFit="1" customWidth="1"/>
    <col min="488" max="488" width="10.33203125" style="3" bestFit="1" customWidth="1"/>
    <col min="489" max="489" width="7.83203125" style="3" bestFit="1" customWidth="1"/>
    <col min="490" max="490" width="10.33203125" style="3" bestFit="1" customWidth="1"/>
    <col min="491" max="491" width="7.83203125" style="3" bestFit="1" customWidth="1"/>
    <col min="492" max="492" width="10.33203125" style="3" bestFit="1" customWidth="1"/>
    <col min="493" max="493" width="7.83203125" style="3" bestFit="1" customWidth="1"/>
    <col min="494" max="494" width="10.33203125" style="3" bestFit="1" customWidth="1"/>
    <col min="495" max="495" width="7.83203125" style="3" bestFit="1" customWidth="1"/>
    <col min="496" max="496" width="10.33203125" style="3" bestFit="1" customWidth="1"/>
    <col min="497" max="497" width="7.83203125" style="3" bestFit="1" customWidth="1"/>
    <col min="498" max="498" width="10.33203125" style="3" bestFit="1" customWidth="1"/>
    <col min="499" max="499" width="7.83203125" style="3" bestFit="1" customWidth="1"/>
    <col min="500" max="500" width="10.33203125" style="3" bestFit="1" customWidth="1"/>
    <col min="501" max="501" width="7.83203125" style="3" bestFit="1" customWidth="1"/>
    <col min="502" max="502" width="10.33203125" style="3" bestFit="1" customWidth="1"/>
    <col min="503" max="503" width="7.83203125" style="3" bestFit="1" customWidth="1"/>
    <col min="504" max="504" width="10.33203125" style="3" bestFit="1" customWidth="1"/>
    <col min="505" max="505" width="7.83203125" style="3" bestFit="1" customWidth="1"/>
    <col min="506" max="506" width="10.33203125" style="3" bestFit="1" customWidth="1"/>
    <col min="507" max="507" width="7.83203125" style="3" bestFit="1" customWidth="1"/>
    <col min="508" max="508" width="10.33203125" style="3" bestFit="1" customWidth="1"/>
    <col min="509" max="509" width="7.83203125" style="3" bestFit="1" customWidth="1"/>
    <col min="510" max="510" width="10.33203125" style="3" bestFit="1" customWidth="1"/>
    <col min="511" max="511" width="7.83203125" style="3" bestFit="1" customWidth="1"/>
    <col min="512" max="512" width="10.33203125" style="3" bestFit="1" customWidth="1"/>
    <col min="513" max="513" width="7.83203125" style="3" bestFit="1" customWidth="1"/>
    <col min="514" max="514" width="10.33203125" style="3" bestFit="1" customWidth="1"/>
    <col min="515" max="515" width="7.83203125" style="3" bestFit="1" customWidth="1"/>
    <col min="516" max="516" width="10.33203125" style="3" bestFit="1" customWidth="1"/>
    <col min="517" max="517" width="7.83203125" style="3" bestFit="1" customWidth="1"/>
    <col min="518" max="518" width="10.33203125" style="3" bestFit="1" customWidth="1"/>
    <col min="519" max="519" width="7.83203125" style="3" bestFit="1" customWidth="1"/>
    <col min="520" max="520" width="10.33203125" style="3" bestFit="1" customWidth="1"/>
    <col min="521" max="521" width="7.83203125" style="3" bestFit="1" customWidth="1"/>
    <col min="522" max="522" width="10.33203125" style="3" bestFit="1" customWidth="1"/>
    <col min="523" max="523" width="7.83203125" style="3" bestFit="1" customWidth="1"/>
    <col min="524" max="524" width="10.33203125" style="3" bestFit="1" customWidth="1"/>
    <col min="525" max="525" width="7.83203125" style="3" bestFit="1" customWidth="1"/>
    <col min="526" max="526" width="10.33203125" style="3" bestFit="1" customWidth="1"/>
    <col min="527" max="527" width="7.83203125" style="3" bestFit="1" customWidth="1"/>
    <col min="528" max="528" width="10.33203125" style="3" bestFit="1" customWidth="1"/>
    <col min="529" max="529" width="7.83203125" style="3" bestFit="1" customWidth="1"/>
    <col min="530" max="530" width="10.33203125" style="3" bestFit="1" customWidth="1"/>
    <col min="531" max="531" width="7.83203125" style="3" bestFit="1" customWidth="1"/>
    <col min="532" max="532" width="10.33203125" style="3" bestFit="1" customWidth="1"/>
    <col min="533" max="533" width="7.83203125" style="3" bestFit="1" customWidth="1"/>
    <col min="534" max="534" width="10.33203125" style="3" bestFit="1" customWidth="1"/>
    <col min="535" max="535" width="7.83203125" style="3" bestFit="1" customWidth="1"/>
    <col min="536" max="536" width="10.33203125" style="3" bestFit="1" customWidth="1"/>
    <col min="537" max="537" width="7.83203125" style="3" bestFit="1" customWidth="1"/>
    <col min="538" max="538" width="10.33203125" style="3" bestFit="1" customWidth="1"/>
    <col min="539" max="539" width="7.83203125" style="3" bestFit="1" customWidth="1"/>
    <col min="540" max="540" width="10.33203125" style="3" bestFit="1" customWidth="1"/>
    <col min="541" max="541" width="7.83203125" style="3" bestFit="1" customWidth="1"/>
    <col min="542" max="542" width="10.33203125" style="3" bestFit="1" customWidth="1"/>
    <col min="543" max="543" width="7.83203125" style="3" bestFit="1" customWidth="1"/>
    <col min="544" max="544" width="10.33203125" style="3" bestFit="1" customWidth="1"/>
    <col min="545" max="545" width="7.83203125" style="3" bestFit="1" customWidth="1"/>
    <col min="546" max="546" width="10.33203125" style="3" bestFit="1" customWidth="1"/>
    <col min="547" max="547" width="7.83203125" style="3" bestFit="1" customWidth="1"/>
    <col min="548" max="548" width="10.33203125" style="3" bestFit="1" customWidth="1"/>
    <col min="549" max="549" width="7.83203125" style="3" bestFit="1" customWidth="1"/>
    <col min="550" max="550" width="10.33203125" style="3" bestFit="1" customWidth="1"/>
    <col min="551" max="551" width="7.83203125" style="3" bestFit="1" customWidth="1"/>
    <col min="552" max="552" width="10.33203125" style="3" bestFit="1" customWidth="1"/>
    <col min="553" max="553" width="7.83203125" style="3" bestFit="1" customWidth="1"/>
    <col min="554" max="554" width="10.33203125" style="3" bestFit="1" customWidth="1"/>
    <col min="555" max="555" width="7.83203125" style="3" bestFit="1" customWidth="1"/>
    <col min="556" max="556" width="10.33203125" style="3" bestFit="1" customWidth="1"/>
    <col min="557" max="557" width="7.83203125" style="3" bestFit="1" customWidth="1"/>
    <col min="558" max="558" width="10.33203125" style="3" bestFit="1" customWidth="1"/>
    <col min="559" max="559" width="7.83203125" style="3" bestFit="1" customWidth="1"/>
    <col min="560" max="560" width="10.33203125" style="3" bestFit="1" customWidth="1"/>
    <col min="561" max="561" width="7.83203125" style="3" bestFit="1" customWidth="1"/>
    <col min="562" max="562" width="10.33203125" style="3" bestFit="1" customWidth="1"/>
    <col min="563" max="563" width="7.83203125" style="3" bestFit="1" customWidth="1"/>
    <col min="564" max="564" width="10.33203125" style="3" bestFit="1" customWidth="1"/>
    <col min="565" max="565" width="7.83203125" style="3" bestFit="1" customWidth="1"/>
    <col min="566" max="566" width="10.33203125" style="3" bestFit="1" customWidth="1"/>
    <col min="567" max="567" width="7.83203125" style="3" bestFit="1" customWidth="1"/>
    <col min="568" max="568" width="10.33203125" style="3" bestFit="1" customWidth="1"/>
    <col min="569" max="569" width="7.83203125" style="3" bestFit="1" customWidth="1"/>
    <col min="570" max="570" width="10.33203125" style="3" bestFit="1" customWidth="1"/>
    <col min="571" max="571" width="7.83203125" style="3" bestFit="1" customWidth="1"/>
    <col min="572" max="572" width="10.33203125" style="3" bestFit="1" customWidth="1"/>
    <col min="573" max="573" width="7.83203125" style="3" bestFit="1" customWidth="1"/>
    <col min="574" max="574" width="10.33203125" style="3" bestFit="1" customWidth="1"/>
    <col min="575" max="575" width="7.83203125" style="3" bestFit="1" customWidth="1"/>
    <col min="576" max="576" width="10.33203125" style="3" bestFit="1" customWidth="1"/>
    <col min="577" max="577" width="7.83203125" style="3" bestFit="1" customWidth="1"/>
    <col min="578" max="578" width="10.33203125" style="3" bestFit="1" customWidth="1"/>
    <col min="579" max="579" width="7.83203125" style="3" bestFit="1" customWidth="1"/>
    <col min="580" max="580" width="10.33203125" style="3" bestFit="1" customWidth="1"/>
    <col min="581" max="581" width="7.83203125" style="3" bestFit="1" customWidth="1"/>
    <col min="582" max="582" width="10.33203125" style="3" bestFit="1" customWidth="1"/>
    <col min="583" max="583" width="7.83203125" style="3" bestFit="1" customWidth="1"/>
    <col min="584" max="584" width="10.33203125" style="3" bestFit="1" customWidth="1"/>
    <col min="585" max="585" width="7.83203125" style="3" bestFit="1" customWidth="1"/>
    <col min="586" max="586" width="10.33203125" style="3" bestFit="1" customWidth="1"/>
    <col min="587" max="587" width="7.83203125" style="3" bestFit="1" customWidth="1"/>
    <col min="588" max="588" width="10.33203125" style="3" bestFit="1" customWidth="1"/>
    <col min="589" max="589" width="7.83203125" style="3" bestFit="1" customWidth="1"/>
    <col min="590" max="590" width="10.33203125" style="3" bestFit="1" customWidth="1"/>
    <col min="591" max="591" width="7.83203125" style="3" bestFit="1" customWidth="1"/>
    <col min="592" max="592" width="10.33203125" style="3" bestFit="1" customWidth="1"/>
    <col min="593" max="593" width="7.83203125" style="3" bestFit="1" customWidth="1"/>
    <col min="594" max="594" width="10.33203125" style="3" bestFit="1" customWidth="1"/>
    <col min="595" max="595" width="7.83203125" style="3" bestFit="1" customWidth="1"/>
    <col min="596" max="596" width="10.33203125" style="3" bestFit="1" customWidth="1"/>
    <col min="597" max="597" width="7.83203125" style="3" bestFit="1" customWidth="1"/>
    <col min="598" max="598" width="10.33203125" style="3" bestFit="1" customWidth="1"/>
    <col min="599" max="599" width="7.83203125" style="3" bestFit="1" customWidth="1"/>
    <col min="600" max="600" width="10.33203125" style="3" bestFit="1" customWidth="1"/>
    <col min="601" max="601" width="7.83203125" style="3" bestFit="1" customWidth="1"/>
    <col min="602" max="602" width="10.33203125" style="3" bestFit="1" customWidth="1"/>
    <col min="603" max="603" width="7.83203125" style="3" bestFit="1" customWidth="1"/>
    <col min="604" max="604" width="10.33203125" style="3" bestFit="1" customWidth="1"/>
    <col min="605" max="605" width="7.83203125" style="3" bestFit="1" customWidth="1"/>
    <col min="606" max="606" width="10.33203125" style="3" bestFit="1" customWidth="1"/>
    <col min="607" max="607" width="7.83203125" style="3" bestFit="1" customWidth="1"/>
    <col min="608" max="608" width="10.33203125" style="3" bestFit="1" customWidth="1"/>
    <col min="609" max="609" width="7.83203125" style="3" bestFit="1" customWidth="1"/>
    <col min="610" max="610" width="10.33203125" style="3" bestFit="1" customWidth="1"/>
    <col min="611" max="611" width="7.83203125" style="3" bestFit="1" customWidth="1"/>
    <col min="612" max="612" width="10.33203125" style="3" bestFit="1" customWidth="1"/>
    <col min="613" max="613" width="7.83203125" style="3" bestFit="1" customWidth="1"/>
    <col min="614" max="614" width="10.33203125" style="3" bestFit="1" customWidth="1"/>
    <col min="615" max="615" width="7.83203125" style="3" bestFit="1" customWidth="1"/>
    <col min="616" max="616" width="10.33203125" style="3" bestFit="1" customWidth="1"/>
    <col min="617" max="617" width="7.83203125" style="3" bestFit="1" customWidth="1"/>
    <col min="618" max="618" width="10.33203125" style="3" bestFit="1" customWidth="1"/>
    <col min="619" max="619" width="7.83203125" style="3" bestFit="1" customWidth="1"/>
    <col min="620" max="620" width="10.33203125" style="3" bestFit="1" customWidth="1"/>
    <col min="621" max="621" width="7.83203125" style="3" bestFit="1" customWidth="1"/>
    <col min="622" max="622" width="10.33203125" style="3" bestFit="1" customWidth="1"/>
    <col min="623" max="623" width="7.83203125" style="3" bestFit="1" customWidth="1"/>
    <col min="624" max="624" width="10.33203125" style="3" bestFit="1" customWidth="1"/>
    <col min="625" max="625" width="7.83203125" style="3" bestFit="1" customWidth="1"/>
    <col min="626" max="626" width="10.33203125" style="3" bestFit="1" customWidth="1"/>
    <col min="627" max="627" width="7.83203125" style="3" bestFit="1" customWidth="1"/>
    <col min="628" max="628" width="10.33203125" style="3" bestFit="1" customWidth="1"/>
    <col min="629" max="629" width="7.83203125" style="3" bestFit="1" customWidth="1"/>
    <col min="630" max="630" width="10.33203125" style="3" bestFit="1" customWidth="1"/>
    <col min="631" max="631" width="7.83203125" style="3" bestFit="1" customWidth="1"/>
    <col min="632" max="632" width="10.33203125" style="3" bestFit="1" customWidth="1"/>
    <col min="633" max="633" width="7.83203125" style="3" bestFit="1" customWidth="1"/>
    <col min="634" max="634" width="10.33203125" style="3" bestFit="1" customWidth="1"/>
    <col min="635" max="635" width="7.83203125" style="3" bestFit="1" customWidth="1"/>
    <col min="636" max="636" width="10.33203125" style="3" bestFit="1" customWidth="1"/>
    <col min="637" max="637" width="7.83203125" style="3" bestFit="1" customWidth="1"/>
    <col min="638" max="638" width="10.33203125" style="3" bestFit="1" customWidth="1"/>
    <col min="639" max="639" width="7.83203125" style="3" bestFit="1" customWidth="1"/>
    <col min="640" max="640" width="10.33203125" style="3" bestFit="1" customWidth="1"/>
    <col min="641" max="641" width="7.83203125" style="3" bestFit="1" customWidth="1"/>
    <col min="642" max="642" width="10.33203125" style="3" bestFit="1" customWidth="1"/>
    <col min="643" max="643" width="7.83203125" style="3" bestFit="1" customWidth="1"/>
    <col min="644" max="644" width="10.33203125" style="3" bestFit="1" customWidth="1"/>
    <col min="645" max="645" width="7.83203125" style="3" bestFit="1" customWidth="1"/>
    <col min="646" max="646" width="10.33203125" style="3" bestFit="1" customWidth="1"/>
    <col min="647" max="647" width="7.83203125" style="3" bestFit="1" customWidth="1"/>
    <col min="648" max="648" width="10.33203125" style="3" bestFit="1" customWidth="1"/>
    <col min="649" max="649" width="7.83203125" style="3" bestFit="1" customWidth="1"/>
    <col min="650" max="650" width="10.33203125" style="3" bestFit="1" customWidth="1"/>
    <col min="651" max="651" width="7.83203125" style="3" bestFit="1" customWidth="1"/>
    <col min="652" max="652" width="10.33203125" style="3" bestFit="1" customWidth="1"/>
    <col min="653" max="653" width="7.83203125" style="3" bestFit="1" customWidth="1"/>
    <col min="654" max="654" width="10.33203125" style="3" bestFit="1" customWidth="1"/>
    <col min="655" max="655" width="7.83203125" style="3" bestFit="1" customWidth="1"/>
    <col min="656" max="656" width="10.33203125" style="3" bestFit="1" customWidth="1"/>
    <col min="657" max="657" width="7.83203125" style="3" bestFit="1" customWidth="1"/>
    <col min="658" max="658" width="10.33203125" style="3" bestFit="1" customWidth="1"/>
    <col min="659" max="659" width="7.83203125" style="3" bestFit="1" customWidth="1"/>
    <col min="660" max="660" width="10.33203125" style="3" bestFit="1" customWidth="1"/>
    <col min="661" max="661" width="7.83203125" style="3" bestFit="1" customWidth="1"/>
    <col min="662" max="662" width="10.33203125" style="3" bestFit="1" customWidth="1"/>
    <col min="663" max="663" width="7.83203125" style="3" bestFit="1" customWidth="1"/>
    <col min="664" max="664" width="10.33203125" style="3" bestFit="1" customWidth="1"/>
    <col min="665" max="665" width="7.83203125" style="3" bestFit="1" customWidth="1"/>
    <col min="666" max="666" width="10.33203125" style="3" bestFit="1" customWidth="1"/>
    <col min="667" max="667" width="7.83203125" style="3" bestFit="1" customWidth="1"/>
    <col min="668" max="668" width="10.33203125" style="3" bestFit="1" customWidth="1"/>
    <col min="669" max="669" width="7.83203125" style="3" bestFit="1" customWidth="1"/>
    <col min="670" max="670" width="10.33203125" style="3" bestFit="1" customWidth="1"/>
    <col min="671" max="671" width="7.83203125" style="3" bestFit="1" customWidth="1"/>
    <col min="672" max="672" width="10.33203125" style="3" bestFit="1" customWidth="1"/>
    <col min="673" max="673" width="7.83203125" style="3" bestFit="1" customWidth="1"/>
    <col min="674" max="674" width="10.33203125" style="3" bestFit="1" customWidth="1"/>
    <col min="675" max="675" width="7.83203125" style="3" bestFit="1" customWidth="1"/>
    <col min="676" max="676" width="10.33203125" style="3" bestFit="1" customWidth="1"/>
    <col min="677" max="677" width="7.83203125" style="3" bestFit="1" customWidth="1"/>
    <col min="678" max="678" width="10.33203125" style="3" bestFit="1" customWidth="1"/>
    <col min="679" max="679" width="7.83203125" style="3" bestFit="1" customWidth="1"/>
    <col min="680" max="680" width="10.33203125" style="3" bestFit="1" customWidth="1"/>
    <col min="681" max="681" width="7.83203125" style="3" bestFit="1" customWidth="1"/>
    <col min="682" max="682" width="10.33203125" style="3" bestFit="1" customWidth="1"/>
    <col min="683" max="683" width="7.83203125" style="3" bestFit="1" customWidth="1"/>
    <col min="684" max="684" width="10.33203125" style="3" bestFit="1" customWidth="1"/>
    <col min="685" max="685" width="7.83203125" style="3" bestFit="1" customWidth="1"/>
    <col min="686" max="686" width="10.33203125" style="3" bestFit="1" customWidth="1"/>
    <col min="687" max="687" width="7.83203125" style="3" bestFit="1" customWidth="1"/>
    <col min="688" max="688" width="10.33203125" style="3" bestFit="1" customWidth="1"/>
    <col min="689" max="689" width="7.83203125" style="3" bestFit="1" customWidth="1"/>
    <col min="690" max="690" width="10.33203125" style="3" bestFit="1" customWidth="1"/>
    <col min="691" max="691" width="7.83203125" style="3" bestFit="1" customWidth="1"/>
    <col min="692" max="692" width="10.33203125" style="3" bestFit="1" customWidth="1"/>
    <col min="693" max="693" width="7.83203125" style="3" bestFit="1" customWidth="1"/>
    <col min="694" max="694" width="10.33203125" style="3" bestFit="1" customWidth="1"/>
    <col min="695" max="695" width="7.83203125" style="3" bestFit="1" customWidth="1"/>
    <col min="696" max="696" width="10.33203125" style="3" bestFit="1" customWidth="1"/>
    <col min="697" max="697" width="7.83203125" style="3" bestFit="1" customWidth="1"/>
    <col min="698" max="698" width="10.33203125" style="3" bestFit="1" customWidth="1"/>
    <col min="699" max="699" width="7.83203125" style="3" bestFit="1" customWidth="1"/>
    <col min="700" max="700" width="10.33203125" style="3" bestFit="1" customWidth="1"/>
    <col min="701" max="701" width="7.83203125" style="3" bestFit="1" customWidth="1"/>
    <col min="702" max="702" width="10.33203125" style="3" bestFit="1" customWidth="1"/>
    <col min="703" max="703" width="7.83203125" style="3" bestFit="1" customWidth="1"/>
    <col min="704" max="704" width="10.33203125" style="3" bestFit="1" customWidth="1"/>
    <col min="705" max="705" width="7.83203125" style="3" bestFit="1" customWidth="1"/>
    <col min="706" max="706" width="10.33203125" style="3" bestFit="1" customWidth="1"/>
    <col min="707" max="707" width="7.83203125" style="3" bestFit="1" customWidth="1"/>
    <col min="708" max="708" width="10.33203125" style="3" bestFit="1" customWidth="1"/>
    <col min="709" max="709" width="7.83203125" style="3" bestFit="1" customWidth="1"/>
    <col min="710" max="710" width="10.33203125" style="3" bestFit="1" customWidth="1"/>
    <col min="711" max="711" width="7.83203125" style="3" bestFit="1" customWidth="1"/>
    <col min="712" max="712" width="10.33203125" style="3" bestFit="1" customWidth="1"/>
    <col min="713" max="713" width="7.83203125" style="3" bestFit="1" customWidth="1"/>
    <col min="714" max="714" width="10.33203125" style="3" bestFit="1" customWidth="1"/>
    <col min="715" max="715" width="7.83203125" style="3" bestFit="1" customWidth="1"/>
    <col min="716" max="716" width="10.33203125" style="3" bestFit="1" customWidth="1"/>
    <col min="717" max="717" width="7.83203125" style="3" bestFit="1" customWidth="1"/>
    <col min="718" max="718" width="10.33203125" style="3" bestFit="1" customWidth="1"/>
    <col min="719" max="719" width="7.83203125" style="3" bestFit="1" customWidth="1"/>
    <col min="720" max="720" width="10.33203125" style="3" bestFit="1" customWidth="1"/>
    <col min="721" max="721" width="7.83203125" style="3" bestFit="1" customWidth="1"/>
    <col min="722" max="722" width="10.33203125" style="3" bestFit="1" customWidth="1"/>
    <col min="723" max="723" width="7.83203125" style="3" bestFit="1" customWidth="1"/>
    <col min="724" max="724" width="10.33203125" style="3" bestFit="1" customWidth="1"/>
    <col min="725" max="725" width="7.83203125" style="3" bestFit="1" customWidth="1"/>
    <col min="726" max="726" width="10.33203125" style="3" bestFit="1" customWidth="1"/>
    <col min="727" max="727" width="7.83203125" style="3" bestFit="1" customWidth="1"/>
    <col min="728" max="728" width="10.33203125" style="3" bestFit="1" customWidth="1"/>
    <col min="729" max="729" width="7.83203125" style="3" bestFit="1" customWidth="1"/>
    <col min="730" max="730" width="10.33203125" style="3" bestFit="1" customWidth="1"/>
    <col min="731" max="731" width="7.83203125" style="3" bestFit="1" customWidth="1"/>
    <col min="732" max="732" width="10.33203125" style="3" bestFit="1" customWidth="1"/>
    <col min="733" max="733" width="7.83203125" style="3" bestFit="1" customWidth="1"/>
    <col min="734" max="734" width="10.33203125" style="3" bestFit="1" customWidth="1"/>
    <col min="735" max="735" width="7.83203125" style="3" bestFit="1" customWidth="1"/>
    <col min="736" max="736" width="10.33203125" style="3" bestFit="1" customWidth="1"/>
    <col min="737" max="737" width="7.83203125" style="3" bestFit="1" customWidth="1"/>
    <col min="738" max="738" width="10.33203125" style="3" bestFit="1" customWidth="1"/>
    <col min="739" max="739" width="7.83203125" style="3" bestFit="1" customWidth="1"/>
    <col min="740" max="740" width="10.33203125" style="3" bestFit="1" customWidth="1"/>
    <col min="741" max="741" width="7.83203125" style="3" bestFit="1" customWidth="1"/>
    <col min="742" max="742" width="10.33203125" style="3" bestFit="1" customWidth="1"/>
    <col min="743" max="743" width="7.83203125" style="3" bestFit="1" customWidth="1"/>
    <col min="744" max="744" width="10.33203125" style="3" bestFit="1" customWidth="1"/>
    <col min="745" max="745" width="7.83203125" style="3" bestFit="1" customWidth="1"/>
    <col min="746" max="746" width="10.33203125" style="3" bestFit="1" customWidth="1"/>
    <col min="747" max="747" width="7.83203125" style="3" bestFit="1" customWidth="1"/>
    <col min="748" max="748" width="10.33203125" style="3" bestFit="1" customWidth="1"/>
    <col min="749" max="749" width="7.83203125" style="3" bestFit="1" customWidth="1"/>
    <col min="750" max="750" width="10.33203125" style="3" bestFit="1" customWidth="1"/>
    <col min="751" max="751" width="7.83203125" style="3" bestFit="1" customWidth="1"/>
    <col min="752" max="752" width="10.33203125" style="3" bestFit="1" customWidth="1"/>
    <col min="753" max="753" width="7.83203125" style="3" bestFit="1" customWidth="1"/>
    <col min="754" max="754" width="10.33203125" style="3" bestFit="1" customWidth="1"/>
    <col min="755" max="755" width="7.83203125" style="3" bestFit="1" customWidth="1"/>
    <col min="756" max="756" width="10.33203125" style="3" bestFit="1" customWidth="1"/>
    <col min="757" max="757" width="7.83203125" style="3" bestFit="1" customWidth="1"/>
    <col min="758" max="758" width="10.33203125" style="3" bestFit="1" customWidth="1"/>
    <col min="759" max="759" width="7.83203125" style="3" bestFit="1" customWidth="1"/>
    <col min="760" max="760" width="10.33203125" style="3" bestFit="1" customWidth="1"/>
    <col min="761" max="761" width="7.83203125" style="3" bestFit="1" customWidth="1"/>
    <col min="762" max="762" width="10.33203125" style="3" bestFit="1" customWidth="1"/>
    <col min="763" max="763" width="7.83203125" style="3" bestFit="1" customWidth="1"/>
    <col min="764" max="764" width="10.33203125" style="3" bestFit="1" customWidth="1"/>
    <col min="765" max="765" width="7.83203125" style="3" bestFit="1" customWidth="1"/>
    <col min="766" max="766" width="10.33203125" style="3" bestFit="1" customWidth="1"/>
    <col min="767" max="767" width="7.83203125" style="3" bestFit="1" customWidth="1"/>
    <col min="768" max="768" width="10.33203125" style="3" bestFit="1" customWidth="1"/>
    <col min="769" max="769" width="7.83203125" style="3" bestFit="1" customWidth="1"/>
    <col min="770" max="770" width="10.33203125" style="3" bestFit="1" customWidth="1"/>
    <col min="771" max="771" width="7.83203125" style="3" bestFit="1" customWidth="1"/>
    <col min="772" max="772" width="10.33203125" style="3" bestFit="1" customWidth="1"/>
    <col min="773" max="773" width="7.83203125" style="3" bestFit="1" customWidth="1"/>
    <col min="774" max="774" width="10.33203125" style="3" bestFit="1" customWidth="1"/>
    <col min="775" max="775" width="7.83203125" style="3" bestFit="1" customWidth="1"/>
    <col min="776" max="776" width="10.33203125" style="3" bestFit="1" customWidth="1"/>
    <col min="777" max="777" width="7.83203125" style="3" bestFit="1" customWidth="1"/>
    <col min="778" max="778" width="10.33203125" style="3" bestFit="1" customWidth="1"/>
    <col min="779" max="779" width="7.83203125" style="3" bestFit="1" customWidth="1"/>
    <col min="780" max="780" width="10.33203125" style="3" bestFit="1" customWidth="1"/>
    <col min="781" max="781" width="7.83203125" style="3" bestFit="1" customWidth="1"/>
    <col min="782" max="782" width="10.33203125" style="3" bestFit="1" customWidth="1"/>
    <col min="783" max="783" width="7.83203125" style="3" bestFit="1" customWidth="1"/>
    <col min="784" max="784" width="10.33203125" style="3" bestFit="1" customWidth="1"/>
    <col min="785" max="785" width="7.83203125" style="3" bestFit="1" customWidth="1"/>
    <col min="786" max="786" width="10.33203125" style="3" bestFit="1" customWidth="1"/>
    <col min="787" max="787" width="7.83203125" style="3" bestFit="1" customWidth="1"/>
    <col min="788" max="788" width="10.33203125" style="3" bestFit="1" customWidth="1"/>
    <col min="789" max="789" width="7.83203125" style="3" bestFit="1" customWidth="1"/>
    <col min="790" max="790" width="10.33203125" style="3" bestFit="1" customWidth="1"/>
    <col min="791" max="791" width="7.83203125" style="3" bestFit="1" customWidth="1"/>
    <col min="792" max="792" width="10.33203125" style="3" bestFit="1" customWidth="1"/>
    <col min="793" max="793" width="7.83203125" style="3" bestFit="1" customWidth="1"/>
    <col min="794" max="794" width="10.33203125" style="3" bestFit="1" customWidth="1"/>
    <col min="795" max="795" width="7.83203125" style="3" bestFit="1" customWidth="1"/>
    <col min="796" max="796" width="10.33203125" style="3" bestFit="1" customWidth="1"/>
    <col min="797" max="797" width="7.83203125" style="3" bestFit="1" customWidth="1"/>
    <col min="798" max="798" width="10.33203125" style="3" bestFit="1" customWidth="1"/>
    <col min="799" max="799" width="7.83203125" style="3" bestFit="1" customWidth="1"/>
    <col min="800" max="800" width="10.33203125" style="3" bestFit="1" customWidth="1"/>
    <col min="801" max="801" width="7.83203125" style="3" bestFit="1" customWidth="1"/>
    <col min="802" max="802" width="10.33203125" style="3" bestFit="1" customWidth="1"/>
    <col min="803" max="803" width="7.83203125" style="3" bestFit="1" customWidth="1"/>
    <col min="804" max="804" width="10.33203125" style="3" bestFit="1" customWidth="1"/>
    <col min="805" max="805" width="7.83203125" style="3" bestFit="1" customWidth="1"/>
    <col min="806" max="806" width="10.33203125" style="3" bestFit="1" customWidth="1"/>
    <col min="807" max="807" width="7.83203125" style="3" bestFit="1" customWidth="1"/>
    <col min="808" max="808" width="10.33203125" style="3" bestFit="1" customWidth="1"/>
    <col min="809" max="809" width="7.83203125" style="3" bestFit="1" customWidth="1"/>
    <col min="810" max="810" width="10.33203125" style="3" bestFit="1" customWidth="1"/>
    <col min="811" max="811" width="7.83203125" style="3" bestFit="1" customWidth="1"/>
    <col min="812" max="812" width="10.33203125" style="3" bestFit="1" customWidth="1"/>
    <col min="813" max="813" width="7.83203125" style="3" bestFit="1" customWidth="1"/>
    <col min="814" max="814" width="10.33203125" style="3" bestFit="1" customWidth="1"/>
    <col min="815" max="815" width="7.83203125" style="3" bestFit="1" customWidth="1"/>
    <col min="816" max="816" width="10.33203125" style="3" bestFit="1" customWidth="1"/>
    <col min="817" max="817" width="7.83203125" style="3" bestFit="1" customWidth="1"/>
    <col min="818" max="818" width="10.33203125" style="3" bestFit="1" customWidth="1"/>
    <col min="819" max="819" width="7.83203125" style="3" bestFit="1" customWidth="1"/>
    <col min="820" max="820" width="10.33203125" style="3" bestFit="1" customWidth="1"/>
    <col min="821" max="821" width="7.83203125" style="3" bestFit="1" customWidth="1"/>
    <col min="822" max="822" width="10.33203125" style="3" bestFit="1" customWidth="1"/>
    <col min="823" max="823" width="7.83203125" style="3" bestFit="1" customWidth="1"/>
    <col min="824" max="824" width="10.33203125" style="3" bestFit="1" customWidth="1"/>
    <col min="825" max="825" width="7.83203125" style="3" bestFit="1" customWidth="1"/>
    <col min="826" max="826" width="10.33203125" style="3" bestFit="1" customWidth="1"/>
    <col min="827" max="827" width="7.83203125" style="3" bestFit="1" customWidth="1"/>
    <col min="828" max="828" width="10.33203125" style="3" bestFit="1" customWidth="1"/>
    <col min="829" max="829" width="7.83203125" style="3" bestFit="1" customWidth="1"/>
    <col min="830" max="830" width="10.33203125" style="3" bestFit="1" customWidth="1"/>
    <col min="831" max="831" width="7.83203125" style="3" bestFit="1" customWidth="1"/>
    <col min="832" max="832" width="10.33203125" style="3" bestFit="1" customWidth="1"/>
    <col min="833" max="833" width="7.83203125" style="3" bestFit="1" customWidth="1"/>
    <col min="834" max="834" width="10.33203125" style="3" bestFit="1" customWidth="1"/>
    <col min="835" max="835" width="7.83203125" style="3" bestFit="1" customWidth="1"/>
    <col min="836" max="836" width="10.33203125" style="3" bestFit="1" customWidth="1"/>
    <col min="837" max="837" width="7.83203125" style="3" bestFit="1" customWidth="1"/>
    <col min="838" max="838" width="10.33203125" style="3" bestFit="1" customWidth="1"/>
    <col min="839" max="839" width="7.83203125" style="3" bestFit="1" customWidth="1"/>
    <col min="840" max="840" width="10.33203125" style="3" bestFit="1" customWidth="1"/>
    <col min="841" max="841" width="7.83203125" style="3" bestFit="1" customWidth="1"/>
    <col min="842" max="842" width="10.33203125" style="3" bestFit="1" customWidth="1"/>
    <col min="843" max="843" width="7.83203125" style="3" bestFit="1" customWidth="1"/>
    <col min="844" max="844" width="10.33203125" style="3" bestFit="1" customWidth="1"/>
    <col min="845" max="845" width="7.83203125" style="3" bestFit="1" customWidth="1"/>
    <col min="846" max="846" width="10.33203125" style="3" bestFit="1" customWidth="1"/>
    <col min="847" max="847" width="7.83203125" style="3" bestFit="1" customWidth="1"/>
    <col min="848" max="848" width="10.33203125" style="3" bestFit="1" customWidth="1"/>
    <col min="849" max="849" width="7.83203125" style="3" bestFit="1" customWidth="1"/>
    <col min="850" max="850" width="10.33203125" style="3" bestFit="1" customWidth="1"/>
    <col min="851" max="851" width="7.83203125" style="3" bestFit="1" customWidth="1"/>
    <col min="852" max="852" width="10.33203125" style="3" bestFit="1" customWidth="1"/>
    <col min="853" max="853" width="7.83203125" style="3" bestFit="1" customWidth="1"/>
    <col min="854" max="854" width="10.33203125" style="3" bestFit="1" customWidth="1"/>
    <col min="855" max="855" width="7.83203125" style="3" bestFit="1" customWidth="1"/>
    <col min="856" max="856" width="10.33203125" style="3" bestFit="1" customWidth="1"/>
    <col min="857" max="857" width="7.83203125" style="3" bestFit="1" customWidth="1"/>
    <col min="858" max="858" width="10.33203125" style="3" bestFit="1" customWidth="1"/>
    <col min="859" max="859" width="7.83203125" style="3" bestFit="1" customWidth="1"/>
    <col min="860" max="860" width="10.33203125" style="3" bestFit="1" customWidth="1"/>
    <col min="861" max="861" width="7.83203125" style="3" bestFit="1" customWidth="1"/>
    <col min="862" max="862" width="10.33203125" style="3" bestFit="1" customWidth="1"/>
    <col min="863" max="863" width="7.83203125" style="3" bestFit="1" customWidth="1"/>
    <col min="864" max="864" width="10.33203125" style="3" bestFit="1" customWidth="1"/>
    <col min="865" max="865" width="7.83203125" style="3" bestFit="1" customWidth="1"/>
    <col min="866" max="866" width="10.33203125" style="3" bestFit="1" customWidth="1"/>
    <col min="867" max="867" width="7.83203125" style="3" bestFit="1" customWidth="1"/>
    <col min="868" max="868" width="10.33203125" style="3" bestFit="1" customWidth="1"/>
    <col min="869" max="869" width="7.83203125" style="3" bestFit="1" customWidth="1"/>
    <col min="870" max="870" width="10.33203125" style="3" bestFit="1" customWidth="1"/>
    <col min="871" max="871" width="7.83203125" style="3" bestFit="1" customWidth="1"/>
    <col min="872" max="872" width="10.33203125" style="3" bestFit="1" customWidth="1"/>
    <col min="873" max="873" width="7.83203125" style="3" bestFit="1" customWidth="1"/>
    <col min="874" max="874" width="10.33203125" style="3" bestFit="1" customWidth="1"/>
    <col min="875" max="875" width="7.83203125" style="3" bestFit="1" customWidth="1"/>
    <col min="876" max="876" width="10.33203125" style="3" bestFit="1" customWidth="1"/>
    <col min="877" max="877" width="7.83203125" style="3" bestFit="1" customWidth="1"/>
    <col min="878" max="878" width="10.33203125" style="3" bestFit="1" customWidth="1"/>
    <col min="879" max="879" width="7.83203125" style="3" bestFit="1" customWidth="1"/>
    <col min="880" max="880" width="10.33203125" style="3" bestFit="1" customWidth="1"/>
    <col min="881" max="881" width="7.83203125" style="3" bestFit="1" customWidth="1"/>
    <col min="882" max="882" width="10.33203125" style="3" bestFit="1" customWidth="1"/>
    <col min="883" max="883" width="7.83203125" style="3" bestFit="1" customWidth="1"/>
    <col min="884" max="884" width="10.33203125" style="3" bestFit="1" customWidth="1"/>
    <col min="885" max="885" width="7.83203125" style="3" bestFit="1" customWidth="1"/>
    <col min="886" max="886" width="10.33203125" style="3" bestFit="1" customWidth="1"/>
    <col min="887" max="887" width="7.83203125" style="3" bestFit="1" customWidth="1"/>
    <col min="888" max="888" width="10.33203125" style="3" bestFit="1" customWidth="1"/>
    <col min="889" max="889" width="7.83203125" style="3" bestFit="1" customWidth="1"/>
    <col min="890" max="890" width="10.33203125" style="3" bestFit="1" customWidth="1"/>
    <col min="891" max="891" width="7.83203125" style="3" bestFit="1" customWidth="1"/>
    <col min="892" max="892" width="10.33203125" style="3" bestFit="1" customWidth="1"/>
    <col min="893" max="893" width="7.83203125" style="3" bestFit="1" customWidth="1"/>
    <col min="894" max="894" width="10.33203125" style="3" bestFit="1" customWidth="1"/>
    <col min="895" max="895" width="7.83203125" style="3" bestFit="1" customWidth="1"/>
    <col min="896" max="896" width="10.33203125" style="3" bestFit="1" customWidth="1"/>
    <col min="897" max="897" width="7.83203125" style="3" bestFit="1" customWidth="1"/>
    <col min="898" max="898" width="10.33203125" style="3" bestFit="1" customWidth="1"/>
    <col min="899" max="899" width="7.83203125" style="3" bestFit="1" customWidth="1"/>
    <col min="900" max="900" width="10.33203125" style="3" bestFit="1" customWidth="1"/>
    <col min="901" max="901" width="7.83203125" style="3" bestFit="1" customWidth="1"/>
    <col min="902" max="902" width="10.33203125" style="3" bestFit="1" customWidth="1"/>
    <col min="903" max="903" width="7.83203125" style="3" bestFit="1" customWidth="1"/>
    <col min="904" max="904" width="10.33203125" style="3" bestFit="1" customWidth="1"/>
    <col min="905" max="905" width="7.83203125" style="3" bestFit="1" customWidth="1"/>
    <col min="906" max="906" width="10.33203125" style="3" bestFit="1" customWidth="1"/>
    <col min="907" max="907" width="7.83203125" style="3" bestFit="1" customWidth="1"/>
    <col min="908" max="908" width="10.33203125" style="3" bestFit="1" customWidth="1"/>
    <col min="909" max="909" width="7.83203125" style="3" bestFit="1" customWidth="1"/>
    <col min="910" max="910" width="10.33203125" style="3" bestFit="1" customWidth="1"/>
    <col min="911" max="911" width="7.83203125" style="3" bestFit="1" customWidth="1"/>
    <col min="912" max="912" width="10.33203125" style="3" bestFit="1" customWidth="1"/>
    <col min="913" max="913" width="7.83203125" style="3" bestFit="1" customWidth="1"/>
    <col min="914" max="914" width="10.33203125" style="3" bestFit="1" customWidth="1"/>
    <col min="915" max="915" width="7.83203125" style="3" bestFit="1" customWidth="1"/>
    <col min="916" max="916" width="10.33203125" style="3" bestFit="1" customWidth="1"/>
    <col min="917" max="917" width="7.83203125" style="3" bestFit="1" customWidth="1"/>
    <col min="918" max="918" width="10.33203125" style="3" bestFit="1" customWidth="1"/>
    <col min="919" max="919" width="7.83203125" style="3" bestFit="1" customWidth="1"/>
    <col min="920" max="920" width="10.33203125" style="3" bestFit="1" customWidth="1"/>
    <col min="921" max="921" width="7.83203125" style="3" bestFit="1" customWidth="1"/>
    <col min="922" max="922" width="10.33203125" style="3" bestFit="1" customWidth="1"/>
    <col min="923" max="923" width="7.83203125" style="3" bestFit="1" customWidth="1"/>
    <col min="924" max="924" width="10.33203125" style="3" bestFit="1" customWidth="1"/>
    <col min="925" max="925" width="7.83203125" style="3" bestFit="1" customWidth="1"/>
    <col min="926" max="926" width="10.33203125" style="3" bestFit="1" customWidth="1"/>
    <col min="927" max="927" width="7.83203125" style="3" bestFit="1" customWidth="1"/>
    <col min="928" max="928" width="10.33203125" style="3" bestFit="1" customWidth="1"/>
    <col min="929" max="929" width="7.83203125" style="3" bestFit="1" customWidth="1"/>
    <col min="930" max="930" width="10.33203125" style="3" bestFit="1" customWidth="1"/>
    <col min="931" max="931" width="7.83203125" style="3" bestFit="1" customWidth="1"/>
    <col min="932" max="932" width="10.33203125" style="3" bestFit="1" customWidth="1"/>
    <col min="933" max="933" width="7.83203125" style="3" bestFit="1" customWidth="1"/>
    <col min="934" max="934" width="10.33203125" style="3" bestFit="1" customWidth="1"/>
    <col min="935" max="935" width="7.83203125" style="3" bestFit="1" customWidth="1"/>
    <col min="936" max="936" width="10.33203125" style="3" bestFit="1" customWidth="1"/>
    <col min="937" max="937" width="7.83203125" style="3" bestFit="1" customWidth="1"/>
    <col min="938" max="938" width="10.33203125" style="3" bestFit="1" customWidth="1"/>
    <col min="939" max="939" width="7.83203125" style="3" bestFit="1" customWidth="1"/>
    <col min="940" max="940" width="10.33203125" style="3" bestFit="1" customWidth="1"/>
    <col min="941" max="941" width="7.83203125" style="3" bestFit="1" customWidth="1"/>
    <col min="942" max="942" width="10.33203125" style="3" bestFit="1" customWidth="1"/>
    <col min="943" max="943" width="7.83203125" style="3" bestFit="1" customWidth="1"/>
    <col min="944" max="944" width="10.33203125" style="3" bestFit="1" customWidth="1"/>
    <col min="945" max="945" width="7.83203125" style="3" bestFit="1" customWidth="1"/>
    <col min="946" max="946" width="10.33203125" style="3" bestFit="1" customWidth="1"/>
    <col min="947" max="947" width="7.83203125" style="3" bestFit="1" customWidth="1"/>
    <col min="948" max="948" width="10.33203125" style="3" bestFit="1" customWidth="1"/>
    <col min="949" max="949" width="7.83203125" style="3" bestFit="1" customWidth="1"/>
    <col min="950" max="950" width="10.33203125" style="3" bestFit="1" customWidth="1"/>
    <col min="951" max="951" width="7.83203125" style="3" bestFit="1" customWidth="1"/>
    <col min="952" max="952" width="10.33203125" style="3" bestFit="1" customWidth="1"/>
    <col min="953" max="953" width="7.83203125" style="3" bestFit="1" customWidth="1"/>
    <col min="954" max="954" width="10.33203125" style="3" bestFit="1" customWidth="1"/>
    <col min="955" max="955" width="7.83203125" style="3" bestFit="1" customWidth="1"/>
    <col min="956" max="956" width="10.33203125" style="3" bestFit="1" customWidth="1"/>
    <col min="957" max="957" width="7.83203125" style="3" bestFit="1" customWidth="1"/>
    <col min="958" max="958" width="10.33203125" style="3" bestFit="1" customWidth="1"/>
    <col min="959" max="959" width="7.83203125" style="3" bestFit="1" customWidth="1"/>
    <col min="960" max="960" width="10.33203125" style="3" bestFit="1" customWidth="1"/>
    <col min="961" max="961" width="7.83203125" style="3" bestFit="1" customWidth="1"/>
    <col min="962" max="962" width="10.33203125" style="3" bestFit="1" customWidth="1"/>
    <col min="963" max="963" width="7.83203125" style="3" bestFit="1" customWidth="1"/>
    <col min="964" max="964" width="10.33203125" style="3" bestFit="1" customWidth="1"/>
    <col min="965" max="965" width="7.83203125" style="3" bestFit="1" customWidth="1"/>
    <col min="966" max="966" width="10.33203125" style="3" bestFit="1" customWidth="1"/>
    <col min="967" max="967" width="7.83203125" style="3" bestFit="1" customWidth="1"/>
    <col min="968" max="968" width="10.33203125" style="3" bestFit="1" customWidth="1"/>
    <col min="969" max="969" width="7.83203125" style="3" bestFit="1" customWidth="1"/>
    <col min="970" max="970" width="10.33203125" style="3" bestFit="1" customWidth="1"/>
    <col min="971" max="971" width="7.83203125" style="3" bestFit="1" customWidth="1"/>
    <col min="972" max="972" width="10.33203125" style="3" bestFit="1" customWidth="1"/>
    <col min="973" max="973" width="7.83203125" style="3" bestFit="1" customWidth="1"/>
    <col min="974" max="974" width="10.33203125" style="3" bestFit="1" customWidth="1"/>
    <col min="975" max="975" width="7.83203125" style="3" bestFit="1" customWidth="1"/>
    <col min="976" max="976" width="10.33203125" style="3" bestFit="1" customWidth="1"/>
    <col min="977" max="977" width="7.83203125" style="3" bestFit="1" customWidth="1"/>
    <col min="978" max="978" width="10.33203125" style="3" bestFit="1" customWidth="1"/>
    <col min="979" max="979" width="7.83203125" style="3" bestFit="1" customWidth="1"/>
    <col min="980" max="980" width="10.33203125" style="3" bestFit="1" customWidth="1"/>
    <col min="981" max="981" width="7.83203125" style="3" bestFit="1" customWidth="1"/>
    <col min="982" max="982" width="10.33203125" style="3" bestFit="1" customWidth="1"/>
    <col min="983" max="983" width="7.83203125" style="3" bestFit="1" customWidth="1"/>
    <col min="984" max="984" width="10.33203125" style="3" bestFit="1" customWidth="1"/>
    <col min="985" max="985" width="7.83203125" style="3" bestFit="1" customWidth="1"/>
    <col min="986" max="986" width="10.33203125" style="3" bestFit="1" customWidth="1"/>
    <col min="987" max="987" width="7.83203125" style="3" bestFit="1" customWidth="1"/>
    <col min="988" max="988" width="10.33203125" style="3" bestFit="1" customWidth="1"/>
    <col min="989" max="989" width="7.83203125" style="3" bestFit="1" customWidth="1"/>
    <col min="990" max="990" width="10.33203125" style="3" bestFit="1" customWidth="1"/>
    <col min="991" max="991" width="7.83203125" style="3" bestFit="1" customWidth="1"/>
    <col min="992" max="992" width="10.33203125" style="3" bestFit="1" customWidth="1"/>
    <col min="993" max="993" width="7.83203125" style="3" bestFit="1" customWidth="1"/>
    <col min="994" max="994" width="10.33203125" style="3" bestFit="1" customWidth="1"/>
    <col min="995" max="995" width="7.83203125" style="3" bestFit="1" customWidth="1"/>
    <col min="996" max="996" width="10.33203125" style="3" bestFit="1" customWidth="1"/>
    <col min="997" max="997" width="7.83203125" style="3" bestFit="1" customWidth="1"/>
    <col min="998" max="998" width="10.33203125" style="3" bestFit="1" customWidth="1"/>
    <col min="999" max="999" width="7.83203125" style="3" bestFit="1" customWidth="1"/>
    <col min="1000" max="1000" width="10.33203125" style="3" bestFit="1" customWidth="1"/>
    <col min="1001" max="1001" width="7.83203125" style="3" bestFit="1" customWidth="1"/>
    <col min="1002" max="1002" width="10.33203125" style="3" bestFit="1" customWidth="1"/>
    <col min="1003" max="1003" width="7.83203125" style="3" bestFit="1" customWidth="1"/>
    <col min="1004" max="1004" width="10.33203125" style="3" bestFit="1" customWidth="1"/>
    <col min="1005" max="1005" width="7.83203125" style="3" bestFit="1" customWidth="1"/>
    <col min="1006" max="1006" width="10.33203125" style="3" bestFit="1" customWidth="1"/>
    <col min="1007" max="1007" width="7.83203125" style="3" bestFit="1" customWidth="1"/>
    <col min="1008" max="1008" width="10.33203125" style="3" bestFit="1" customWidth="1"/>
    <col min="1009" max="1009" width="7.83203125" style="3" bestFit="1" customWidth="1"/>
    <col min="1010" max="1010" width="10.33203125" style="3" bestFit="1" customWidth="1"/>
    <col min="1011" max="1011" width="7.83203125" style="3" bestFit="1" customWidth="1"/>
    <col min="1012" max="1012" width="10.33203125" style="3" bestFit="1" customWidth="1"/>
    <col min="1013" max="1013" width="7.83203125" style="3" bestFit="1" customWidth="1"/>
    <col min="1014" max="1014" width="10.33203125" style="3" bestFit="1" customWidth="1"/>
    <col min="1015" max="1015" width="7.83203125" style="3" bestFit="1" customWidth="1"/>
    <col min="1016" max="1016" width="10.33203125" style="3" bestFit="1" customWidth="1"/>
    <col min="1017" max="1017" width="7.83203125" style="3" bestFit="1" customWidth="1"/>
    <col min="1018" max="1018" width="10.33203125" style="3" bestFit="1" customWidth="1"/>
    <col min="1019" max="1019" width="7.83203125" style="3" bestFit="1" customWidth="1"/>
    <col min="1020" max="1020" width="10.33203125" style="3" bestFit="1" customWidth="1"/>
    <col min="1021" max="1021" width="7.83203125" style="3" bestFit="1" customWidth="1"/>
    <col min="1022" max="1022" width="10.33203125" style="3" bestFit="1" customWidth="1"/>
    <col min="1023" max="1023" width="7.83203125" style="3" bestFit="1" customWidth="1"/>
    <col min="1024" max="1024" width="10.33203125" style="3" bestFit="1" customWidth="1"/>
    <col min="1025" max="1025" width="7.83203125" style="3" bestFit="1" customWidth="1"/>
    <col min="1026" max="1026" width="10.33203125" style="3" bestFit="1" customWidth="1"/>
    <col min="1027" max="1027" width="7.83203125" style="3" bestFit="1" customWidth="1"/>
    <col min="1028" max="1028" width="10.33203125" style="3" bestFit="1" customWidth="1"/>
    <col min="1029" max="1029" width="7.83203125" style="3" bestFit="1" customWidth="1"/>
    <col min="1030" max="1030" width="10.33203125" style="3" bestFit="1" customWidth="1"/>
    <col min="1031" max="1031" width="7.83203125" style="3" bestFit="1" customWidth="1"/>
    <col min="1032" max="1032" width="10.33203125" style="3" bestFit="1" customWidth="1"/>
    <col min="1033" max="1033" width="7.83203125" style="3" bestFit="1" customWidth="1"/>
    <col min="1034" max="1034" width="10.33203125" style="3" bestFit="1" customWidth="1"/>
    <col min="1035" max="1035" width="7.83203125" style="3" bestFit="1" customWidth="1"/>
    <col min="1036" max="1036" width="10.33203125" style="3" bestFit="1" customWidth="1"/>
    <col min="1037" max="1037" width="7.83203125" style="3" bestFit="1" customWidth="1"/>
    <col min="1038" max="1038" width="10.33203125" style="3" bestFit="1" customWidth="1"/>
    <col min="1039" max="1039" width="7.83203125" style="3" bestFit="1" customWidth="1"/>
    <col min="1040" max="1040" width="10.33203125" style="3" bestFit="1" customWidth="1"/>
    <col min="1041" max="1041" width="7.83203125" style="3" bestFit="1" customWidth="1"/>
    <col min="1042" max="1042" width="10.33203125" style="3" bestFit="1" customWidth="1"/>
    <col min="1043" max="1043" width="7.83203125" style="3" bestFit="1" customWidth="1"/>
    <col min="1044" max="1044" width="10.33203125" style="3" bestFit="1" customWidth="1"/>
    <col min="1045" max="1045" width="7.83203125" style="3" bestFit="1" customWidth="1"/>
    <col min="1046" max="1046" width="10.33203125" style="3" bestFit="1" customWidth="1"/>
    <col min="1047" max="1047" width="7.83203125" style="3" bestFit="1" customWidth="1"/>
    <col min="1048" max="1048" width="10.33203125" style="3" bestFit="1" customWidth="1"/>
    <col min="1049" max="1049" width="7.83203125" style="3" bestFit="1" customWidth="1"/>
    <col min="1050" max="1050" width="10.33203125" style="3" bestFit="1" customWidth="1"/>
    <col min="1051" max="1051" width="7.83203125" style="3" bestFit="1" customWidth="1"/>
    <col min="1052" max="1052" width="10.33203125" style="3" bestFit="1" customWidth="1"/>
    <col min="1053" max="1053" width="7.83203125" style="3" bestFit="1" customWidth="1"/>
    <col min="1054" max="1054" width="10.33203125" style="3" bestFit="1" customWidth="1"/>
    <col min="1055" max="1055" width="7.83203125" style="3" bestFit="1" customWidth="1"/>
    <col min="1056" max="1056" width="10.33203125" style="3" bestFit="1" customWidth="1"/>
    <col min="1057" max="1057" width="7.83203125" style="3" bestFit="1" customWidth="1"/>
    <col min="1058" max="1058" width="10.33203125" style="3" bestFit="1" customWidth="1"/>
    <col min="1059" max="1059" width="7.83203125" style="3" bestFit="1" customWidth="1"/>
    <col min="1060" max="1060" width="10.33203125" style="3" bestFit="1" customWidth="1"/>
    <col min="1061" max="1061" width="7.83203125" style="3" bestFit="1" customWidth="1"/>
    <col min="1062" max="1062" width="10.33203125" style="3" bestFit="1" customWidth="1"/>
    <col min="1063" max="1063" width="7.83203125" style="3" bestFit="1" customWidth="1"/>
    <col min="1064" max="1064" width="10.33203125" style="3" bestFit="1" customWidth="1"/>
    <col min="1065" max="1065" width="7.83203125" style="3" bestFit="1" customWidth="1"/>
    <col min="1066" max="1066" width="10.33203125" style="3" bestFit="1" customWidth="1"/>
    <col min="1067" max="1067" width="7.83203125" style="3" bestFit="1" customWidth="1"/>
    <col min="1068" max="1068" width="10.33203125" style="3" bestFit="1" customWidth="1"/>
    <col min="1069" max="1069" width="7.83203125" style="3" bestFit="1" customWidth="1"/>
    <col min="1070" max="1070" width="10.33203125" style="3" bestFit="1" customWidth="1"/>
    <col min="1071" max="1071" width="7.83203125" style="3" bestFit="1" customWidth="1"/>
    <col min="1072" max="1072" width="10.33203125" style="3" bestFit="1" customWidth="1"/>
    <col min="1073" max="1073" width="7.83203125" style="3" bestFit="1" customWidth="1"/>
    <col min="1074" max="1074" width="10.33203125" style="3" bestFit="1" customWidth="1"/>
    <col min="1075" max="1075" width="7.83203125" style="3" bestFit="1" customWidth="1"/>
    <col min="1076" max="1076" width="10.33203125" style="3" bestFit="1" customWidth="1"/>
    <col min="1077" max="1077" width="7.83203125" style="3" bestFit="1" customWidth="1"/>
    <col min="1078" max="1078" width="10.33203125" style="3" bestFit="1" customWidth="1"/>
    <col min="1079" max="1079" width="7.83203125" style="3" bestFit="1" customWidth="1"/>
    <col min="1080" max="1080" width="10.33203125" style="3" bestFit="1" customWidth="1"/>
    <col min="1081" max="1081" width="7.83203125" style="3" bestFit="1" customWidth="1"/>
    <col min="1082" max="1082" width="10.33203125" style="3" bestFit="1" customWidth="1"/>
    <col min="1083" max="1083" width="7.83203125" style="3" bestFit="1" customWidth="1"/>
    <col min="1084" max="1084" width="10.33203125" style="3" bestFit="1" customWidth="1"/>
    <col min="1085" max="1085" width="7.83203125" style="3" bestFit="1" customWidth="1"/>
    <col min="1086" max="1086" width="10.33203125" style="3" bestFit="1" customWidth="1"/>
    <col min="1087" max="1087" width="7.83203125" style="3" bestFit="1" customWidth="1"/>
    <col min="1088" max="1088" width="10.33203125" style="3" bestFit="1" customWidth="1"/>
    <col min="1089" max="1089" width="7.83203125" style="3" bestFit="1" customWidth="1"/>
    <col min="1090" max="1090" width="10.33203125" style="3" bestFit="1" customWidth="1"/>
    <col min="1091" max="1091" width="7.83203125" style="3" bestFit="1" customWidth="1"/>
    <col min="1092" max="1092" width="10.33203125" style="3" bestFit="1" customWidth="1"/>
    <col min="1093" max="1093" width="7.83203125" style="3" bestFit="1" customWidth="1"/>
    <col min="1094" max="1094" width="10.33203125" style="3" bestFit="1" customWidth="1"/>
    <col min="1095" max="1095" width="7.83203125" style="3" bestFit="1" customWidth="1"/>
    <col min="1096" max="1096" width="10.33203125" style="3" bestFit="1" customWidth="1"/>
    <col min="1097" max="1097" width="7.83203125" style="3" bestFit="1" customWidth="1"/>
    <col min="1098" max="1098" width="10.33203125" style="3" bestFit="1" customWidth="1"/>
    <col min="1099" max="1099" width="7.83203125" style="3" bestFit="1" customWidth="1"/>
    <col min="1100" max="1100" width="10.33203125" style="3" bestFit="1" customWidth="1"/>
    <col min="1101" max="1101" width="7.83203125" style="3" bestFit="1" customWidth="1"/>
    <col min="1102" max="1102" width="10.33203125" style="3" bestFit="1" customWidth="1"/>
    <col min="1103" max="1103" width="7.83203125" style="3" bestFit="1" customWidth="1"/>
    <col min="1104" max="1104" width="10.33203125" style="3" bestFit="1" customWidth="1"/>
    <col min="1105" max="1105" width="7.83203125" style="3" bestFit="1" customWidth="1"/>
    <col min="1106" max="1106" width="10.33203125" style="3" bestFit="1" customWidth="1"/>
    <col min="1107" max="1107" width="7.83203125" style="3" bestFit="1" customWidth="1"/>
    <col min="1108" max="1108" width="10.33203125" style="3" bestFit="1" customWidth="1"/>
    <col min="1109" max="1109" width="7.83203125" style="3" bestFit="1" customWidth="1"/>
    <col min="1110" max="1110" width="10.33203125" style="3" bestFit="1" customWidth="1"/>
    <col min="1111" max="1111" width="7.83203125" style="3" bestFit="1" customWidth="1"/>
    <col min="1112" max="1112" width="10.33203125" style="3" bestFit="1" customWidth="1"/>
    <col min="1113" max="1113" width="7.83203125" style="3" bestFit="1" customWidth="1"/>
    <col min="1114" max="1114" width="10.33203125" style="3" bestFit="1" customWidth="1"/>
    <col min="1115" max="1115" width="7.83203125" style="3" bestFit="1" customWidth="1"/>
    <col min="1116" max="1116" width="10.33203125" style="3" bestFit="1" customWidth="1"/>
    <col min="1117" max="1117" width="7.83203125" style="3" bestFit="1" customWidth="1"/>
    <col min="1118" max="1118" width="10.33203125" style="3" bestFit="1" customWidth="1"/>
    <col min="1119" max="1119" width="7.83203125" style="3" bestFit="1" customWidth="1"/>
    <col min="1120" max="1120" width="10.33203125" style="3" bestFit="1" customWidth="1"/>
    <col min="1121" max="1121" width="7.83203125" style="3" bestFit="1" customWidth="1"/>
    <col min="1122" max="1122" width="10.33203125" style="3" bestFit="1" customWidth="1"/>
    <col min="1123" max="1123" width="7.83203125" style="3" bestFit="1" customWidth="1"/>
    <col min="1124" max="1124" width="10.33203125" style="3" bestFit="1" customWidth="1"/>
    <col min="1125" max="1125" width="7.83203125" style="3" bestFit="1" customWidth="1"/>
    <col min="1126" max="1126" width="10.33203125" style="3" bestFit="1" customWidth="1"/>
    <col min="1127" max="1127" width="7.83203125" style="3" bestFit="1" customWidth="1"/>
    <col min="1128" max="1128" width="10.33203125" style="3" bestFit="1" customWidth="1"/>
    <col min="1129" max="1129" width="7.83203125" style="3" bestFit="1" customWidth="1"/>
    <col min="1130" max="1130" width="10.33203125" style="3" bestFit="1" customWidth="1"/>
    <col min="1131" max="1131" width="7.83203125" style="3" bestFit="1" customWidth="1"/>
    <col min="1132" max="1132" width="10.33203125" style="3" bestFit="1" customWidth="1"/>
    <col min="1133" max="1133" width="7.83203125" style="3" bestFit="1" customWidth="1"/>
    <col min="1134" max="1134" width="10.33203125" style="3" bestFit="1" customWidth="1"/>
    <col min="1135" max="1135" width="7.83203125" style="3" bestFit="1" customWidth="1"/>
    <col min="1136" max="1136" width="10.33203125" style="3" bestFit="1" customWidth="1"/>
    <col min="1137" max="1137" width="7.83203125" style="3" bestFit="1" customWidth="1"/>
    <col min="1138" max="1138" width="10.33203125" style="3" bestFit="1" customWidth="1"/>
    <col min="1139" max="1139" width="7.83203125" style="3" bestFit="1" customWidth="1"/>
    <col min="1140" max="1140" width="10.33203125" style="3" bestFit="1" customWidth="1"/>
    <col min="1141" max="1141" width="7.83203125" style="3" bestFit="1" customWidth="1"/>
    <col min="1142" max="1142" width="10.33203125" style="3" bestFit="1" customWidth="1"/>
    <col min="1143" max="1143" width="7.83203125" style="3" bestFit="1" customWidth="1"/>
    <col min="1144" max="1144" width="10.33203125" style="3" bestFit="1" customWidth="1"/>
    <col min="1145" max="1145" width="7.83203125" style="3" bestFit="1" customWidth="1"/>
    <col min="1146" max="1146" width="10.33203125" style="3" bestFit="1" customWidth="1"/>
    <col min="1147" max="1147" width="7.83203125" style="3" bestFit="1" customWidth="1"/>
    <col min="1148" max="1148" width="10.33203125" style="3" bestFit="1" customWidth="1"/>
    <col min="1149" max="1149" width="7.83203125" style="3" bestFit="1" customWidth="1"/>
    <col min="1150" max="1150" width="10.33203125" style="3" bestFit="1" customWidth="1"/>
    <col min="1151" max="1151" width="7.83203125" style="3" bestFit="1" customWidth="1"/>
    <col min="1152" max="1152" width="10.33203125" style="3" bestFit="1" customWidth="1"/>
    <col min="1153" max="1153" width="7.83203125" style="3" bestFit="1" customWidth="1"/>
    <col min="1154" max="1154" width="10.33203125" style="3" bestFit="1" customWidth="1"/>
    <col min="1155" max="1155" width="7.83203125" style="3" bestFit="1" customWidth="1"/>
    <col min="1156" max="1156" width="10.33203125" style="3" bestFit="1" customWidth="1"/>
    <col min="1157" max="1157" width="7.83203125" style="3" bestFit="1" customWidth="1"/>
    <col min="1158" max="1158" width="10.33203125" style="3" bestFit="1" customWidth="1"/>
    <col min="1159" max="1159" width="7.83203125" style="3" bestFit="1" customWidth="1"/>
    <col min="1160" max="1160" width="10.33203125" style="3" bestFit="1" customWidth="1"/>
    <col min="1161" max="1161" width="7.83203125" style="3" bestFit="1" customWidth="1"/>
    <col min="1162" max="1162" width="10.33203125" style="3" bestFit="1" customWidth="1"/>
    <col min="1163" max="1163" width="7.83203125" style="3" bestFit="1" customWidth="1"/>
    <col min="1164" max="1164" width="10.33203125" style="3" bestFit="1" customWidth="1"/>
    <col min="1165" max="1165" width="7.83203125" style="3" bestFit="1" customWidth="1"/>
    <col min="1166" max="1166" width="10.33203125" style="3" bestFit="1" customWidth="1"/>
    <col min="1167" max="1167" width="7.83203125" style="3" bestFit="1" customWidth="1"/>
    <col min="1168" max="1168" width="10.33203125" style="3" bestFit="1" customWidth="1"/>
    <col min="1169" max="1169" width="7.83203125" style="3" bestFit="1" customWidth="1"/>
    <col min="1170" max="1170" width="10.33203125" style="3" bestFit="1" customWidth="1"/>
    <col min="1171" max="1171" width="7.83203125" style="3" bestFit="1" customWidth="1"/>
    <col min="1172" max="1172" width="10.33203125" style="3" bestFit="1" customWidth="1"/>
    <col min="1173" max="1173" width="7.83203125" style="3" bestFit="1" customWidth="1"/>
    <col min="1174" max="1174" width="10.33203125" style="3" bestFit="1" customWidth="1"/>
    <col min="1175" max="1175" width="7.83203125" style="3" bestFit="1" customWidth="1"/>
    <col min="1176" max="1176" width="10.33203125" style="3" bestFit="1" customWidth="1"/>
    <col min="1177" max="1177" width="7.83203125" style="3" bestFit="1" customWidth="1"/>
    <col min="1178" max="1178" width="10.33203125" style="3" bestFit="1" customWidth="1"/>
    <col min="1179" max="1179" width="7.83203125" style="3" bestFit="1" customWidth="1"/>
    <col min="1180" max="1180" width="10.33203125" style="3" bestFit="1" customWidth="1"/>
    <col min="1181" max="1181" width="7.83203125" style="3" bestFit="1" customWidth="1"/>
    <col min="1182" max="1182" width="10.33203125" style="3" bestFit="1" customWidth="1"/>
    <col min="1183" max="1183" width="7.83203125" style="3" bestFit="1" customWidth="1"/>
    <col min="1184" max="1184" width="10.33203125" style="3" bestFit="1" customWidth="1"/>
    <col min="1185" max="1185" width="7.83203125" style="3" bestFit="1" customWidth="1"/>
    <col min="1186" max="1186" width="10.33203125" style="3" bestFit="1" customWidth="1"/>
    <col min="1187" max="1187" width="7.83203125" style="3" bestFit="1" customWidth="1"/>
    <col min="1188" max="1188" width="10.33203125" style="3" bestFit="1" customWidth="1"/>
    <col min="1189" max="1189" width="7.83203125" style="3" bestFit="1" customWidth="1"/>
    <col min="1190" max="1190" width="10.33203125" style="3" bestFit="1" customWidth="1"/>
    <col min="1191" max="1191" width="7.83203125" style="3" bestFit="1" customWidth="1"/>
    <col min="1192" max="1192" width="10.33203125" style="3" bestFit="1" customWidth="1"/>
    <col min="1193" max="1193" width="7.83203125" style="3" bestFit="1" customWidth="1"/>
    <col min="1194" max="1194" width="10.33203125" style="3" bestFit="1" customWidth="1"/>
    <col min="1195" max="1195" width="7.83203125" style="3" bestFit="1" customWidth="1"/>
    <col min="1196" max="1196" width="10.33203125" style="3" bestFit="1" customWidth="1"/>
    <col min="1197" max="1197" width="7.83203125" style="3" bestFit="1" customWidth="1"/>
    <col min="1198" max="1198" width="10.33203125" style="3" bestFit="1" customWidth="1"/>
    <col min="1199" max="1199" width="7.83203125" style="3" bestFit="1" customWidth="1"/>
    <col min="1200" max="1200" width="10.33203125" style="3" bestFit="1" customWidth="1"/>
    <col min="1201" max="1201" width="7.83203125" style="3" bestFit="1" customWidth="1"/>
    <col min="1202" max="1202" width="10.33203125" style="3" bestFit="1" customWidth="1"/>
    <col min="1203" max="1203" width="7.83203125" style="3" bestFit="1" customWidth="1"/>
    <col min="1204" max="1204" width="10.33203125" style="3" bestFit="1" customWidth="1"/>
    <col min="1205" max="1205" width="7.83203125" style="3" bestFit="1" customWidth="1"/>
    <col min="1206" max="1206" width="10.33203125" style="3" bestFit="1" customWidth="1"/>
    <col min="1207" max="1207" width="7.83203125" style="3" bestFit="1" customWidth="1"/>
    <col min="1208" max="1208" width="10.33203125" style="3" bestFit="1" customWidth="1"/>
    <col min="1209" max="1209" width="7.83203125" style="3" bestFit="1" customWidth="1"/>
    <col min="1210" max="1210" width="10.33203125" style="3" bestFit="1" customWidth="1"/>
    <col min="1211" max="1211" width="7.83203125" style="3" bestFit="1" customWidth="1"/>
    <col min="1212" max="1212" width="10.33203125" style="3" bestFit="1" customWidth="1"/>
    <col min="1213" max="1213" width="7.83203125" style="3" bestFit="1" customWidth="1"/>
    <col min="1214" max="1214" width="10.33203125" style="3" bestFit="1" customWidth="1"/>
    <col min="1215" max="1215" width="7.83203125" style="3" bestFit="1" customWidth="1"/>
    <col min="1216" max="1216" width="10.33203125" style="3" bestFit="1" customWidth="1"/>
    <col min="1217" max="1217" width="7.83203125" style="3" bestFit="1" customWidth="1"/>
    <col min="1218" max="1218" width="10.33203125" style="3" bestFit="1" customWidth="1"/>
    <col min="1219" max="1219" width="7.83203125" style="3" bestFit="1" customWidth="1"/>
    <col min="1220" max="1220" width="10.33203125" style="3" bestFit="1" customWidth="1"/>
    <col min="1221" max="1221" width="7.83203125" style="3" bestFit="1" customWidth="1"/>
    <col min="1222" max="1222" width="10.33203125" style="3" bestFit="1" customWidth="1"/>
    <col min="1223" max="1223" width="7.83203125" style="3" bestFit="1" customWidth="1"/>
    <col min="1224" max="1224" width="10.33203125" style="3" bestFit="1" customWidth="1"/>
    <col min="1225" max="1225" width="7.83203125" style="3" bestFit="1" customWidth="1"/>
    <col min="1226" max="1226" width="10.33203125" style="3" bestFit="1" customWidth="1"/>
    <col min="1227" max="1227" width="7.83203125" style="3" bestFit="1" customWidth="1"/>
    <col min="1228" max="1228" width="10.33203125" style="3" bestFit="1" customWidth="1"/>
    <col min="1229" max="1229" width="7.83203125" style="3" bestFit="1" customWidth="1"/>
    <col min="1230" max="1230" width="10.33203125" style="3" bestFit="1" customWidth="1"/>
    <col min="1231" max="1231" width="7.83203125" style="3" bestFit="1" customWidth="1"/>
    <col min="1232" max="1232" width="10.33203125" style="3" bestFit="1" customWidth="1"/>
    <col min="1233" max="1233" width="7.83203125" style="3" bestFit="1" customWidth="1"/>
    <col min="1234" max="1234" width="10.33203125" style="3" bestFit="1" customWidth="1"/>
    <col min="1235" max="1235" width="7.83203125" style="3" bestFit="1" customWidth="1"/>
    <col min="1236" max="1236" width="10.33203125" style="3" bestFit="1" customWidth="1"/>
    <col min="1237" max="1237" width="7.83203125" style="3" bestFit="1" customWidth="1"/>
    <col min="1238" max="1238" width="10.33203125" style="3" bestFit="1" customWidth="1"/>
    <col min="1239" max="1239" width="7.83203125" style="3" bestFit="1" customWidth="1"/>
    <col min="1240" max="1240" width="10.33203125" style="3" bestFit="1" customWidth="1"/>
    <col min="1241" max="1241" width="7.83203125" style="3" bestFit="1" customWidth="1"/>
    <col min="1242" max="1242" width="10.33203125" style="3" bestFit="1" customWidth="1"/>
    <col min="1243" max="1243" width="7.83203125" style="3" bestFit="1" customWidth="1"/>
    <col min="1244" max="1244" width="10.33203125" style="3" bestFit="1" customWidth="1"/>
    <col min="1245" max="1245" width="7.83203125" style="3" bestFit="1" customWidth="1"/>
    <col min="1246" max="1246" width="10.33203125" style="3" bestFit="1" customWidth="1"/>
    <col min="1247" max="1247" width="7.83203125" style="3" bestFit="1" customWidth="1"/>
    <col min="1248" max="1248" width="10.33203125" style="3" bestFit="1" customWidth="1"/>
    <col min="1249" max="1249" width="7.83203125" style="3" bestFit="1" customWidth="1"/>
    <col min="1250" max="1250" width="10.33203125" style="3" bestFit="1" customWidth="1"/>
    <col min="1251" max="1251" width="7.83203125" style="3" bestFit="1" customWidth="1"/>
    <col min="1252" max="1252" width="10.33203125" style="3" bestFit="1" customWidth="1"/>
    <col min="1253" max="1253" width="7.83203125" style="3" bestFit="1" customWidth="1"/>
    <col min="1254" max="1254" width="10.33203125" style="3" bestFit="1" customWidth="1"/>
    <col min="1255" max="1255" width="7.83203125" style="3" bestFit="1" customWidth="1"/>
    <col min="1256" max="1256" width="10.33203125" style="3" bestFit="1" customWidth="1"/>
    <col min="1257" max="1257" width="7.83203125" style="3" bestFit="1" customWidth="1"/>
    <col min="1258" max="1258" width="10.33203125" style="3" bestFit="1" customWidth="1"/>
    <col min="1259" max="1259" width="7.83203125" style="3" bestFit="1" customWidth="1"/>
    <col min="1260" max="1260" width="10.33203125" style="3" bestFit="1" customWidth="1"/>
    <col min="1261" max="1261" width="7.83203125" style="3" bestFit="1" customWidth="1"/>
    <col min="1262" max="1262" width="10.33203125" style="3" bestFit="1" customWidth="1"/>
    <col min="1263" max="1263" width="7.83203125" style="3" bestFit="1" customWidth="1"/>
    <col min="1264" max="1264" width="10.33203125" style="3" bestFit="1" customWidth="1"/>
    <col min="1265" max="1265" width="7.83203125" style="3" bestFit="1" customWidth="1"/>
    <col min="1266" max="1266" width="10.33203125" style="3" bestFit="1" customWidth="1"/>
    <col min="1267" max="1267" width="7.83203125" style="3" bestFit="1" customWidth="1"/>
    <col min="1268" max="1268" width="10.33203125" style="3" bestFit="1" customWidth="1"/>
    <col min="1269" max="1269" width="7.83203125" style="3" bestFit="1" customWidth="1"/>
    <col min="1270" max="1270" width="10.33203125" style="3" bestFit="1" customWidth="1"/>
    <col min="1271" max="1271" width="7.83203125" style="3" bestFit="1" customWidth="1"/>
    <col min="1272" max="1272" width="10.33203125" style="3" bestFit="1" customWidth="1"/>
    <col min="1273" max="1273" width="7.83203125" style="3" bestFit="1" customWidth="1"/>
    <col min="1274" max="1274" width="10.33203125" style="3" bestFit="1" customWidth="1"/>
    <col min="1275" max="1275" width="7.83203125" style="3" bestFit="1" customWidth="1"/>
    <col min="1276" max="1276" width="10.33203125" style="3" bestFit="1" customWidth="1"/>
    <col min="1277" max="1277" width="7.83203125" style="3" bestFit="1" customWidth="1"/>
    <col min="1278" max="1278" width="10.33203125" style="3" bestFit="1" customWidth="1"/>
    <col min="1279" max="1279" width="7.83203125" style="3" bestFit="1" customWidth="1"/>
    <col min="1280" max="1280" width="10.33203125" style="3" bestFit="1" customWidth="1"/>
    <col min="1281" max="1281" width="7.83203125" style="3" bestFit="1" customWidth="1"/>
    <col min="1282" max="1282" width="10.33203125" style="3" bestFit="1" customWidth="1"/>
    <col min="1283" max="1283" width="7.83203125" style="3" bestFit="1" customWidth="1"/>
    <col min="1284" max="1284" width="10.33203125" style="3" bestFit="1" customWidth="1"/>
    <col min="1285" max="1285" width="7.83203125" style="3" bestFit="1" customWidth="1"/>
    <col min="1286" max="1286" width="10.33203125" style="3" bestFit="1" customWidth="1"/>
    <col min="1287" max="1287" width="7.83203125" style="3" bestFit="1" customWidth="1"/>
    <col min="1288" max="1288" width="10.33203125" style="3" bestFit="1" customWidth="1"/>
    <col min="1289" max="1289" width="7.83203125" style="3" bestFit="1" customWidth="1"/>
    <col min="1290" max="1290" width="10.33203125" style="3" bestFit="1" customWidth="1"/>
    <col min="1291" max="1291" width="7.83203125" style="3" bestFit="1" customWidth="1"/>
    <col min="1292" max="1292" width="10.33203125" style="3" bestFit="1" customWidth="1"/>
    <col min="1293" max="1293" width="7.83203125" style="3" bestFit="1" customWidth="1"/>
    <col min="1294" max="1294" width="10.33203125" style="3" bestFit="1" customWidth="1"/>
    <col min="1295" max="1295" width="7.83203125" style="3" bestFit="1" customWidth="1"/>
    <col min="1296" max="1296" width="10.33203125" style="3" bestFit="1" customWidth="1"/>
    <col min="1297" max="1297" width="7.83203125" style="3" bestFit="1" customWidth="1"/>
    <col min="1298" max="1298" width="10.33203125" style="3" bestFit="1" customWidth="1"/>
    <col min="1299" max="1299" width="7.83203125" style="3" bestFit="1" customWidth="1"/>
    <col min="1300" max="1300" width="10.33203125" style="3" bestFit="1" customWidth="1"/>
    <col min="1301" max="1301" width="7.83203125" style="3" bestFit="1" customWidth="1"/>
    <col min="1302" max="1302" width="10.33203125" style="3" bestFit="1" customWidth="1"/>
    <col min="1303" max="1303" width="7.83203125" style="3" bestFit="1" customWidth="1"/>
    <col min="1304" max="1304" width="10.33203125" style="3" bestFit="1" customWidth="1"/>
    <col min="1305" max="1305" width="7.83203125" style="3" bestFit="1" customWidth="1"/>
    <col min="1306" max="1306" width="10.33203125" style="3" bestFit="1" customWidth="1"/>
    <col min="1307" max="1307" width="7.83203125" style="3" bestFit="1" customWidth="1"/>
    <col min="1308" max="1308" width="10.33203125" style="3" bestFit="1" customWidth="1"/>
    <col min="1309" max="1309" width="7.83203125" style="3" bestFit="1" customWidth="1"/>
    <col min="1310" max="1310" width="10.33203125" style="3" bestFit="1" customWidth="1"/>
    <col min="1311" max="1311" width="7.83203125" style="3" bestFit="1" customWidth="1"/>
    <col min="1312" max="1312" width="10.33203125" style="3" bestFit="1" customWidth="1"/>
    <col min="1313" max="1313" width="7.83203125" style="3" bestFit="1" customWidth="1"/>
    <col min="1314" max="1314" width="10.33203125" style="3" bestFit="1" customWidth="1"/>
    <col min="1315" max="1315" width="7.83203125" style="3" bestFit="1" customWidth="1"/>
    <col min="1316" max="1316" width="10.33203125" style="3" bestFit="1" customWidth="1"/>
    <col min="1317" max="1317" width="7.83203125" style="3" bestFit="1" customWidth="1"/>
    <col min="1318" max="1318" width="10.33203125" style="3" bestFit="1" customWidth="1"/>
    <col min="1319" max="1319" width="7.83203125" style="3" bestFit="1" customWidth="1"/>
    <col min="1320" max="1320" width="10.33203125" style="3" bestFit="1" customWidth="1"/>
    <col min="1321" max="1321" width="7.83203125" style="3" bestFit="1" customWidth="1"/>
    <col min="1322" max="1322" width="10.33203125" style="3" bestFit="1" customWidth="1"/>
    <col min="1323" max="1323" width="7.83203125" style="3" bestFit="1" customWidth="1"/>
    <col min="1324" max="1324" width="10.33203125" style="3" bestFit="1" customWidth="1"/>
    <col min="1325" max="1325" width="7.83203125" style="3" bestFit="1" customWidth="1"/>
    <col min="1326" max="1326" width="10.33203125" style="3" bestFit="1" customWidth="1"/>
    <col min="1327" max="1327" width="7.83203125" style="3" bestFit="1" customWidth="1"/>
    <col min="1328" max="1328" width="10.33203125" style="3" bestFit="1" customWidth="1"/>
    <col min="1329" max="1329" width="7.83203125" style="3" bestFit="1" customWidth="1"/>
    <col min="1330" max="1330" width="10.33203125" style="3" bestFit="1" customWidth="1"/>
    <col min="1331" max="1331" width="7.83203125" style="3" bestFit="1" customWidth="1"/>
    <col min="1332" max="1332" width="10.33203125" style="3" bestFit="1" customWidth="1"/>
    <col min="1333" max="1333" width="7.83203125" style="3" bestFit="1" customWidth="1"/>
    <col min="1334" max="1334" width="10.33203125" style="3" bestFit="1" customWidth="1"/>
    <col min="1335" max="1335" width="7.83203125" style="3" bestFit="1" customWidth="1"/>
    <col min="1336" max="1336" width="10.33203125" style="3" bestFit="1" customWidth="1"/>
    <col min="1337" max="1337" width="7.83203125" style="3" bestFit="1" customWidth="1"/>
    <col min="1338" max="1338" width="10.33203125" style="3" bestFit="1" customWidth="1"/>
    <col min="1339" max="1339" width="7.83203125" style="3" bestFit="1" customWidth="1"/>
    <col min="1340" max="1340" width="10.33203125" style="3" bestFit="1" customWidth="1"/>
    <col min="1341" max="1341" width="7.83203125" style="3" bestFit="1" customWidth="1"/>
    <col min="1342" max="1342" width="10.33203125" style="3" bestFit="1" customWidth="1"/>
    <col min="1343" max="1343" width="7.83203125" style="3" bestFit="1" customWidth="1"/>
    <col min="1344" max="1344" width="10.33203125" style="3" bestFit="1" customWidth="1"/>
    <col min="1345" max="1345" width="7.83203125" style="3" bestFit="1" customWidth="1"/>
    <col min="1346" max="1346" width="10.33203125" style="3" bestFit="1" customWidth="1"/>
    <col min="1347" max="1347" width="7.83203125" style="3" bestFit="1" customWidth="1"/>
    <col min="1348" max="1348" width="10.33203125" style="3" bestFit="1" customWidth="1"/>
    <col min="1349" max="1349" width="7.83203125" style="3" bestFit="1" customWidth="1"/>
    <col min="1350" max="1350" width="10.33203125" style="3" bestFit="1" customWidth="1"/>
    <col min="1351" max="1351" width="7.83203125" style="3" bestFit="1" customWidth="1"/>
    <col min="1352" max="1352" width="10.33203125" style="3" bestFit="1" customWidth="1"/>
    <col min="1353" max="1353" width="7.83203125" style="3" bestFit="1" customWidth="1"/>
    <col min="1354" max="1354" width="10.33203125" style="3" bestFit="1" customWidth="1"/>
    <col min="1355" max="1355" width="7.83203125" style="3" bestFit="1" customWidth="1"/>
    <col min="1356" max="1356" width="10.33203125" style="3" bestFit="1" customWidth="1"/>
    <col min="1357" max="1357" width="7.83203125" style="3" bestFit="1" customWidth="1"/>
    <col min="1358" max="1358" width="10.33203125" style="3" bestFit="1" customWidth="1"/>
    <col min="1359" max="1359" width="7.83203125" style="3" bestFit="1" customWidth="1"/>
    <col min="1360" max="1360" width="10.33203125" style="3" bestFit="1" customWidth="1"/>
    <col min="1361" max="1361" width="7.83203125" style="3" bestFit="1" customWidth="1"/>
    <col min="1362" max="1362" width="10.33203125" style="3" bestFit="1" customWidth="1"/>
    <col min="1363" max="1363" width="7.83203125" style="3" bestFit="1" customWidth="1"/>
    <col min="1364" max="1364" width="10.33203125" style="3" bestFit="1" customWidth="1"/>
    <col min="1365" max="1365" width="7.83203125" style="3" bestFit="1" customWidth="1"/>
    <col min="1366" max="1366" width="10.33203125" style="3" bestFit="1" customWidth="1"/>
    <col min="1367" max="1367" width="7.83203125" style="3" bestFit="1" customWidth="1"/>
    <col min="1368" max="1368" width="10.33203125" style="3" bestFit="1" customWidth="1"/>
    <col min="1369" max="1369" width="7.83203125" style="3" bestFit="1" customWidth="1"/>
    <col min="1370" max="1370" width="10.33203125" style="3" bestFit="1" customWidth="1"/>
    <col min="1371" max="1371" width="7.83203125" style="3" bestFit="1" customWidth="1"/>
    <col min="1372" max="1372" width="10.33203125" style="3" bestFit="1" customWidth="1"/>
    <col min="1373" max="1373" width="7.83203125" style="3" bestFit="1" customWidth="1"/>
    <col min="1374" max="1374" width="10.33203125" style="3" bestFit="1" customWidth="1"/>
    <col min="1375" max="1375" width="7.83203125" style="3" bestFit="1" customWidth="1"/>
    <col min="1376" max="1376" width="10.33203125" style="3" bestFit="1" customWidth="1"/>
    <col min="1377" max="1377" width="7.83203125" style="3" bestFit="1" customWidth="1"/>
    <col min="1378" max="1378" width="10.33203125" style="3" bestFit="1" customWidth="1"/>
    <col min="1379" max="1379" width="7.83203125" style="3" bestFit="1" customWidth="1"/>
    <col min="1380" max="1380" width="10.33203125" style="3" bestFit="1" customWidth="1"/>
    <col min="1381" max="1381" width="7.83203125" style="3" bestFit="1" customWidth="1"/>
    <col min="1382" max="1382" width="10.33203125" style="3" bestFit="1" customWidth="1"/>
    <col min="1383" max="1383" width="7.83203125" style="3" bestFit="1" customWidth="1"/>
    <col min="1384" max="1384" width="10.33203125" style="3" bestFit="1" customWidth="1"/>
    <col min="1385" max="1385" width="7.83203125" style="3" bestFit="1" customWidth="1"/>
    <col min="1386" max="1386" width="10.33203125" style="3" bestFit="1" customWidth="1"/>
    <col min="1387" max="1387" width="7.83203125" style="3" bestFit="1" customWidth="1"/>
    <col min="1388" max="1388" width="10.33203125" style="3" bestFit="1" customWidth="1"/>
    <col min="1389" max="1389" width="7.83203125" style="3" bestFit="1" customWidth="1"/>
    <col min="1390" max="1390" width="10.33203125" style="3" bestFit="1" customWidth="1"/>
    <col min="1391" max="1391" width="7.83203125" style="3" bestFit="1" customWidth="1"/>
    <col min="1392" max="1392" width="10.33203125" style="3" bestFit="1" customWidth="1"/>
    <col min="1393" max="1393" width="7.83203125" style="3" bestFit="1" customWidth="1"/>
    <col min="1394" max="1394" width="10.33203125" style="3" bestFit="1" customWidth="1"/>
    <col min="1395" max="1395" width="7.83203125" style="3" bestFit="1" customWidth="1"/>
    <col min="1396" max="1396" width="10.33203125" style="3" bestFit="1" customWidth="1"/>
    <col min="1397" max="1397" width="7.83203125" style="3" bestFit="1" customWidth="1"/>
    <col min="1398" max="1398" width="10.33203125" style="3" bestFit="1" customWidth="1"/>
    <col min="1399" max="1399" width="7.83203125" style="3" bestFit="1" customWidth="1"/>
    <col min="1400" max="1400" width="10.33203125" style="3" bestFit="1" customWidth="1"/>
    <col min="1401" max="1401" width="7.83203125" style="3" bestFit="1" customWidth="1"/>
    <col min="1402" max="1402" width="10.33203125" style="3" bestFit="1" customWidth="1"/>
    <col min="1403" max="1403" width="7.83203125" style="3" bestFit="1" customWidth="1"/>
    <col min="1404" max="1404" width="10.33203125" style="3" bestFit="1" customWidth="1"/>
    <col min="1405" max="1405" width="7.83203125" style="3" bestFit="1" customWidth="1"/>
    <col min="1406" max="1406" width="10.33203125" style="3" bestFit="1" customWidth="1"/>
    <col min="1407" max="1407" width="7.83203125" style="3" bestFit="1" customWidth="1"/>
    <col min="1408" max="1408" width="10.33203125" style="3" bestFit="1" customWidth="1"/>
    <col min="1409" max="1409" width="7.83203125" style="3" bestFit="1" customWidth="1"/>
    <col min="1410" max="1410" width="10.33203125" style="3" bestFit="1" customWidth="1"/>
    <col min="1411" max="1411" width="7.83203125" style="3" bestFit="1" customWidth="1"/>
    <col min="1412" max="1412" width="10.33203125" style="3" bestFit="1" customWidth="1"/>
    <col min="1413" max="1413" width="7.83203125" style="3" bestFit="1" customWidth="1"/>
    <col min="1414" max="1414" width="10.33203125" style="3" bestFit="1" customWidth="1"/>
    <col min="1415" max="1415" width="7.83203125" style="3" bestFit="1" customWidth="1"/>
    <col min="1416" max="1416" width="10.33203125" style="3" bestFit="1" customWidth="1"/>
    <col min="1417" max="1417" width="7.83203125" style="3" bestFit="1" customWidth="1"/>
    <col min="1418" max="1418" width="10.33203125" style="3" bestFit="1" customWidth="1"/>
    <col min="1419" max="1419" width="7.83203125" style="3" bestFit="1" customWidth="1"/>
    <col min="1420" max="1420" width="10.33203125" style="3" bestFit="1" customWidth="1"/>
    <col min="1421" max="1421" width="7.83203125" style="3" bestFit="1" customWidth="1"/>
    <col min="1422" max="1422" width="10.33203125" style="3" bestFit="1" customWidth="1"/>
    <col min="1423" max="1423" width="7.83203125" style="3" bestFit="1" customWidth="1"/>
    <col min="1424" max="1424" width="10.33203125" style="3" bestFit="1" customWidth="1"/>
    <col min="1425" max="1425" width="7.83203125" style="3" bestFit="1" customWidth="1"/>
    <col min="1426" max="1426" width="10.33203125" style="3" bestFit="1" customWidth="1"/>
    <col min="1427" max="1427" width="7.83203125" style="3" bestFit="1" customWidth="1"/>
    <col min="1428" max="1428" width="10.33203125" style="3" bestFit="1" customWidth="1"/>
    <col min="1429" max="1429" width="7.83203125" style="3" bestFit="1" customWidth="1"/>
    <col min="1430" max="1430" width="10.33203125" style="3" bestFit="1" customWidth="1"/>
    <col min="1431" max="1431" width="7.83203125" style="3" bestFit="1" customWidth="1"/>
    <col min="1432" max="1432" width="10.33203125" style="3" bestFit="1" customWidth="1"/>
    <col min="1433" max="1433" width="7.83203125" style="3" bestFit="1" customWidth="1"/>
    <col min="1434" max="1434" width="10.33203125" style="3" bestFit="1" customWidth="1"/>
    <col min="1435" max="1435" width="7.83203125" style="3" bestFit="1" customWidth="1"/>
    <col min="1436" max="1436" width="10.33203125" style="3" bestFit="1" customWidth="1"/>
    <col min="1437" max="1437" width="7.83203125" style="3" bestFit="1" customWidth="1"/>
    <col min="1438" max="1438" width="10.33203125" style="3" bestFit="1" customWidth="1"/>
    <col min="1439" max="1439" width="7.83203125" style="3" bestFit="1" customWidth="1"/>
    <col min="1440" max="1440" width="10.33203125" style="3" bestFit="1" customWidth="1"/>
    <col min="1441" max="1441" width="7.83203125" style="3" bestFit="1" customWidth="1"/>
    <col min="1442" max="1442" width="10.33203125" style="3" bestFit="1" customWidth="1"/>
    <col min="1443" max="1443" width="7.83203125" style="3" bestFit="1" customWidth="1"/>
    <col min="1444" max="1444" width="10.33203125" style="3" bestFit="1" customWidth="1"/>
    <col min="1445" max="1445" width="7.83203125" style="3" bestFit="1" customWidth="1"/>
    <col min="1446" max="1446" width="10.33203125" style="3" bestFit="1" customWidth="1"/>
    <col min="1447" max="1447" width="7.83203125" style="3" bestFit="1" customWidth="1"/>
    <col min="1448" max="1448" width="10.33203125" style="3" bestFit="1" customWidth="1"/>
    <col min="1449" max="1449" width="7.83203125" style="3" bestFit="1" customWidth="1"/>
    <col min="1450" max="1450" width="10.33203125" style="3" bestFit="1" customWidth="1"/>
    <col min="1451" max="1451" width="7.83203125" style="3" bestFit="1" customWidth="1"/>
    <col min="1452" max="1452" width="10.33203125" style="3" bestFit="1" customWidth="1"/>
    <col min="1453" max="1453" width="7.83203125" style="3" bestFit="1" customWidth="1"/>
    <col min="1454" max="1454" width="10.33203125" style="3" bestFit="1" customWidth="1"/>
    <col min="1455" max="1455" width="7.83203125" style="3" bestFit="1" customWidth="1"/>
    <col min="1456" max="1456" width="10.33203125" style="3" bestFit="1" customWidth="1"/>
    <col min="1457" max="1457" width="7.83203125" style="3" bestFit="1" customWidth="1"/>
    <col min="1458" max="1458" width="10.33203125" style="3" bestFit="1" customWidth="1"/>
    <col min="1459" max="1459" width="7.83203125" style="3" bestFit="1" customWidth="1"/>
    <col min="1460" max="1460" width="10.33203125" style="3" bestFit="1" customWidth="1"/>
    <col min="1461" max="1461" width="7.83203125" style="3" bestFit="1" customWidth="1"/>
    <col min="1462" max="1462" width="10.33203125" style="3" bestFit="1" customWidth="1"/>
    <col min="1463" max="1463" width="7.83203125" style="3" bestFit="1" customWidth="1"/>
    <col min="1464" max="1464" width="10.33203125" style="3" bestFit="1" customWidth="1"/>
    <col min="1465" max="1465" width="7.83203125" style="3" bestFit="1" customWidth="1"/>
    <col min="1466" max="1466" width="10.33203125" style="3" bestFit="1" customWidth="1"/>
    <col min="1467" max="1467" width="7.83203125" style="3" bestFit="1" customWidth="1"/>
    <col min="1468" max="1468" width="10.33203125" style="3" bestFit="1" customWidth="1"/>
    <col min="1469" max="1469" width="7.83203125" style="3" bestFit="1" customWidth="1"/>
    <col min="1470" max="1470" width="10.33203125" style="3" bestFit="1" customWidth="1"/>
    <col min="1471" max="1471" width="7.83203125" style="3" bestFit="1" customWidth="1"/>
    <col min="1472" max="1472" width="10.33203125" style="3" bestFit="1" customWidth="1"/>
    <col min="1473" max="1473" width="7.83203125" style="3" bestFit="1" customWidth="1"/>
    <col min="1474" max="1474" width="10.33203125" style="3" bestFit="1" customWidth="1"/>
    <col min="1475" max="1475" width="7.83203125" style="3" bestFit="1" customWidth="1"/>
    <col min="1476" max="1476" width="10.33203125" style="3" bestFit="1" customWidth="1"/>
    <col min="1477" max="1477" width="7.83203125" style="3" bestFit="1" customWidth="1"/>
    <col min="1478" max="1478" width="10.33203125" style="3" bestFit="1" customWidth="1"/>
    <col min="1479" max="1479" width="7.83203125" style="3" bestFit="1" customWidth="1"/>
    <col min="1480" max="1480" width="10.33203125" style="3" bestFit="1" customWidth="1"/>
    <col min="1481" max="1481" width="7.83203125" style="3" bestFit="1" customWidth="1"/>
    <col min="1482" max="1482" width="10.33203125" style="3" bestFit="1" customWidth="1"/>
    <col min="1483" max="1483" width="7.83203125" style="3" bestFit="1" customWidth="1"/>
    <col min="1484" max="1484" width="10.33203125" style="3" bestFit="1" customWidth="1"/>
    <col min="1485" max="1485" width="7.83203125" style="3" bestFit="1" customWidth="1"/>
    <col min="1486" max="1486" width="10.33203125" style="3" bestFit="1" customWidth="1"/>
    <col min="1487" max="1487" width="7.83203125" style="3" bestFit="1" customWidth="1"/>
    <col min="1488" max="1488" width="10.33203125" style="3" bestFit="1" customWidth="1"/>
    <col min="1489" max="1489" width="7.83203125" style="3" bestFit="1" customWidth="1"/>
    <col min="1490" max="1490" width="10.33203125" style="3" bestFit="1" customWidth="1"/>
    <col min="1491" max="1491" width="7.83203125" style="3" bestFit="1" customWidth="1"/>
    <col min="1492" max="1492" width="10.33203125" style="3" bestFit="1" customWidth="1"/>
    <col min="1493" max="1493" width="7.83203125" style="3" bestFit="1" customWidth="1"/>
    <col min="1494" max="1494" width="10.33203125" style="3" bestFit="1" customWidth="1"/>
    <col min="1495" max="1495" width="7.83203125" style="3" bestFit="1" customWidth="1"/>
    <col min="1496" max="1496" width="10.33203125" style="3" bestFit="1" customWidth="1"/>
    <col min="1497" max="1497" width="7.83203125" style="3" bestFit="1" customWidth="1"/>
    <col min="1498" max="1498" width="10.33203125" style="3" bestFit="1" customWidth="1"/>
    <col min="1499" max="1499" width="7.83203125" style="3" bestFit="1" customWidth="1"/>
    <col min="1500" max="1500" width="10.33203125" style="3" bestFit="1" customWidth="1"/>
    <col min="1501" max="1501" width="7.83203125" style="3" bestFit="1" customWidth="1"/>
    <col min="1502" max="1502" width="10.33203125" style="3" bestFit="1" customWidth="1"/>
    <col min="1503" max="1503" width="7.83203125" style="3" bestFit="1" customWidth="1"/>
    <col min="1504" max="1504" width="10.33203125" style="3" bestFit="1" customWidth="1"/>
    <col min="1505" max="1505" width="7.83203125" style="3" bestFit="1" customWidth="1"/>
    <col min="1506" max="1506" width="10.33203125" style="3" bestFit="1" customWidth="1"/>
    <col min="1507" max="1507" width="7.83203125" style="3" bestFit="1" customWidth="1"/>
    <col min="1508" max="1508" width="10.33203125" style="3" bestFit="1" customWidth="1"/>
    <col min="1509" max="1509" width="7.83203125" style="3" bestFit="1" customWidth="1"/>
    <col min="1510" max="1510" width="10.33203125" style="3" bestFit="1" customWidth="1"/>
    <col min="1511" max="1511" width="7.83203125" style="3" bestFit="1" customWidth="1"/>
    <col min="1512" max="1512" width="10.33203125" style="3" bestFit="1" customWidth="1"/>
    <col min="1513" max="1513" width="7.83203125" style="3" bestFit="1" customWidth="1"/>
    <col min="1514" max="1514" width="10.33203125" style="3" bestFit="1" customWidth="1"/>
    <col min="1515" max="1515" width="7.83203125" style="3" bestFit="1" customWidth="1"/>
    <col min="1516" max="1516" width="10.33203125" style="3" bestFit="1" customWidth="1"/>
    <col min="1517" max="1517" width="7.83203125" style="3" bestFit="1" customWidth="1"/>
    <col min="1518" max="1518" width="10.33203125" style="3" bestFit="1" customWidth="1"/>
    <col min="1519" max="1519" width="7.83203125" style="3" bestFit="1" customWidth="1"/>
    <col min="1520" max="1520" width="10.33203125" style="3" bestFit="1" customWidth="1"/>
    <col min="1521" max="1521" width="7.83203125" style="3" bestFit="1" customWidth="1"/>
    <col min="1522" max="1522" width="10.33203125" style="3" bestFit="1" customWidth="1"/>
    <col min="1523" max="1523" width="7.83203125" style="3" bestFit="1" customWidth="1"/>
    <col min="1524" max="1524" width="10.33203125" style="3" bestFit="1" customWidth="1"/>
    <col min="1525" max="1525" width="7.83203125" style="3" bestFit="1" customWidth="1"/>
    <col min="1526" max="1526" width="10.33203125" style="3" bestFit="1" customWidth="1"/>
    <col min="1527" max="1527" width="7.83203125" style="3" bestFit="1" customWidth="1"/>
    <col min="1528" max="1528" width="10.33203125" style="3" bestFit="1" customWidth="1"/>
    <col min="1529" max="1529" width="7.83203125" style="3" bestFit="1" customWidth="1"/>
    <col min="1530" max="1530" width="10.33203125" style="3" bestFit="1" customWidth="1"/>
    <col min="1531" max="1531" width="7.83203125" style="3" bestFit="1" customWidth="1"/>
    <col min="1532" max="1532" width="10.33203125" style="3" bestFit="1" customWidth="1"/>
    <col min="1533" max="1533" width="7.83203125" style="3" bestFit="1" customWidth="1"/>
    <col min="1534" max="1534" width="10.33203125" style="3" bestFit="1" customWidth="1"/>
    <col min="1535" max="1535" width="7.83203125" style="3" bestFit="1" customWidth="1"/>
    <col min="1536" max="1536" width="10.33203125" style="3" bestFit="1" customWidth="1"/>
    <col min="1537" max="1537" width="7.83203125" style="3" bestFit="1" customWidth="1"/>
    <col min="1538" max="1538" width="10.33203125" style="3" bestFit="1" customWidth="1"/>
    <col min="1539" max="1539" width="7.83203125" style="3" bestFit="1" customWidth="1"/>
    <col min="1540" max="1540" width="10.33203125" style="3" bestFit="1" customWidth="1"/>
    <col min="1541" max="1541" width="7.83203125" style="3" bestFit="1" customWidth="1"/>
    <col min="1542" max="1542" width="10.33203125" style="3" bestFit="1" customWidth="1"/>
    <col min="1543" max="1543" width="7.83203125" style="3" bestFit="1" customWidth="1"/>
    <col min="1544" max="1544" width="10.33203125" style="3" bestFit="1" customWidth="1"/>
    <col min="1545" max="1545" width="7.83203125" style="3" bestFit="1" customWidth="1"/>
    <col min="1546" max="1546" width="10.33203125" style="3" bestFit="1" customWidth="1"/>
    <col min="1547" max="1547" width="7.83203125" style="3" bestFit="1" customWidth="1"/>
    <col min="1548" max="1548" width="10.33203125" style="3" bestFit="1" customWidth="1"/>
    <col min="1549" max="1549" width="7.83203125" style="3" bestFit="1" customWidth="1"/>
    <col min="1550" max="1550" width="10.33203125" style="3" bestFit="1" customWidth="1"/>
    <col min="1551" max="1551" width="7.83203125" style="3" bestFit="1" customWidth="1"/>
    <col min="1552" max="1552" width="10.33203125" style="3" bestFit="1" customWidth="1"/>
    <col min="1553" max="1553" width="7.83203125" style="3" bestFit="1" customWidth="1"/>
    <col min="1554" max="1554" width="10.33203125" style="3" bestFit="1" customWidth="1"/>
    <col min="1555" max="1555" width="7.83203125" style="3" bestFit="1" customWidth="1"/>
    <col min="1556" max="1556" width="10.33203125" style="3" bestFit="1" customWidth="1"/>
    <col min="1557" max="1557" width="7.83203125" style="3" bestFit="1" customWidth="1"/>
    <col min="1558" max="1558" width="10.33203125" style="3" bestFit="1" customWidth="1"/>
    <col min="1559" max="1559" width="7.83203125" style="3" bestFit="1" customWidth="1"/>
    <col min="1560" max="1560" width="10.33203125" style="3" bestFit="1" customWidth="1"/>
    <col min="1561" max="1561" width="7.83203125" style="3" bestFit="1" customWidth="1"/>
    <col min="1562" max="1562" width="10.33203125" style="3" bestFit="1" customWidth="1"/>
    <col min="1563" max="1563" width="7.83203125" style="3" bestFit="1" customWidth="1"/>
    <col min="1564" max="1564" width="10.33203125" style="3" bestFit="1" customWidth="1"/>
    <col min="1565" max="1565" width="7.83203125" style="3" bestFit="1" customWidth="1"/>
    <col min="1566" max="1566" width="10.33203125" style="3" bestFit="1" customWidth="1"/>
    <col min="1567" max="1567" width="7.83203125" style="3" bestFit="1" customWidth="1"/>
    <col min="1568" max="1568" width="10.33203125" style="3" bestFit="1" customWidth="1"/>
    <col min="1569" max="1569" width="7.83203125" style="3" bestFit="1" customWidth="1"/>
    <col min="1570" max="1570" width="10.33203125" style="3" bestFit="1" customWidth="1"/>
    <col min="1571" max="1571" width="7.83203125" style="3" bestFit="1" customWidth="1"/>
    <col min="1572" max="1572" width="10.33203125" style="3" bestFit="1" customWidth="1"/>
    <col min="1573" max="1573" width="7.83203125" style="3" bestFit="1" customWidth="1"/>
    <col min="1574" max="1574" width="10.33203125" style="3" bestFit="1" customWidth="1"/>
    <col min="1575" max="1575" width="7.83203125" style="3" bestFit="1" customWidth="1"/>
    <col min="1576" max="1576" width="10.33203125" style="3" bestFit="1" customWidth="1"/>
    <col min="1577" max="1577" width="7.83203125" style="3" bestFit="1" customWidth="1"/>
    <col min="1578" max="1578" width="10.33203125" style="3" bestFit="1" customWidth="1"/>
    <col min="1579" max="1579" width="7.83203125" style="3" bestFit="1" customWidth="1"/>
    <col min="1580" max="1580" width="10.33203125" style="3" bestFit="1" customWidth="1"/>
    <col min="1581" max="1581" width="7.83203125" style="3" bestFit="1" customWidth="1"/>
    <col min="1582" max="1582" width="10.33203125" style="3" bestFit="1" customWidth="1"/>
    <col min="1583" max="1583" width="7.83203125" style="3" bestFit="1" customWidth="1"/>
    <col min="1584" max="1584" width="10.33203125" style="3" bestFit="1" customWidth="1"/>
    <col min="1585" max="1585" width="7.83203125" style="3" bestFit="1" customWidth="1"/>
    <col min="1586" max="1586" width="10.33203125" style="3" bestFit="1" customWidth="1"/>
    <col min="1587" max="1587" width="7.83203125" style="3" bestFit="1" customWidth="1"/>
    <col min="1588" max="1588" width="10.33203125" style="3" bestFit="1" customWidth="1"/>
    <col min="1589" max="1589" width="7.83203125" style="3" bestFit="1" customWidth="1"/>
    <col min="1590" max="1590" width="10.33203125" style="3" bestFit="1" customWidth="1"/>
    <col min="1591" max="1591" width="7.83203125" style="3" bestFit="1" customWidth="1"/>
    <col min="1592" max="1592" width="10.33203125" style="3" bestFit="1" customWidth="1"/>
    <col min="1593" max="1593" width="7.83203125" style="3" bestFit="1" customWidth="1"/>
    <col min="1594" max="1594" width="10.33203125" style="3" bestFit="1" customWidth="1"/>
    <col min="1595" max="1595" width="7.83203125" style="3" bestFit="1" customWidth="1"/>
    <col min="1596" max="1596" width="10.33203125" style="3" bestFit="1" customWidth="1"/>
    <col min="1597" max="1597" width="7.83203125" style="3" bestFit="1" customWidth="1"/>
    <col min="1598" max="1598" width="10.33203125" style="3" bestFit="1" customWidth="1"/>
    <col min="1599" max="1599" width="7.83203125" style="3" bestFit="1" customWidth="1"/>
    <col min="1600" max="1600" width="10.33203125" style="3" bestFit="1" customWidth="1"/>
    <col min="1601" max="1601" width="7.83203125" style="3" bestFit="1" customWidth="1"/>
    <col min="1602" max="1602" width="10.33203125" style="3" bestFit="1" customWidth="1"/>
    <col min="1603" max="1603" width="7.83203125" style="3" bestFit="1" customWidth="1"/>
    <col min="1604" max="1604" width="10.33203125" style="3" bestFit="1" customWidth="1"/>
    <col min="1605" max="1605" width="7.83203125" style="3" bestFit="1" customWidth="1"/>
    <col min="1606" max="1606" width="10.33203125" style="3" bestFit="1" customWidth="1"/>
    <col min="1607" max="1607" width="7.83203125" style="3" bestFit="1" customWidth="1"/>
    <col min="1608" max="1608" width="10.33203125" style="3" bestFit="1" customWidth="1"/>
    <col min="1609" max="1609" width="7.83203125" style="3" bestFit="1" customWidth="1"/>
    <col min="1610" max="1610" width="10.33203125" style="3" bestFit="1" customWidth="1"/>
    <col min="1611" max="1611" width="7.83203125" style="3" bestFit="1" customWidth="1"/>
    <col min="1612" max="1612" width="10.33203125" style="3" bestFit="1" customWidth="1"/>
    <col min="1613" max="1613" width="7.83203125" style="3" bestFit="1" customWidth="1"/>
    <col min="1614" max="1614" width="10.33203125" style="3" bestFit="1" customWidth="1"/>
    <col min="1615" max="1615" width="7.83203125" style="3" bestFit="1" customWidth="1"/>
    <col min="1616" max="1616" width="10.33203125" style="3" bestFit="1" customWidth="1"/>
    <col min="1617" max="1617" width="7.83203125" style="3" bestFit="1" customWidth="1"/>
    <col min="1618" max="1618" width="10.33203125" style="3" bestFit="1" customWidth="1"/>
    <col min="1619" max="1619" width="7.83203125" style="3" bestFit="1" customWidth="1"/>
    <col min="1620" max="1620" width="10.33203125" style="3" bestFit="1" customWidth="1"/>
    <col min="1621" max="1621" width="7.83203125" style="3" bestFit="1" customWidth="1"/>
    <col min="1622" max="1622" width="10.33203125" style="3" bestFit="1" customWidth="1"/>
    <col min="1623" max="1623" width="7.83203125" style="3" bestFit="1" customWidth="1"/>
    <col min="1624" max="1624" width="10.33203125" style="3" bestFit="1" customWidth="1"/>
    <col min="1625" max="1625" width="7.83203125" style="3" bestFit="1" customWidth="1"/>
    <col min="1626" max="1626" width="10.33203125" style="3" bestFit="1" customWidth="1"/>
    <col min="1627" max="1627" width="7.83203125" style="3" bestFit="1" customWidth="1"/>
    <col min="1628" max="1628" width="10.33203125" style="3" bestFit="1" customWidth="1"/>
    <col min="1629" max="1629" width="7.83203125" style="3" bestFit="1" customWidth="1"/>
    <col min="1630" max="1630" width="10.33203125" style="3" bestFit="1" customWidth="1"/>
    <col min="1631" max="1631" width="7.83203125" style="3" bestFit="1" customWidth="1"/>
    <col min="1632" max="1632" width="10.33203125" style="3" bestFit="1" customWidth="1"/>
    <col min="1633" max="1633" width="7.83203125" style="3" bestFit="1" customWidth="1"/>
    <col min="1634" max="1634" width="10.33203125" style="3" bestFit="1" customWidth="1"/>
    <col min="1635" max="1635" width="7.83203125" style="3" bestFit="1" customWidth="1"/>
    <col min="1636" max="1636" width="10.33203125" style="3" bestFit="1" customWidth="1"/>
    <col min="1637" max="1637" width="7.83203125" style="3" bestFit="1" customWidth="1"/>
    <col min="1638" max="1638" width="10.33203125" style="3" bestFit="1" customWidth="1"/>
    <col min="1639" max="1639" width="7.83203125" style="3" bestFit="1" customWidth="1"/>
    <col min="1640" max="1640" width="10.33203125" style="3" bestFit="1" customWidth="1"/>
    <col min="1641" max="1641" width="7.83203125" style="3" bestFit="1" customWidth="1"/>
    <col min="1642" max="1642" width="10.33203125" style="3" bestFit="1" customWidth="1"/>
    <col min="1643" max="1643" width="7.83203125" style="3" bestFit="1" customWidth="1"/>
    <col min="1644" max="1644" width="10.33203125" style="3" bestFit="1" customWidth="1"/>
    <col min="1645" max="1645" width="7.83203125" style="3" bestFit="1" customWidth="1"/>
    <col min="1646" max="1646" width="10.33203125" style="3" bestFit="1" customWidth="1"/>
    <col min="1647" max="1647" width="7.83203125" style="3" bestFit="1" customWidth="1"/>
    <col min="1648" max="1648" width="10.33203125" style="3" bestFit="1" customWidth="1"/>
    <col min="1649" max="1649" width="7.83203125" style="3" bestFit="1" customWidth="1"/>
    <col min="1650" max="1650" width="10.33203125" style="3" bestFit="1" customWidth="1"/>
    <col min="1651" max="1651" width="7.83203125" style="3" bestFit="1" customWidth="1"/>
    <col min="1652" max="1652" width="10.33203125" style="3" bestFit="1" customWidth="1"/>
    <col min="1653" max="1653" width="7.83203125" style="3" bestFit="1" customWidth="1"/>
    <col min="1654" max="1654" width="10.33203125" style="3" bestFit="1" customWidth="1"/>
    <col min="1655" max="1655" width="7.83203125" style="3" bestFit="1" customWidth="1"/>
    <col min="1656" max="1656" width="10.33203125" style="3" bestFit="1" customWidth="1"/>
    <col min="1657" max="1657" width="7.83203125" style="3" bestFit="1" customWidth="1"/>
    <col min="1658" max="1658" width="10.33203125" style="3" bestFit="1" customWidth="1"/>
    <col min="1659" max="1659" width="7.83203125" style="3" bestFit="1" customWidth="1"/>
    <col min="1660" max="1660" width="10.33203125" style="3" bestFit="1" customWidth="1"/>
    <col min="1661" max="1661" width="7.83203125" style="3" bestFit="1" customWidth="1"/>
    <col min="1662" max="1662" width="10.33203125" style="3" bestFit="1" customWidth="1"/>
    <col min="1663" max="1663" width="10" style="3" bestFit="1" customWidth="1"/>
    <col min="1664" max="16384" width="9.1640625" style="3"/>
  </cols>
  <sheetData>
    <row r="1" spans="2:1663" ht="16" thickBot="1" x14ac:dyDescent="0.25">
      <c r="B1" s="2" t="str">
        <f>'Customer Dashboard'!$B$3:$E$3 &amp; " Yearly Orders"</f>
        <v>Bólido Comidas preparadas Yearly Orders</v>
      </c>
      <c r="H1" s="4"/>
    </row>
    <row r="2" spans="2:1663" ht="27" thickBot="1" x14ac:dyDescent="0.35">
      <c r="B2" s="26" t="s">
        <v>13</v>
      </c>
      <c r="C2" s="27"/>
      <c r="D2" s="27"/>
      <c r="E2" s="28"/>
    </row>
    <row r="3" spans="2:1663" ht="15" customHeight="1" thickBot="1" x14ac:dyDescent="0.25">
      <c r="B3" s="29" t="s">
        <v>2</v>
      </c>
      <c r="C3" s="30"/>
      <c r="D3" s="30"/>
      <c r="E3" s="31"/>
      <c r="G3" s="5" t="s">
        <v>19</v>
      </c>
    </row>
    <row r="4" spans="2:1663" ht="15" customHeight="1" thickBot="1" x14ac:dyDescent="0.25">
      <c r="B4" s="6"/>
      <c r="C4" s="6"/>
      <c r="D4" s="6"/>
      <c r="E4" s="6"/>
    </row>
    <row r="5" spans="2:1663" ht="17" thickBot="1" x14ac:dyDescent="0.25">
      <c r="B5" s="7" t="s">
        <v>10</v>
      </c>
      <c r="C5" s="8" t="s">
        <v>11</v>
      </c>
      <c r="D5" s="9" t="s">
        <v>18</v>
      </c>
      <c r="E5" s="10"/>
      <c r="G5" s="5" t="s">
        <v>20</v>
      </c>
    </row>
    <row r="6" spans="2:1663" ht="16" thickBot="1" x14ac:dyDescent="0.25">
      <c r="B6" s="11" t="str">
        <f>INDEX('Customer Info'!$C:$C,MATCH('Customer Dashboard'!$B$3,'Customer Info'!$A:$A,0))</f>
        <v>Martín Sommer</v>
      </c>
      <c r="C6" s="11" t="str">
        <f>INDEX('Customer Info'!$J:$J,MATCH('Customer Dashboard'!$B$3,'Customer Info'!$A:$A,0))</f>
        <v>(91) 555 22 82</v>
      </c>
      <c r="D6" s="11" t="str">
        <f>IF(INDEX('Customer Info'!$K:$K,MATCH('Customer Dashboard'!$B$3,'Customer Info'!$A:$A,0))=0,"N/A",INDEX('Customer Info'!$K:$K,MATCH('Customer Dashboard'!$B$3,'Customer Info'!$A:$A,0)))</f>
        <v>(91) 555 91 99</v>
      </c>
      <c r="E6" s="12"/>
      <c r="G6" s="13"/>
      <c r="K6" s="14"/>
      <c r="L6" s="14"/>
      <c r="M6" s="14"/>
    </row>
    <row r="7" spans="2:1663" ht="17" thickBot="1" x14ac:dyDescent="0.25">
      <c r="B7" s="15"/>
      <c r="C7" s="15"/>
      <c r="D7" s="15"/>
      <c r="E7" s="15"/>
      <c r="G7" s="5" t="s">
        <v>21</v>
      </c>
      <c r="K7" s="16"/>
      <c r="L7" s="16"/>
      <c r="M7" s="16"/>
      <c r="N7" s="16"/>
      <c r="O7" s="16"/>
      <c r="P7" s="16"/>
    </row>
    <row r="8" spans="2:1663" ht="17" thickBot="1" x14ac:dyDescent="0.25">
      <c r="B8" s="7" t="s">
        <v>12</v>
      </c>
      <c r="C8" s="9"/>
      <c r="D8" s="9"/>
      <c r="E8" s="10"/>
      <c r="G8" s="17"/>
      <c r="K8" s="16"/>
      <c r="L8" s="16"/>
      <c r="M8" s="16"/>
      <c r="N8" s="16"/>
      <c r="O8" s="16"/>
      <c r="P8" s="16"/>
    </row>
    <row r="9" spans="2:1663" ht="16" thickBot="1" x14ac:dyDescent="0.25">
      <c r="B9" s="32" t="str">
        <f>INDEX('Customer Info'!$E:$E,MATCH('Customer Dashboard'!$B$3,'Customer Info'!$A:$A,0))</f>
        <v>C/ Araquil, 67</v>
      </c>
      <c r="C9" s="33"/>
      <c r="D9" s="33"/>
      <c r="E9" s="34"/>
    </row>
    <row r="10" spans="2:1663" ht="17" thickBot="1" x14ac:dyDescent="0.25">
      <c r="B10" s="7" t="s">
        <v>14</v>
      </c>
      <c r="C10" s="7" t="s">
        <v>15</v>
      </c>
      <c r="D10" s="7" t="s">
        <v>16</v>
      </c>
      <c r="E10" s="5" t="s">
        <v>17</v>
      </c>
    </row>
    <row r="11" spans="2:1663" ht="16" thickBot="1" x14ac:dyDescent="0.25">
      <c r="B11" s="18" t="str">
        <f>INDEX('Customer Info'!$F:$F,MATCH('Customer Dashboard'!$B$3,'Customer Info'!$A:$A,0))</f>
        <v>Madrid</v>
      </c>
      <c r="C11" s="19" t="str">
        <f>IF(INDEX('Customer Info'!$G:$G,MATCH('Customer Dashboard'!$B$3,'Customer Info'!$A:$A,0))=0,"N/A",INDEX('Customer Info'!$K:$K,MATCH('Customer Dashboard'!$B$3,'Customer Info'!$A:$A,0)))</f>
        <v>N/A</v>
      </c>
      <c r="D11" s="18" t="str">
        <f>INDEX('Customer Info'!$H:$H,MATCH('Customer Dashboard'!$B$3,'Customer Info'!$A:$A,0))</f>
        <v>28023</v>
      </c>
      <c r="E11" s="18" t="str">
        <f>INDEX('Customer Info'!$I:$I,MATCH('Customer Dashboard'!$B$3,'Customer Info'!$A:$A,0))</f>
        <v>Spain</v>
      </c>
    </row>
    <row r="12" spans="2:1663" ht="16" thickBot="1" x14ac:dyDescent="0.25">
      <c r="B12" s="15"/>
      <c r="C12" s="15"/>
      <c r="D12" s="15"/>
      <c r="E12" s="15"/>
    </row>
    <row r="13" spans="2:1663" ht="20" thickBot="1" x14ac:dyDescent="0.3">
      <c r="B13" s="23" t="s">
        <v>22</v>
      </c>
      <c r="C13" s="24"/>
      <c r="D13" s="24"/>
      <c r="E13" s="24"/>
      <c r="F13" s="24"/>
      <c r="G13" s="25"/>
    </row>
    <row r="14" spans="2:1663" ht="15.75" customHeight="1" x14ac:dyDescent="0.2">
      <c r="B14" s="15"/>
      <c r="C14" s="15"/>
      <c r="D14" s="15"/>
      <c r="E14" s="15"/>
    </row>
    <row r="15" spans="2:1663" x14ac:dyDescent="0.2">
      <c r="B15" s="20" t="s">
        <v>104</v>
      </c>
      <c r="C15" s="21" t="s">
        <v>105</v>
      </c>
      <c r="D15" s="21" t="s">
        <v>106</v>
      </c>
      <c r="E15" s="21" t="s">
        <v>107</v>
      </c>
      <c r="F15" s="21" t="s">
        <v>103</v>
      </c>
      <c r="G15" s="21" t="s">
        <v>112</v>
      </c>
      <c r="H15" s="21" t="s">
        <v>108</v>
      </c>
      <c r="I15" s="21" t="s">
        <v>117</v>
      </c>
      <c r="J15" s="22" t="s">
        <v>113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</row>
    <row r="16" spans="2:1663" x14ac:dyDescent="0.2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</row>
    <row r="17" spans="2:1663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</row>
    <row r="18" spans="2:1663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</row>
    <row r="19" spans="2:1663" x14ac:dyDescent="0.2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</row>
    <row r="20" spans="2:1663" x14ac:dyDescent="0.2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</row>
    <row r="21" spans="2:1663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</row>
    <row r="22" spans="2:1663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</row>
    <row r="23" spans="2:1663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</row>
    <row r="24" spans="2:1663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</row>
    <row r="25" spans="2:1663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</row>
    <row r="26" spans="2:1663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</row>
    <row r="27" spans="2:1663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</row>
    <row r="28" spans="2:1663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</row>
    <row r="29" spans="2:1663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</row>
    <row r="30" spans="2:1663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</row>
    <row r="31" spans="2:1663" x14ac:dyDescent="0.2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</row>
    <row r="32" spans="2:1663" x14ac:dyDescent="0.2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</row>
    <row r="33" spans="2:1663" x14ac:dyDescent="0.2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</row>
    <row r="34" spans="2:1663" x14ac:dyDescent="0.2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</row>
    <row r="35" spans="2:1663" x14ac:dyDescent="0.2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</row>
    <row r="36" spans="2:1663" x14ac:dyDescent="0.2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</row>
    <row r="37" spans="2:1663" x14ac:dyDescent="0.2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</row>
    <row r="38" spans="2:1663" x14ac:dyDescent="0.2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</row>
    <row r="39" spans="2:1663" x14ac:dyDescent="0.2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</row>
    <row r="40" spans="2:1663" x14ac:dyDescent="0.2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</row>
    <row r="41" spans="2:1663" x14ac:dyDescent="0.2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</row>
    <row r="42" spans="2:1663" x14ac:dyDescent="0.2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</row>
    <row r="43" spans="2:1663" x14ac:dyDescent="0.2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</row>
    <row r="44" spans="2:1663" x14ac:dyDescent="0.2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</row>
    <row r="45" spans="2:1663" x14ac:dyDescent="0.2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</row>
    <row r="46" spans="2:1663" x14ac:dyDescent="0.2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</row>
    <row r="47" spans="2:1663" x14ac:dyDescent="0.2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</row>
    <row r="48" spans="2:1663" x14ac:dyDescent="0.2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</row>
    <row r="49" spans="2:1663" x14ac:dyDescent="0.2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</row>
    <row r="50" spans="2:1663" x14ac:dyDescent="0.2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</row>
    <row r="51" spans="2:1663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</row>
    <row r="52" spans="2:1663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</row>
    <row r="53" spans="2:1663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</row>
    <row r="54" spans="2:1663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</row>
    <row r="55" spans="2:1663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</row>
    <row r="56" spans="2:1663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</row>
    <row r="57" spans="2:1663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</row>
    <row r="58" spans="2:1663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</row>
    <row r="59" spans="2:1663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</row>
    <row r="60" spans="2:1663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</row>
    <row r="61" spans="2:1663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</row>
    <row r="62" spans="2:1663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</row>
    <row r="63" spans="2:1663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</row>
    <row r="64" spans="2:1663" x14ac:dyDescent="0.2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</row>
    <row r="65" spans="2:1663" x14ac:dyDescent="0.2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</row>
    <row r="66" spans="2:1663" x14ac:dyDescent="0.2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</row>
    <row r="67" spans="2:1663" x14ac:dyDescent="0.2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</row>
    <row r="68" spans="2:1663" x14ac:dyDescent="0.2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</row>
    <row r="69" spans="2:1663" x14ac:dyDescent="0.2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</row>
    <row r="70" spans="2:1663" x14ac:dyDescent="0.2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</row>
    <row r="71" spans="2:1663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</row>
    <row r="72" spans="2:1663" x14ac:dyDescent="0.2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</row>
    <row r="73" spans="2:1663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</row>
    <row r="74" spans="2:1663" x14ac:dyDescent="0.2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</row>
    <row r="75" spans="2:1663" x14ac:dyDescent="0.2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</row>
    <row r="76" spans="2:1663" x14ac:dyDescent="0.2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</row>
    <row r="77" spans="2:1663" x14ac:dyDescent="0.2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</row>
    <row r="78" spans="2:1663" x14ac:dyDescent="0.2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</row>
    <row r="79" spans="2:1663" x14ac:dyDescent="0.2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</row>
    <row r="80" spans="2:1663" x14ac:dyDescent="0.2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</row>
    <row r="81" spans="2:1663" x14ac:dyDescent="0.2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</row>
    <row r="82" spans="2:1663" x14ac:dyDescent="0.2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</row>
    <row r="83" spans="2:1663" x14ac:dyDescent="0.2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</row>
    <row r="84" spans="2:1663" x14ac:dyDescent="0.2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</row>
    <row r="85" spans="2:1663" x14ac:dyDescent="0.2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</row>
    <row r="86" spans="2:1663" x14ac:dyDescent="0.2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</row>
    <row r="87" spans="2:1663" x14ac:dyDescent="0.2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</row>
    <row r="88" spans="2:1663" x14ac:dyDescent="0.2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</row>
    <row r="89" spans="2:1663" x14ac:dyDescent="0.2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</row>
    <row r="90" spans="2:1663" x14ac:dyDescent="0.2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</row>
    <row r="91" spans="2:1663" x14ac:dyDescent="0.2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</row>
    <row r="92" spans="2:1663" x14ac:dyDescent="0.2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</row>
    <row r="93" spans="2:1663" x14ac:dyDescent="0.2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</row>
    <row r="94" spans="2:1663" x14ac:dyDescent="0.2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</row>
    <row r="95" spans="2:1663" x14ac:dyDescent="0.2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</row>
    <row r="96" spans="2:1663" x14ac:dyDescent="0.2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</row>
    <row r="97" spans="2:1663" x14ac:dyDescent="0.2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</row>
    <row r="98" spans="2:1663" x14ac:dyDescent="0.2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</row>
    <row r="99" spans="2:1663" x14ac:dyDescent="0.2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</row>
    <row r="100" spans="2:1663" x14ac:dyDescent="0.2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</row>
    <row r="101" spans="2:1663" x14ac:dyDescent="0.2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</row>
    <row r="102" spans="2:1663" x14ac:dyDescent="0.2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</row>
    <row r="103" spans="2:1663" x14ac:dyDescent="0.2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</row>
    <row r="104" spans="2:1663" x14ac:dyDescent="0.2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</row>
    <row r="105" spans="2:1663" x14ac:dyDescent="0.2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</row>
    <row r="106" spans="2:1663" x14ac:dyDescent="0.2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</row>
    <row r="107" spans="2:1663" x14ac:dyDescent="0.2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</row>
    <row r="108" spans="2:1663" x14ac:dyDescent="0.2">
      <c r="B108"/>
    </row>
    <row r="109" spans="2:1663" x14ac:dyDescent="0.2">
      <c r="B109"/>
    </row>
    <row r="110" spans="2:1663" x14ac:dyDescent="0.2">
      <c r="B110"/>
    </row>
    <row r="111" spans="2:1663" x14ac:dyDescent="0.2">
      <c r="B111"/>
    </row>
    <row r="112" spans="2:1663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  <row r="148" spans="2:2" x14ac:dyDescent="0.2">
      <c r="B148"/>
    </row>
    <row r="149" spans="2:2" x14ac:dyDescent="0.2">
      <c r="B149"/>
    </row>
    <row r="150" spans="2:2" x14ac:dyDescent="0.2">
      <c r="B150"/>
    </row>
    <row r="151" spans="2:2" x14ac:dyDescent="0.2">
      <c r="B151"/>
    </row>
    <row r="152" spans="2:2" x14ac:dyDescent="0.2">
      <c r="B152"/>
    </row>
    <row r="153" spans="2:2" x14ac:dyDescent="0.2">
      <c r="B153"/>
    </row>
    <row r="154" spans="2:2" x14ac:dyDescent="0.2">
      <c r="B154"/>
    </row>
    <row r="155" spans="2:2" x14ac:dyDescent="0.2">
      <c r="B155"/>
    </row>
    <row r="156" spans="2:2" x14ac:dyDescent="0.2">
      <c r="B156"/>
    </row>
    <row r="157" spans="2:2" x14ac:dyDescent="0.2">
      <c r="B157"/>
    </row>
    <row r="158" spans="2:2" x14ac:dyDescent="0.2">
      <c r="B158"/>
    </row>
    <row r="159" spans="2:2" x14ac:dyDescent="0.2">
      <c r="B159"/>
    </row>
    <row r="160" spans="2:2" x14ac:dyDescent="0.2">
      <c r="B160"/>
    </row>
    <row r="161" spans="2:2" x14ac:dyDescent="0.2">
      <c r="B161"/>
    </row>
    <row r="162" spans="2:2" x14ac:dyDescent="0.2">
      <c r="B162"/>
    </row>
    <row r="163" spans="2:2" x14ac:dyDescent="0.2">
      <c r="B163"/>
    </row>
    <row r="164" spans="2:2" x14ac:dyDescent="0.2">
      <c r="B164"/>
    </row>
    <row r="165" spans="2:2" x14ac:dyDescent="0.2">
      <c r="B165"/>
    </row>
    <row r="166" spans="2:2" x14ac:dyDescent="0.2">
      <c r="B166"/>
    </row>
    <row r="167" spans="2:2" x14ac:dyDescent="0.2">
      <c r="B167"/>
    </row>
    <row r="168" spans="2:2" x14ac:dyDescent="0.2">
      <c r="B168"/>
    </row>
    <row r="169" spans="2:2" x14ac:dyDescent="0.2">
      <c r="B169"/>
    </row>
    <row r="170" spans="2:2" x14ac:dyDescent="0.2">
      <c r="B170"/>
    </row>
    <row r="171" spans="2:2" x14ac:dyDescent="0.2">
      <c r="B171"/>
    </row>
    <row r="172" spans="2:2" x14ac:dyDescent="0.2">
      <c r="B172"/>
    </row>
    <row r="173" spans="2:2" x14ac:dyDescent="0.2">
      <c r="B173"/>
    </row>
    <row r="174" spans="2:2" x14ac:dyDescent="0.2">
      <c r="B174"/>
    </row>
    <row r="175" spans="2:2" x14ac:dyDescent="0.2">
      <c r="B175"/>
    </row>
    <row r="176" spans="2:2" x14ac:dyDescent="0.2">
      <c r="B176"/>
    </row>
    <row r="177" spans="2:2" x14ac:dyDescent="0.2">
      <c r="B177"/>
    </row>
    <row r="178" spans="2:2" x14ac:dyDescent="0.2">
      <c r="B178"/>
    </row>
    <row r="179" spans="2:2" x14ac:dyDescent="0.2">
      <c r="B179"/>
    </row>
    <row r="180" spans="2:2" x14ac:dyDescent="0.2">
      <c r="B180"/>
    </row>
    <row r="181" spans="2:2" x14ac:dyDescent="0.2">
      <c r="B181"/>
    </row>
    <row r="182" spans="2:2" x14ac:dyDescent="0.2">
      <c r="B182"/>
    </row>
    <row r="183" spans="2:2" x14ac:dyDescent="0.2">
      <c r="B183"/>
    </row>
    <row r="184" spans="2:2" x14ac:dyDescent="0.2">
      <c r="B184"/>
    </row>
    <row r="185" spans="2:2" x14ac:dyDescent="0.2">
      <c r="B185"/>
    </row>
    <row r="186" spans="2:2" x14ac:dyDescent="0.2">
      <c r="B186"/>
    </row>
    <row r="187" spans="2:2" x14ac:dyDescent="0.2">
      <c r="B187"/>
    </row>
    <row r="188" spans="2:2" x14ac:dyDescent="0.2">
      <c r="B188"/>
    </row>
    <row r="189" spans="2:2" x14ac:dyDescent="0.2">
      <c r="B189"/>
    </row>
    <row r="190" spans="2:2" x14ac:dyDescent="0.2">
      <c r="B190"/>
    </row>
    <row r="191" spans="2:2" x14ac:dyDescent="0.2">
      <c r="B191"/>
    </row>
    <row r="192" spans="2:2" x14ac:dyDescent="0.2">
      <c r="B192"/>
    </row>
    <row r="193" spans="2:2" x14ac:dyDescent="0.2">
      <c r="B193"/>
    </row>
    <row r="194" spans="2:2" x14ac:dyDescent="0.2">
      <c r="B194"/>
    </row>
    <row r="195" spans="2:2" x14ac:dyDescent="0.2">
      <c r="B195"/>
    </row>
    <row r="196" spans="2:2" x14ac:dyDescent="0.2">
      <c r="B196"/>
    </row>
    <row r="197" spans="2:2" x14ac:dyDescent="0.2">
      <c r="B197"/>
    </row>
    <row r="198" spans="2:2" x14ac:dyDescent="0.2">
      <c r="B198"/>
    </row>
    <row r="199" spans="2:2" x14ac:dyDescent="0.2">
      <c r="B199"/>
    </row>
    <row r="200" spans="2:2" x14ac:dyDescent="0.2">
      <c r="B200"/>
    </row>
    <row r="201" spans="2:2" x14ac:dyDescent="0.2">
      <c r="B201"/>
    </row>
    <row r="202" spans="2:2" x14ac:dyDescent="0.2">
      <c r="B202"/>
    </row>
    <row r="203" spans="2:2" x14ac:dyDescent="0.2">
      <c r="B203"/>
    </row>
    <row r="204" spans="2:2" x14ac:dyDescent="0.2">
      <c r="B204"/>
    </row>
    <row r="205" spans="2:2" x14ac:dyDescent="0.2">
      <c r="B205"/>
    </row>
    <row r="206" spans="2:2" x14ac:dyDescent="0.2">
      <c r="B206"/>
    </row>
    <row r="207" spans="2:2" x14ac:dyDescent="0.2">
      <c r="B207"/>
    </row>
    <row r="208" spans="2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  <row r="226" spans="2:2" x14ac:dyDescent="0.2">
      <c r="B226"/>
    </row>
    <row r="227" spans="2:2" x14ac:dyDescent="0.2">
      <c r="B227"/>
    </row>
    <row r="228" spans="2:2" x14ac:dyDescent="0.2">
      <c r="B228"/>
    </row>
    <row r="229" spans="2:2" x14ac:dyDescent="0.2">
      <c r="B229"/>
    </row>
    <row r="230" spans="2:2" x14ac:dyDescent="0.2">
      <c r="B230"/>
    </row>
    <row r="231" spans="2:2" x14ac:dyDescent="0.2">
      <c r="B231"/>
    </row>
    <row r="232" spans="2:2" x14ac:dyDescent="0.2">
      <c r="B232"/>
    </row>
    <row r="233" spans="2:2" x14ac:dyDescent="0.2">
      <c r="B233"/>
    </row>
    <row r="234" spans="2:2" x14ac:dyDescent="0.2">
      <c r="B234"/>
    </row>
    <row r="235" spans="2:2" x14ac:dyDescent="0.2">
      <c r="B235"/>
    </row>
    <row r="236" spans="2:2" x14ac:dyDescent="0.2">
      <c r="B236"/>
    </row>
    <row r="237" spans="2:2" x14ac:dyDescent="0.2">
      <c r="B237"/>
    </row>
    <row r="238" spans="2:2" x14ac:dyDescent="0.2">
      <c r="B238"/>
    </row>
    <row r="239" spans="2:2" x14ac:dyDescent="0.2">
      <c r="B239"/>
    </row>
    <row r="240" spans="2:2" x14ac:dyDescent="0.2">
      <c r="B240"/>
    </row>
    <row r="241" spans="2:2" x14ac:dyDescent="0.2">
      <c r="B241"/>
    </row>
    <row r="242" spans="2:2" x14ac:dyDescent="0.2">
      <c r="B242"/>
    </row>
    <row r="243" spans="2:2" x14ac:dyDescent="0.2">
      <c r="B243"/>
    </row>
    <row r="244" spans="2:2" x14ac:dyDescent="0.2">
      <c r="B244"/>
    </row>
    <row r="245" spans="2:2" x14ac:dyDescent="0.2">
      <c r="B245"/>
    </row>
    <row r="246" spans="2:2" x14ac:dyDescent="0.2">
      <c r="B246"/>
    </row>
    <row r="247" spans="2:2" x14ac:dyDescent="0.2">
      <c r="B247"/>
    </row>
    <row r="248" spans="2:2" x14ac:dyDescent="0.2">
      <c r="B248"/>
    </row>
    <row r="249" spans="2:2" x14ac:dyDescent="0.2">
      <c r="B249"/>
    </row>
    <row r="250" spans="2:2" x14ac:dyDescent="0.2">
      <c r="B250"/>
    </row>
    <row r="251" spans="2:2" x14ac:dyDescent="0.2">
      <c r="B251"/>
    </row>
    <row r="252" spans="2:2" x14ac:dyDescent="0.2">
      <c r="B252"/>
    </row>
    <row r="253" spans="2:2" x14ac:dyDescent="0.2">
      <c r="B253"/>
    </row>
    <row r="254" spans="2:2" x14ac:dyDescent="0.2">
      <c r="B254"/>
    </row>
    <row r="255" spans="2:2" x14ac:dyDescent="0.2">
      <c r="B255"/>
    </row>
    <row r="256" spans="2:2" x14ac:dyDescent="0.2">
      <c r="B256"/>
    </row>
    <row r="257" spans="2:2" x14ac:dyDescent="0.2">
      <c r="B257"/>
    </row>
    <row r="258" spans="2:2" x14ac:dyDescent="0.2">
      <c r="B258"/>
    </row>
    <row r="259" spans="2:2" x14ac:dyDescent="0.2">
      <c r="B259"/>
    </row>
    <row r="260" spans="2:2" x14ac:dyDescent="0.2">
      <c r="B260"/>
    </row>
    <row r="261" spans="2:2" x14ac:dyDescent="0.2">
      <c r="B261"/>
    </row>
    <row r="262" spans="2:2" x14ac:dyDescent="0.2">
      <c r="B262"/>
    </row>
    <row r="263" spans="2:2" x14ac:dyDescent="0.2">
      <c r="B263"/>
    </row>
    <row r="264" spans="2:2" x14ac:dyDescent="0.2">
      <c r="B264"/>
    </row>
    <row r="265" spans="2:2" x14ac:dyDescent="0.2">
      <c r="B265"/>
    </row>
    <row r="266" spans="2:2" x14ac:dyDescent="0.2">
      <c r="B266"/>
    </row>
    <row r="267" spans="2:2" x14ac:dyDescent="0.2">
      <c r="B267"/>
    </row>
    <row r="268" spans="2:2" x14ac:dyDescent="0.2">
      <c r="B268"/>
    </row>
    <row r="269" spans="2:2" x14ac:dyDescent="0.2">
      <c r="B269"/>
    </row>
    <row r="270" spans="2:2" x14ac:dyDescent="0.2">
      <c r="B270"/>
    </row>
    <row r="271" spans="2:2" x14ac:dyDescent="0.2">
      <c r="B271"/>
    </row>
    <row r="272" spans="2:2" x14ac:dyDescent="0.2">
      <c r="B272"/>
    </row>
    <row r="273" spans="2:2" x14ac:dyDescent="0.2">
      <c r="B273"/>
    </row>
    <row r="274" spans="2:2" x14ac:dyDescent="0.2">
      <c r="B274"/>
    </row>
    <row r="275" spans="2:2" x14ac:dyDescent="0.2">
      <c r="B275"/>
    </row>
    <row r="276" spans="2:2" x14ac:dyDescent="0.2">
      <c r="B276"/>
    </row>
    <row r="277" spans="2:2" x14ac:dyDescent="0.2">
      <c r="B277"/>
    </row>
    <row r="278" spans="2:2" x14ac:dyDescent="0.2">
      <c r="B278"/>
    </row>
    <row r="279" spans="2:2" x14ac:dyDescent="0.2">
      <c r="B279"/>
    </row>
    <row r="280" spans="2:2" x14ac:dyDescent="0.2">
      <c r="B280"/>
    </row>
    <row r="281" spans="2:2" x14ac:dyDescent="0.2">
      <c r="B281"/>
    </row>
    <row r="282" spans="2:2" x14ac:dyDescent="0.2">
      <c r="B282"/>
    </row>
    <row r="283" spans="2:2" x14ac:dyDescent="0.2">
      <c r="B283"/>
    </row>
    <row r="284" spans="2:2" x14ac:dyDescent="0.2">
      <c r="B284"/>
    </row>
    <row r="285" spans="2:2" x14ac:dyDescent="0.2">
      <c r="B285"/>
    </row>
    <row r="286" spans="2:2" x14ac:dyDescent="0.2">
      <c r="B286"/>
    </row>
    <row r="287" spans="2:2" x14ac:dyDescent="0.2">
      <c r="B287"/>
    </row>
    <row r="288" spans="2:2" x14ac:dyDescent="0.2">
      <c r="B288"/>
    </row>
    <row r="289" spans="2:2" x14ac:dyDescent="0.2">
      <c r="B289"/>
    </row>
    <row r="290" spans="2:2" x14ac:dyDescent="0.2">
      <c r="B290"/>
    </row>
    <row r="291" spans="2:2" x14ac:dyDescent="0.2">
      <c r="B291"/>
    </row>
    <row r="292" spans="2:2" x14ac:dyDescent="0.2">
      <c r="B292"/>
    </row>
    <row r="293" spans="2:2" x14ac:dyDescent="0.2">
      <c r="B293"/>
    </row>
    <row r="294" spans="2:2" x14ac:dyDescent="0.2">
      <c r="B294"/>
    </row>
    <row r="295" spans="2:2" x14ac:dyDescent="0.2">
      <c r="B295"/>
    </row>
    <row r="296" spans="2:2" x14ac:dyDescent="0.2">
      <c r="B296"/>
    </row>
    <row r="297" spans="2:2" x14ac:dyDescent="0.2">
      <c r="B297"/>
    </row>
    <row r="298" spans="2:2" x14ac:dyDescent="0.2">
      <c r="B298"/>
    </row>
    <row r="299" spans="2:2" x14ac:dyDescent="0.2">
      <c r="B299"/>
    </row>
    <row r="300" spans="2:2" x14ac:dyDescent="0.2">
      <c r="B300"/>
    </row>
    <row r="301" spans="2:2" x14ac:dyDescent="0.2">
      <c r="B301"/>
    </row>
    <row r="302" spans="2:2" x14ac:dyDescent="0.2">
      <c r="B302"/>
    </row>
    <row r="303" spans="2:2" x14ac:dyDescent="0.2">
      <c r="B303"/>
    </row>
    <row r="304" spans="2:2" x14ac:dyDescent="0.2">
      <c r="B304"/>
    </row>
    <row r="305" spans="2:2" x14ac:dyDescent="0.2">
      <c r="B305"/>
    </row>
    <row r="306" spans="2:2" x14ac:dyDescent="0.2">
      <c r="B306"/>
    </row>
    <row r="307" spans="2:2" x14ac:dyDescent="0.2">
      <c r="B307"/>
    </row>
    <row r="308" spans="2:2" x14ac:dyDescent="0.2">
      <c r="B308"/>
    </row>
    <row r="309" spans="2:2" x14ac:dyDescent="0.2">
      <c r="B309"/>
    </row>
    <row r="310" spans="2:2" x14ac:dyDescent="0.2">
      <c r="B310"/>
    </row>
    <row r="311" spans="2:2" x14ac:dyDescent="0.2">
      <c r="B311"/>
    </row>
    <row r="312" spans="2:2" x14ac:dyDescent="0.2">
      <c r="B312"/>
    </row>
    <row r="313" spans="2:2" x14ac:dyDescent="0.2">
      <c r="B313"/>
    </row>
    <row r="314" spans="2:2" x14ac:dyDescent="0.2">
      <c r="B314"/>
    </row>
    <row r="315" spans="2:2" x14ac:dyDescent="0.2">
      <c r="B315"/>
    </row>
    <row r="316" spans="2:2" x14ac:dyDescent="0.2">
      <c r="B316"/>
    </row>
    <row r="317" spans="2:2" x14ac:dyDescent="0.2">
      <c r="B317"/>
    </row>
    <row r="318" spans="2:2" x14ac:dyDescent="0.2">
      <c r="B318"/>
    </row>
    <row r="319" spans="2:2" x14ac:dyDescent="0.2">
      <c r="B319"/>
    </row>
    <row r="320" spans="2:2" x14ac:dyDescent="0.2">
      <c r="B320"/>
    </row>
    <row r="321" spans="2:2" x14ac:dyDescent="0.2">
      <c r="B321"/>
    </row>
    <row r="322" spans="2:2" x14ac:dyDescent="0.2">
      <c r="B322"/>
    </row>
    <row r="323" spans="2:2" x14ac:dyDescent="0.2">
      <c r="B323"/>
    </row>
    <row r="324" spans="2:2" x14ac:dyDescent="0.2">
      <c r="B324"/>
    </row>
    <row r="325" spans="2:2" x14ac:dyDescent="0.2">
      <c r="B325"/>
    </row>
    <row r="326" spans="2:2" x14ac:dyDescent="0.2">
      <c r="B326"/>
    </row>
    <row r="327" spans="2:2" x14ac:dyDescent="0.2">
      <c r="B327"/>
    </row>
    <row r="328" spans="2:2" x14ac:dyDescent="0.2">
      <c r="B328"/>
    </row>
    <row r="329" spans="2:2" x14ac:dyDescent="0.2">
      <c r="B329"/>
    </row>
    <row r="330" spans="2:2" x14ac:dyDescent="0.2">
      <c r="B330"/>
    </row>
    <row r="331" spans="2:2" x14ac:dyDescent="0.2">
      <c r="B331"/>
    </row>
    <row r="332" spans="2:2" x14ac:dyDescent="0.2">
      <c r="B332"/>
    </row>
    <row r="333" spans="2:2" x14ac:dyDescent="0.2">
      <c r="B333"/>
    </row>
    <row r="334" spans="2:2" x14ac:dyDescent="0.2">
      <c r="B334"/>
    </row>
    <row r="335" spans="2:2" x14ac:dyDescent="0.2">
      <c r="B335"/>
    </row>
    <row r="336" spans="2:2" x14ac:dyDescent="0.2">
      <c r="B336"/>
    </row>
    <row r="337" spans="2:2" x14ac:dyDescent="0.2">
      <c r="B337"/>
    </row>
    <row r="338" spans="2:2" x14ac:dyDescent="0.2">
      <c r="B338"/>
    </row>
    <row r="339" spans="2:2" x14ac:dyDescent="0.2">
      <c r="B339"/>
    </row>
    <row r="340" spans="2:2" x14ac:dyDescent="0.2">
      <c r="B340"/>
    </row>
    <row r="341" spans="2:2" x14ac:dyDescent="0.2">
      <c r="B341"/>
    </row>
    <row r="342" spans="2:2" x14ac:dyDescent="0.2">
      <c r="B342"/>
    </row>
    <row r="343" spans="2:2" x14ac:dyDescent="0.2">
      <c r="B343"/>
    </row>
    <row r="344" spans="2:2" x14ac:dyDescent="0.2">
      <c r="B344"/>
    </row>
    <row r="345" spans="2:2" x14ac:dyDescent="0.2">
      <c r="B345"/>
    </row>
    <row r="346" spans="2:2" x14ac:dyDescent="0.2">
      <c r="B346"/>
    </row>
    <row r="347" spans="2:2" x14ac:dyDescent="0.2">
      <c r="B347"/>
    </row>
    <row r="348" spans="2:2" x14ac:dyDescent="0.2">
      <c r="B348"/>
    </row>
    <row r="349" spans="2:2" x14ac:dyDescent="0.2">
      <c r="B349"/>
    </row>
    <row r="350" spans="2:2" x14ac:dyDescent="0.2">
      <c r="B350"/>
    </row>
    <row r="351" spans="2:2" x14ac:dyDescent="0.2">
      <c r="B351"/>
    </row>
    <row r="352" spans="2:2" x14ac:dyDescent="0.2">
      <c r="B352"/>
    </row>
    <row r="353" spans="2:2" x14ac:dyDescent="0.2">
      <c r="B353"/>
    </row>
    <row r="354" spans="2:2" x14ac:dyDescent="0.2">
      <c r="B354"/>
    </row>
    <row r="355" spans="2:2" x14ac:dyDescent="0.2">
      <c r="B355"/>
    </row>
    <row r="356" spans="2:2" x14ac:dyDescent="0.2">
      <c r="B356"/>
    </row>
    <row r="357" spans="2:2" x14ac:dyDescent="0.2">
      <c r="B357"/>
    </row>
    <row r="358" spans="2:2" x14ac:dyDescent="0.2">
      <c r="B358"/>
    </row>
    <row r="359" spans="2:2" x14ac:dyDescent="0.2">
      <c r="B359"/>
    </row>
    <row r="360" spans="2:2" x14ac:dyDescent="0.2">
      <c r="B360"/>
    </row>
    <row r="361" spans="2:2" x14ac:dyDescent="0.2">
      <c r="B361"/>
    </row>
    <row r="362" spans="2:2" x14ac:dyDescent="0.2">
      <c r="B362"/>
    </row>
    <row r="363" spans="2:2" x14ac:dyDescent="0.2">
      <c r="B363"/>
    </row>
    <row r="364" spans="2:2" x14ac:dyDescent="0.2">
      <c r="B364"/>
    </row>
    <row r="365" spans="2:2" x14ac:dyDescent="0.2">
      <c r="B365"/>
    </row>
    <row r="366" spans="2:2" x14ac:dyDescent="0.2">
      <c r="B366"/>
    </row>
    <row r="367" spans="2:2" x14ac:dyDescent="0.2">
      <c r="B367"/>
    </row>
    <row r="368" spans="2:2" x14ac:dyDescent="0.2">
      <c r="B368"/>
    </row>
    <row r="369" spans="2:2" x14ac:dyDescent="0.2">
      <c r="B369"/>
    </row>
    <row r="370" spans="2:2" x14ac:dyDescent="0.2">
      <c r="B370"/>
    </row>
    <row r="371" spans="2:2" x14ac:dyDescent="0.2">
      <c r="B371"/>
    </row>
    <row r="372" spans="2:2" x14ac:dyDescent="0.2">
      <c r="B372"/>
    </row>
    <row r="373" spans="2:2" x14ac:dyDescent="0.2">
      <c r="B373"/>
    </row>
    <row r="374" spans="2:2" x14ac:dyDescent="0.2">
      <c r="B374"/>
    </row>
    <row r="375" spans="2:2" x14ac:dyDescent="0.2">
      <c r="B375"/>
    </row>
    <row r="376" spans="2:2" x14ac:dyDescent="0.2">
      <c r="B376"/>
    </row>
    <row r="377" spans="2:2" x14ac:dyDescent="0.2">
      <c r="B377"/>
    </row>
    <row r="378" spans="2:2" x14ac:dyDescent="0.2">
      <c r="B378"/>
    </row>
    <row r="379" spans="2:2" x14ac:dyDescent="0.2">
      <c r="B379"/>
    </row>
    <row r="380" spans="2:2" x14ac:dyDescent="0.2">
      <c r="B380"/>
    </row>
    <row r="381" spans="2:2" x14ac:dyDescent="0.2">
      <c r="B381"/>
    </row>
    <row r="382" spans="2:2" x14ac:dyDescent="0.2">
      <c r="B382"/>
    </row>
    <row r="383" spans="2:2" x14ac:dyDescent="0.2">
      <c r="B383"/>
    </row>
    <row r="384" spans="2:2" x14ac:dyDescent="0.2">
      <c r="B384"/>
    </row>
    <row r="385" spans="2:2" x14ac:dyDescent="0.2">
      <c r="B385"/>
    </row>
    <row r="386" spans="2:2" x14ac:dyDescent="0.2">
      <c r="B386"/>
    </row>
    <row r="387" spans="2:2" x14ac:dyDescent="0.2">
      <c r="B387"/>
    </row>
    <row r="388" spans="2:2" x14ac:dyDescent="0.2">
      <c r="B388"/>
    </row>
    <row r="389" spans="2:2" x14ac:dyDescent="0.2">
      <c r="B389"/>
    </row>
    <row r="390" spans="2:2" x14ac:dyDescent="0.2">
      <c r="B390"/>
    </row>
    <row r="391" spans="2:2" x14ac:dyDescent="0.2">
      <c r="B391"/>
    </row>
    <row r="392" spans="2:2" x14ac:dyDescent="0.2">
      <c r="B392"/>
    </row>
    <row r="393" spans="2:2" x14ac:dyDescent="0.2">
      <c r="B393"/>
    </row>
    <row r="394" spans="2:2" x14ac:dyDescent="0.2">
      <c r="B394"/>
    </row>
    <row r="395" spans="2:2" x14ac:dyDescent="0.2">
      <c r="B395"/>
    </row>
    <row r="396" spans="2:2" x14ac:dyDescent="0.2">
      <c r="B396"/>
    </row>
    <row r="397" spans="2:2" x14ac:dyDescent="0.2">
      <c r="B397"/>
    </row>
    <row r="398" spans="2:2" x14ac:dyDescent="0.2">
      <c r="B398"/>
    </row>
    <row r="399" spans="2:2" x14ac:dyDescent="0.2">
      <c r="B399"/>
    </row>
    <row r="400" spans="2:2" x14ac:dyDescent="0.2">
      <c r="B400"/>
    </row>
    <row r="401" spans="2:2" x14ac:dyDescent="0.2">
      <c r="B401"/>
    </row>
    <row r="402" spans="2:2" x14ac:dyDescent="0.2">
      <c r="B402"/>
    </row>
    <row r="403" spans="2:2" x14ac:dyDescent="0.2">
      <c r="B403"/>
    </row>
    <row r="404" spans="2:2" x14ac:dyDescent="0.2">
      <c r="B404"/>
    </row>
    <row r="405" spans="2:2" x14ac:dyDescent="0.2">
      <c r="B405"/>
    </row>
    <row r="406" spans="2:2" x14ac:dyDescent="0.2">
      <c r="B406"/>
    </row>
    <row r="407" spans="2:2" x14ac:dyDescent="0.2">
      <c r="B407"/>
    </row>
    <row r="408" spans="2:2" x14ac:dyDescent="0.2">
      <c r="B408"/>
    </row>
    <row r="409" spans="2:2" x14ac:dyDescent="0.2">
      <c r="B409"/>
    </row>
    <row r="410" spans="2:2" x14ac:dyDescent="0.2">
      <c r="B410"/>
    </row>
    <row r="411" spans="2:2" x14ac:dyDescent="0.2">
      <c r="B411"/>
    </row>
    <row r="412" spans="2:2" x14ac:dyDescent="0.2">
      <c r="B412"/>
    </row>
    <row r="413" spans="2:2" x14ac:dyDescent="0.2">
      <c r="B413"/>
    </row>
    <row r="414" spans="2:2" x14ac:dyDescent="0.2">
      <c r="B414"/>
    </row>
    <row r="415" spans="2:2" x14ac:dyDescent="0.2">
      <c r="B415"/>
    </row>
    <row r="416" spans="2:2" x14ac:dyDescent="0.2">
      <c r="B416"/>
    </row>
    <row r="417" spans="2:2" x14ac:dyDescent="0.2">
      <c r="B417"/>
    </row>
    <row r="418" spans="2:2" x14ac:dyDescent="0.2">
      <c r="B418"/>
    </row>
    <row r="419" spans="2:2" x14ac:dyDescent="0.2">
      <c r="B419"/>
    </row>
    <row r="420" spans="2:2" x14ac:dyDescent="0.2">
      <c r="B420"/>
    </row>
    <row r="421" spans="2:2" x14ac:dyDescent="0.2">
      <c r="B421"/>
    </row>
    <row r="422" spans="2:2" x14ac:dyDescent="0.2">
      <c r="B422"/>
    </row>
    <row r="423" spans="2:2" x14ac:dyDescent="0.2">
      <c r="B423"/>
    </row>
    <row r="424" spans="2:2" x14ac:dyDescent="0.2">
      <c r="B424"/>
    </row>
    <row r="425" spans="2:2" x14ac:dyDescent="0.2">
      <c r="B425"/>
    </row>
    <row r="426" spans="2:2" x14ac:dyDescent="0.2">
      <c r="B426"/>
    </row>
    <row r="427" spans="2:2" x14ac:dyDescent="0.2">
      <c r="B427"/>
    </row>
    <row r="428" spans="2:2" x14ac:dyDescent="0.2">
      <c r="B428"/>
    </row>
    <row r="429" spans="2:2" x14ac:dyDescent="0.2">
      <c r="B429"/>
    </row>
    <row r="430" spans="2:2" x14ac:dyDescent="0.2">
      <c r="B430"/>
    </row>
    <row r="431" spans="2:2" x14ac:dyDescent="0.2">
      <c r="B431"/>
    </row>
    <row r="432" spans="2:2" x14ac:dyDescent="0.2">
      <c r="B432"/>
    </row>
    <row r="433" spans="2:2" x14ac:dyDescent="0.2">
      <c r="B433"/>
    </row>
    <row r="434" spans="2:2" x14ac:dyDescent="0.2">
      <c r="B434"/>
    </row>
    <row r="435" spans="2:2" x14ac:dyDescent="0.2">
      <c r="B435"/>
    </row>
    <row r="436" spans="2:2" x14ac:dyDescent="0.2">
      <c r="B436"/>
    </row>
    <row r="437" spans="2:2" x14ac:dyDescent="0.2">
      <c r="B437"/>
    </row>
    <row r="438" spans="2:2" x14ac:dyDescent="0.2">
      <c r="B438"/>
    </row>
    <row r="439" spans="2:2" x14ac:dyDescent="0.2">
      <c r="B439"/>
    </row>
    <row r="440" spans="2:2" x14ac:dyDescent="0.2">
      <c r="B440"/>
    </row>
    <row r="441" spans="2:2" x14ac:dyDescent="0.2">
      <c r="B441"/>
    </row>
    <row r="442" spans="2:2" x14ac:dyDescent="0.2">
      <c r="B442"/>
    </row>
    <row r="443" spans="2:2" x14ac:dyDescent="0.2">
      <c r="B443"/>
    </row>
    <row r="444" spans="2:2" x14ac:dyDescent="0.2">
      <c r="B444"/>
    </row>
    <row r="445" spans="2:2" x14ac:dyDescent="0.2">
      <c r="B445"/>
    </row>
    <row r="446" spans="2:2" x14ac:dyDescent="0.2">
      <c r="B446"/>
    </row>
    <row r="447" spans="2:2" x14ac:dyDescent="0.2">
      <c r="B447"/>
    </row>
    <row r="448" spans="2:2" x14ac:dyDescent="0.2">
      <c r="B448"/>
    </row>
    <row r="449" spans="2:2" x14ac:dyDescent="0.2">
      <c r="B449"/>
    </row>
    <row r="450" spans="2:2" x14ac:dyDescent="0.2">
      <c r="B450"/>
    </row>
    <row r="451" spans="2:2" x14ac:dyDescent="0.2">
      <c r="B451"/>
    </row>
    <row r="452" spans="2:2" x14ac:dyDescent="0.2">
      <c r="B452"/>
    </row>
    <row r="453" spans="2:2" x14ac:dyDescent="0.2">
      <c r="B453"/>
    </row>
    <row r="454" spans="2:2" x14ac:dyDescent="0.2">
      <c r="B454"/>
    </row>
    <row r="455" spans="2:2" x14ac:dyDescent="0.2">
      <c r="B455"/>
    </row>
    <row r="456" spans="2:2" x14ac:dyDescent="0.2">
      <c r="B456"/>
    </row>
    <row r="457" spans="2:2" x14ac:dyDescent="0.2">
      <c r="B457"/>
    </row>
    <row r="458" spans="2:2" x14ac:dyDescent="0.2">
      <c r="B458"/>
    </row>
    <row r="459" spans="2:2" x14ac:dyDescent="0.2">
      <c r="B459"/>
    </row>
    <row r="460" spans="2:2" x14ac:dyDescent="0.2">
      <c r="B460"/>
    </row>
    <row r="461" spans="2:2" x14ac:dyDescent="0.2">
      <c r="B461"/>
    </row>
    <row r="462" spans="2:2" x14ac:dyDescent="0.2">
      <c r="B462"/>
    </row>
    <row r="463" spans="2:2" x14ac:dyDescent="0.2">
      <c r="B463"/>
    </row>
    <row r="464" spans="2:2" x14ac:dyDescent="0.2">
      <c r="B464"/>
    </row>
    <row r="465" spans="2:2" x14ac:dyDescent="0.2">
      <c r="B465"/>
    </row>
    <row r="466" spans="2:2" x14ac:dyDescent="0.2">
      <c r="B466"/>
    </row>
    <row r="467" spans="2:2" x14ac:dyDescent="0.2">
      <c r="B467"/>
    </row>
    <row r="468" spans="2:2" x14ac:dyDescent="0.2">
      <c r="B468"/>
    </row>
    <row r="469" spans="2:2" x14ac:dyDescent="0.2">
      <c r="B469"/>
    </row>
    <row r="470" spans="2:2" x14ac:dyDescent="0.2">
      <c r="B470"/>
    </row>
    <row r="471" spans="2:2" x14ac:dyDescent="0.2">
      <c r="B471"/>
    </row>
    <row r="472" spans="2:2" x14ac:dyDescent="0.2">
      <c r="B472"/>
    </row>
    <row r="473" spans="2:2" x14ac:dyDescent="0.2">
      <c r="B473"/>
    </row>
    <row r="474" spans="2:2" x14ac:dyDescent="0.2">
      <c r="B474"/>
    </row>
    <row r="475" spans="2:2" x14ac:dyDescent="0.2">
      <c r="B475"/>
    </row>
    <row r="476" spans="2:2" x14ac:dyDescent="0.2">
      <c r="B476"/>
    </row>
    <row r="477" spans="2:2" x14ac:dyDescent="0.2">
      <c r="B477"/>
    </row>
    <row r="478" spans="2:2" x14ac:dyDescent="0.2">
      <c r="B478"/>
    </row>
    <row r="479" spans="2:2" x14ac:dyDescent="0.2">
      <c r="B479"/>
    </row>
    <row r="480" spans="2:2" x14ac:dyDescent="0.2">
      <c r="B480"/>
    </row>
    <row r="481" spans="2:2" x14ac:dyDescent="0.2">
      <c r="B481"/>
    </row>
    <row r="482" spans="2:2" x14ac:dyDescent="0.2">
      <c r="B482"/>
    </row>
    <row r="483" spans="2:2" x14ac:dyDescent="0.2">
      <c r="B483"/>
    </row>
    <row r="484" spans="2:2" x14ac:dyDescent="0.2">
      <c r="B484"/>
    </row>
    <row r="485" spans="2:2" x14ac:dyDescent="0.2">
      <c r="B485"/>
    </row>
    <row r="486" spans="2:2" x14ac:dyDescent="0.2">
      <c r="B486"/>
    </row>
    <row r="487" spans="2:2" x14ac:dyDescent="0.2">
      <c r="B487"/>
    </row>
    <row r="488" spans="2:2" x14ac:dyDescent="0.2">
      <c r="B488"/>
    </row>
    <row r="489" spans="2:2" x14ac:dyDescent="0.2">
      <c r="B489"/>
    </row>
    <row r="490" spans="2:2" x14ac:dyDescent="0.2">
      <c r="B490"/>
    </row>
    <row r="491" spans="2:2" x14ac:dyDescent="0.2">
      <c r="B491"/>
    </row>
    <row r="492" spans="2:2" x14ac:dyDescent="0.2">
      <c r="B492"/>
    </row>
    <row r="493" spans="2:2" x14ac:dyDescent="0.2">
      <c r="B493"/>
    </row>
    <row r="494" spans="2:2" x14ac:dyDescent="0.2">
      <c r="B494"/>
    </row>
    <row r="495" spans="2:2" x14ac:dyDescent="0.2">
      <c r="B495"/>
    </row>
    <row r="496" spans="2:2" x14ac:dyDescent="0.2">
      <c r="B496"/>
    </row>
    <row r="497" spans="2:2" x14ac:dyDescent="0.2">
      <c r="B497"/>
    </row>
    <row r="498" spans="2:2" x14ac:dyDescent="0.2">
      <c r="B498"/>
    </row>
    <row r="499" spans="2:2" x14ac:dyDescent="0.2">
      <c r="B499"/>
    </row>
    <row r="500" spans="2:2" x14ac:dyDescent="0.2">
      <c r="B500"/>
    </row>
    <row r="501" spans="2:2" x14ac:dyDescent="0.2">
      <c r="B501"/>
    </row>
    <row r="502" spans="2:2" x14ac:dyDescent="0.2">
      <c r="B502"/>
    </row>
    <row r="503" spans="2:2" x14ac:dyDescent="0.2">
      <c r="B503"/>
    </row>
    <row r="504" spans="2:2" x14ac:dyDescent="0.2">
      <c r="B504"/>
    </row>
    <row r="505" spans="2:2" x14ac:dyDescent="0.2">
      <c r="B505"/>
    </row>
    <row r="506" spans="2:2" x14ac:dyDescent="0.2">
      <c r="B506"/>
    </row>
    <row r="507" spans="2:2" x14ac:dyDescent="0.2">
      <c r="B507"/>
    </row>
    <row r="508" spans="2:2" x14ac:dyDescent="0.2">
      <c r="B508"/>
    </row>
    <row r="509" spans="2:2" x14ac:dyDescent="0.2">
      <c r="B509"/>
    </row>
    <row r="510" spans="2:2" x14ac:dyDescent="0.2">
      <c r="B510"/>
    </row>
    <row r="511" spans="2:2" x14ac:dyDescent="0.2">
      <c r="B511"/>
    </row>
    <row r="512" spans="2:2" x14ac:dyDescent="0.2">
      <c r="B512"/>
    </row>
    <row r="513" spans="2:2" x14ac:dyDescent="0.2">
      <c r="B513"/>
    </row>
    <row r="514" spans="2:2" x14ac:dyDescent="0.2">
      <c r="B514"/>
    </row>
    <row r="515" spans="2:2" x14ac:dyDescent="0.2">
      <c r="B515"/>
    </row>
    <row r="516" spans="2:2" x14ac:dyDescent="0.2">
      <c r="B516"/>
    </row>
    <row r="517" spans="2:2" x14ac:dyDescent="0.2">
      <c r="B517"/>
    </row>
    <row r="518" spans="2:2" x14ac:dyDescent="0.2">
      <c r="B518"/>
    </row>
    <row r="519" spans="2:2" x14ac:dyDescent="0.2">
      <c r="B519"/>
    </row>
    <row r="520" spans="2:2" x14ac:dyDescent="0.2">
      <c r="B520"/>
    </row>
    <row r="521" spans="2:2" x14ac:dyDescent="0.2">
      <c r="B521"/>
    </row>
    <row r="522" spans="2:2" x14ac:dyDescent="0.2">
      <c r="B522"/>
    </row>
    <row r="523" spans="2:2" x14ac:dyDescent="0.2">
      <c r="B523"/>
    </row>
    <row r="524" spans="2:2" x14ac:dyDescent="0.2">
      <c r="B524"/>
    </row>
    <row r="525" spans="2:2" x14ac:dyDescent="0.2">
      <c r="B525"/>
    </row>
    <row r="526" spans="2:2" x14ac:dyDescent="0.2">
      <c r="B526"/>
    </row>
    <row r="527" spans="2:2" x14ac:dyDescent="0.2">
      <c r="B527"/>
    </row>
    <row r="528" spans="2:2" x14ac:dyDescent="0.2">
      <c r="B528"/>
    </row>
    <row r="529" spans="2:2" x14ac:dyDescent="0.2">
      <c r="B529"/>
    </row>
    <row r="530" spans="2:2" x14ac:dyDescent="0.2">
      <c r="B530"/>
    </row>
    <row r="531" spans="2:2" x14ac:dyDescent="0.2">
      <c r="B531"/>
    </row>
    <row r="532" spans="2:2" x14ac:dyDescent="0.2">
      <c r="B532"/>
    </row>
    <row r="533" spans="2:2" x14ac:dyDescent="0.2">
      <c r="B533"/>
    </row>
    <row r="534" spans="2:2" x14ac:dyDescent="0.2">
      <c r="B534"/>
    </row>
    <row r="535" spans="2:2" x14ac:dyDescent="0.2">
      <c r="B535"/>
    </row>
    <row r="536" spans="2:2" x14ac:dyDescent="0.2">
      <c r="B536"/>
    </row>
    <row r="537" spans="2:2" x14ac:dyDescent="0.2">
      <c r="B537"/>
    </row>
    <row r="538" spans="2:2" x14ac:dyDescent="0.2">
      <c r="B538"/>
    </row>
    <row r="539" spans="2:2" x14ac:dyDescent="0.2">
      <c r="B539"/>
    </row>
    <row r="540" spans="2:2" x14ac:dyDescent="0.2">
      <c r="B540"/>
    </row>
    <row r="541" spans="2:2" x14ac:dyDescent="0.2">
      <c r="B541"/>
    </row>
    <row r="542" spans="2:2" x14ac:dyDescent="0.2">
      <c r="B542"/>
    </row>
    <row r="543" spans="2:2" x14ac:dyDescent="0.2">
      <c r="B543"/>
    </row>
    <row r="544" spans="2:2" x14ac:dyDescent="0.2">
      <c r="B544"/>
    </row>
    <row r="545" spans="2:2" x14ac:dyDescent="0.2">
      <c r="B545"/>
    </row>
    <row r="546" spans="2:2" x14ac:dyDescent="0.2">
      <c r="B546"/>
    </row>
    <row r="547" spans="2:2" x14ac:dyDescent="0.2">
      <c r="B547"/>
    </row>
    <row r="548" spans="2:2" x14ac:dyDescent="0.2">
      <c r="B548"/>
    </row>
    <row r="549" spans="2:2" x14ac:dyDescent="0.2">
      <c r="B549"/>
    </row>
    <row r="550" spans="2:2" x14ac:dyDescent="0.2">
      <c r="B550"/>
    </row>
    <row r="551" spans="2:2" x14ac:dyDescent="0.2">
      <c r="B551"/>
    </row>
    <row r="552" spans="2:2" x14ac:dyDescent="0.2">
      <c r="B552"/>
    </row>
    <row r="553" spans="2:2" x14ac:dyDescent="0.2">
      <c r="B553"/>
    </row>
    <row r="554" spans="2:2" x14ac:dyDescent="0.2">
      <c r="B554"/>
    </row>
    <row r="555" spans="2:2" x14ac:dyDescent="0.2">
      <c r="B555"/>
    </row>
    <row r="556" spans="2:2" x14ac:dyDescent="0.2">
      <c r="B556"/>
    </row>
    <row r="557" spans="2:2" x14ac:dyDescent="0.2">
      <c r="B557"/>
    </row>
    <row r="558" spans="2:2" x14ac:dyDescent="0.2">
      <c r="B558"/>
    </row>
    <row r="559" spans="2:2" x14ac:dyDescent="0.2">
      <c r="B559"/>
    </row>
    <row r="560" spans="2:2" x14ac:dyDescent="0.2">
      <c r="B560"/>
    </row>
    <row r="561" spans="2:2" x14ac:dyDescent="0.2">
      <c r="B561"/>
    </row>
    <row r="562" spans="2:2" x14ac:dyDescent="0.2">
      <c r="B562"/>
    </row>
    <row r="563" spans="2:2" x14ac:dyDescent="0.2">
      <c r="B563"/>
    </row>
    <row r="564" spans="2:2" x14ac:dyDescent="0.2">
      <c r="B564"/>
    </row>
    <row r="565" spans="2:2" x14ac:dyDescent="0.2">
      <c r="B565"/>
    </row>
    <row r="566" spans="2:2" x14ac:dyDescent="0.2">
      <c r="B566"/>
    </row>
    <row r="567" spans="2:2" x14ac:dyDescent="0.2">
      <c r="B567"/>
    </row>
    <row r="568" spans="2:2" x14ac:dyDescent="0.2">
      <c r="B568"/>
    </row>
    <row r="569" spans="2:2" x14ac:dyDescent="0.2">
      <c r="B569"/>
    </row>
    <row r="570" spans="2:2" x14ac:dyDescent="0.2">
      <c r="B570"/>
    </row>
    <row r="571" spans="2:2" x14ac:dyDescent="0.2">
      <c r="B571"/>
    </row>
    <row r="572" spans="2:2" x14ac:dyDescent="0.2">
      <c r="B572"/>
    </row>
    <row r="573" spans="2:2" x14ac:dyDescent="0.2">
      <c r="B573"/>
    </row>
    <row r="574" spans="2:2" x14ac:dyDescent="0.2">
      <c r="B574"/>
    </row>
    <row r="575" spans="2:2" x14ac:dyDescent="0.2">
      <c r="B575"/>
    </row>
    <row r="576" spans="2:2" x14ac:dyDescent="0.2">
      <c r="B576"/>
    </row>
    <row r="577" spans="2:2" x14ac:dyDescent="0.2">
      <c r="B577"/>
    </row>
    <row r="578" spans="2:2" x14ac:dyDescent="0.2">
      <c r="B578"/>
    </row>
    <row r="579" spans="2:2" x14ac:dyDescent="0.2">
      <c r="B579"/>
    </row>
    <row r="580" spans="2:2" x14ac:dyDescent="0.2">
      <c r="B580"/>
    </row>
    <row r="581" spans="2:2" x14ac:dyDescent="0.2">
      <c r="B581"/>
    </row>
    <row r="582" spans="2:2" x14ac:dyDescent="0.2">
      <c r="B582"/>
    </row>
    <row r="583" spans="2:2" x14ac:dyDescent="0.2">
      <c r="B583"/>
    </row>
    <row r="584" spans="2:2" x14ac:dyDescent="0.2">
      <c r="B584"/>
    </row>
    <row r="585" spans="2:2" x14ac:dyDescent="0.2">
      <c r="B585"/>
    </row>
    <row r="586" spans="2:2" x14ac:dyDescent="0.2">
      <c r="B586"/>
    </row>
    <row r="587" spans="2:2" x14ac:dyDescent="0.2">
      <c r="B587"/>
    </row>
    <row r="588" spans="2:2" x14ac:dyDescent="0.2">
      <c r="B588"/>
    </row>
    <row r="589" spans="2:2" x14ac:dyDescent="0.2">
      <c r="B589"/>
    </row>
    <row r="590" spans="2:2" x14ac:dyDescent="0.2">
      <c r="B590"/>
    </row>
    <row r="591" spans="2:2" x14ac:dyDescent="0.2">
      <c r="B591"/>
    </row>
    <row r="592" spans="2:2" x14ac:dyDescent="0.2">
      <c r="B592"/>
    </row>
    <row r="593" spans="2:2" x14ac:dyDescent="0.2">
      <c r="B593"/>
    </row>
    <row r="594" spans="2:2" x14ac:dyDescent="0.2">
      <c r="B594"/>
    </row>
    <row r="595" spans="2:2" x14ac:dyDescent="0.2">
      <c r="B595"/>
    </row>
    <row r="596" spans="2:2" x14ac:dyDescent="0.2">
      <c r="B596"/>
    </row>
    <row r="597" spans="2:2" x14ac:dyDescent="0.2">
      <c r="B597"/>
    </row>
    <row r="598" spans="2:2" x14ac:dyDescent="0.2">
      <c r="B598"/>
    </row>
    <row r="599" spans="2:2" x14ac:dyDescent="0.2">
      <c r="B599"/>
    </row>
    <row r="600" spans="2:2" x14ac:dyDescent="0.2">
      <c r="B600"/>
    </row>
    <row r="601" spans="2:2" x14ac:dyDescent="0.2">
      <c r="B601"/>
    </row>
    <row r="602" spans="2:2" x14ac:dyDescent="0.2">
      <c r="B602"/>
    </row>
    <row r="603" spans="2:2" x14ac:dyDescent="0.2">
      <c r="B603"/>
    </row>
    <row r="604" spans="2:2" x14ac:dyDescent="0.2">
      <c r="B604"/>
    </row>
    <row r="605" spans="2:2" x14ac:dyDescent="0.2">
      <c r="B605"/>
    </row>
    <row r="606" spans="2:2" x14ac:dyDescent="0.2">
      <c r="B606"/>
    </row>
    <row r="607" spans="2:2" x14ac:dyDescent="0.2">
      <c r="B607"/>
    </row>
    <row r="608" spans="2:2" x14ac:dyDescent="0.2">
      <c r="B608"/>
    </row>
    <row r="609" spans="2:2" x14ac:dyDescent="0.2">
      <c r="B609"/>
    </row>
    <row r="610" spans="2:2" x14ac:dyDescent="0.2">
      <c r="B610"/>
    </row>
    <row r="611" spans="2:2" x14ac:dyDescent="0.2">
      <c r="B611"/>
    </row>
    <row r="612" spans="2:2" x14ac:dyDescent="0.2">
      <c r="B612"/>
    </row>
    <row r="613" spans="2:2" x14ac:dyDescent="0.2">
      <c r="B613"/>
    </row>
    <row r="614" spans="2:2" x14ac:dyDescent="0.2">
      <c r="B614"/>
    </row>
    <row r="615" spans="2:2" x14ac:dyDescent="0.2">
      <c r="B615"/>
    </row>
    <row r="616" spans="2:2" x14ac:dyDescent="0.2">
      <c r="B616"/>
    </row>
    <row r="617" spans="2:2" x14ac:dyDescent="0.2">
      <c r="B617"/>
    </row>
    <row r="618" spans="2:2" x14ac:dyDescent="0.2">
      <c r="B618"/>
    </row>
    <row r="619" spans="2:2" x14ac:dyDescent="0.2">
      <c r="B619"/>
    </row>
    <row r="620" spans="2:2" x14ac:dyDescent="0.2">
      <c r="B620"/>
    </row>
    <row r="621" spans="2:2" x14ac:dyDescent="0.2">
      <c r="B621"/>
    </row>
    <row r="622" spans="2:2" x14ac:dyDescent="0.2">
      <c r="B622"/>
    </row>
    <row r="623" spans="2:2" x14ac:dyDescent="0.2">
      <c r="B623"/>
    </row>
    <row r="624" spans="2:2" x14ac:dyDescent="0.2">
      <c r="B624"/>
    </row>
    <row r="625" spans="2:2" x14ac:dyDescent="0.2">
      <c r="B625"/>
    </row>
    <row r="626" spans="2:2" x14ac:dyDescent="0.2">
      <c r="B626"/>
    </row>
    <row r="627" spans="2:2" x14ac:dyDescent="0.2">
      <c r="B627"/>
    </row>
    <row r="628" spans="2:2" x14ac:dyDescent="0.2">
      <c r="B628"/>
    </row>
    <row r="629" spans="2:2" x14ac:dyDescent="0.2">
      <c r="B629"/>
    </row>
    <row r="630" spans="2:2" x14ac:dyDescent="0.2">
      <c r="B630"/>
    </row>
    <row r="631" spans="2:2" x14ac:dyDescent="0.2">
      <c r="B631"/>
    </row>
    <row r="632" spans="2:2" x14ac:dyDescent="0.2">
      <c r="B632"/>
    </row>
    <row r="633" spans="2:2" x14ac:dyDescent="0.2">
      <c r="B633"/>
    </row>
    <row r="634" spans="2:2" x14ac:dyDescent="0.2">
      <c r="B634"/>
    </row>
    <row r="635" spans="2:2" x14ac:dyDescent="0.2">
      <c r="B635"/>
    </row>
    <row r="636" spans="2:2" x14ac:dyDescent="0.2">
      <c r="B636"/>
    </row>
    <row r="637" spans="2:2" x14ac:dyDescent="0.2">
      <c r="B637"/>
    </row>
    <row r="638" spans="2:2" x14ac:dyDescent="0.2">
      <c r="B638"/>
    </row>
    <row r="639" spans="2:2" x14ac:dyDescent="0.2">
      <c r="B639"/>
    </row>
    <row r="640" spans="2:2" x14ac:dyDescent="0.2">
      <c r="B640"/>
    </row>
    <row r="641" spans="2:2" x14ac:dyDescent="0.2">
      <c r="B641"/>
    </row>
    <row r="642" spans="2:2" x14ac:dyDescent="0.2">
      <c r="B642"/>
    </row>
    <row r="643" spans="2:2" x14ac:dyDescent="0.2">
      <c r="B643"/>
    </row>
    <row r="644" spans="2:2" x14ac:dyDescent="0.2">
      <c r="B644"/>
    </row>
    <row r="645" spans="2:2" x14ac:dyDescent="0.2">
      <c r="B645"/>
    </row>
    <row r="646" spans="2:2" x14ac:dyDescent="0.2">
      <c r="B646"/>
    </row>
    <row r="647" spans="2:2" x14ac:dyDescent="0.2">
      <c r="B647"/>
    </row>
    <row r="648" spans="2:2" x14ac:dyDescent="0.2">
      <c r="B648"/>
    </row>
    <row r="649" spans="2:2" x14ac:dyDescent="0.2">
      <c r="B649"/>
    </row>
    <row r="650" spans="2:2" x14ac:dyDescent="0.2">
      <c r="B650"/>
    </row>
    <row r="651" spans="2:2" x14ac:dyDescent="0.2">
      <c r="B651"/>
    </row>
    <row r="652" spans="2:2" x14ac:dyDescent="0.2">
      <c r="B652"/>
    </row>
    <row r="653" spans="2:2" x14ac:dyDescent="0.2">
      <c r="B653"/>
    </row>
    <row r="654" spans="2:2" x14ac:dyDescent="0.2">
      <c r="B654"/>
    </row>
    <row r="655" spans="2:2" x14ac:dyDescent="0.2">
      <c r="B655"/>
    </row>
    <row r="656" spans="2:2" x14ac:dyDescent="0.2">
      <c r="B656"/>
    </row>
    <row r="657" spans="2:2" x14ac:dyDescent="0.2">
      <c r="B657"/>
    </row>
    <row r="658" spans="2:2" x14ac:dyDescent="0.2">
      <c r="B658"/>
    </row>
    <row r="659" spans="2:2" x14ac:dyDescent="0.2">
      <c r="B659"/>
    </row>
    <row r="660" spans="2:2" x14ac:dyDescent="0.2">
      <c r="B660"/>
    </row>
    <row r="661" spans="2:2" x14ac:dyDescent="0.2">
      <c r="B661"/>
    </row>
    <row r="662" spans="2:2" x14ac:dyDescent="0.2">
      <c r="B662"/>
    </row>
    <row r="663" spans="2:2" x14ac:dyDescent="0.2">
      <c r="B663"/>
    </row>
    <row r="664" spans="2:2" x14ac:dyDescent="0.2">
      <c r="B664"/>
    </row>
    <row r="665" spans="2:2" x14ac:dyDescent="0.2">
      <c r="B665"/>
    </row>
    <row r="666" spans="2:2" x14ac:dyDescent="0.2">
      <c r="B666"/>
    </row>
    <row r="667" spans="2:2" x14ac:dyDescent="0.2">
      <c r="B667"/>
    </row>
    <row r="668" spans="2:2" x14ac:dyDescent="0.2">
      <c r="B668"/>
    </row>
    <row r="669" spans="2:2" x14ac:dyDescent="0.2">
      <c r="B669"/>
    </row>
    <row r="670" spans="2:2" x14ac:dyDescent="0.2">
      <c r="B670"/>
    </row>
    <row r="671" spans="2:2" x14ac:dyDescent="0.2">
      <c r="B671"/>
    </row>
    <row r="672" spans="2:2" x14ac:dyDescent="0.2">
      <c r="B672"/>
    </row>
    <row r="673" spans="2:2" x14ac:dyDescent="0.2">
      <c r="B673"/>
    </row>
    <row r="674" spans="2:2" x14ac:dyDescent="0.2">
      <c r="B674"/>
    </row>
    <row r="675" spans="2:2" x14ac:dyDescent="0.2">
      <c r="B675"/>
    </row>
    <row r="676" spans="2:2" x14ac:dyDescent="0.2">
      <c r="B676"/>
    </row>
    <row r="677" spans="2:2" x14ac:dyDescent="0.2">
      <c r="B677"/>
    </row>
    <row r="678" spans="2:2" x14ac:dyDescent="0.2">
      <c r="B678"/>
    </row>
    <row r="679" spans="2:2" x14ac:dyDescent="0.2">
      <c r="B679"/>
    </row>
    <row r="680" spans="2:2" x14ac:dyDescent="0.2">
      <c r="B680"/>
    </row>
    <row r="681" spans="2:2" x14ac:dyDescent="0.2">
      <c r="B681"/>
    </row>
    <row r="682" spans="2:2" x14ac:dyDescent="0.2">
      <c r="B682"/>
    </row>
    <row r="683" spans="2:2" x14ac:dyDescent="0.2">
      <c r="B683"/>
    </row>
    <row r="684" spans="2:2" x14ac:dyDescent="0.2">
      <c r="B684"/>
    </row>
    <row r="685" spans="2:2" x14ac:dyDescent="0.2">
      <c r="B685"/>
    </row>
    <row r="686" spans="2:2" x14ac:dyDescent="0.2">
      <c r="B686"/>
    </row>
    <row r="687" spans="2:2" x14ac:dyDescent="0.2">
      <c r="B687"/>
    </row>
    <row r="688" spans="2:2" x14ac:dyDescent="0.2">
      <c r="B688"/>
    </row>
    <row r="689" spans="2:2" x14ac:dyDescent="0.2">
      <c r="B689"/>
    </row>
    <row r="690" spans="2:2" x14ac:dyDescent="0.2">
      <c r="B690"/>
    </row>
    <row r="691" spans="2:2" x14ac:dyDescent="0.2">
      <c r="B691"/>
    </row>
    <row r="692" spans="2:2" x14ac:dyDescent="0.2">
      <c r="B692"/>
    </row>
    <row r="693" spans="2:2" x14ac:dyDescent="0.2">
      <c r="B693"/>
    </row>
    <row r="694" spans="2:2" x14ac:dyDescent="0.2">
      <c r="B694"/>
    </row>
    <row r="695" spans="2:2" x14ac:dyDescent="0.2">
      <c r="B695"/>
    </row>
    <row r="696" spans="2:2" x14ac:dyDescent="0.2">
      <c r="B696"/>
    </row>
    <row r="697" spans="2:2" x14ac:dyDescent="0.2">
      <c r="B697"/>
    </row>
    <row r="698" spans="2:2" x14ac:dyDescent="0.2">
      <c r="B698"/>
    </row>
    <row r="699" spans="2:2" x14ac:dyDescent="0.2">
      <c r="B699"/>
    </row>
    <row r="700" spans="2:2" x14ac:dyDescent="0.2">
      <c r="B700"/>
    </row>
    <row r="701" spans="2:2" x14ac:dyDescent="0.2">
      <c r="B701"/>
    </row>
    <row r="702" spans="2:2" x14ac:dyDescent="0.2">
      <c r="B702"/>
    </row>
    <row r="703" spans="2:2" x14ac:dyDescent="0.2">
      <c r="B703"/>
    </row>
    <row r="704" spans="2:2" x14ac:dyDescent="0.2">
      <c r="B704"/>
    </row>
    <row r="705" spans="2:2" x14ac:dyDescent="0.2">
      <c r="B705"/>
    </row>
    <row r="706" spans="2:2" x14ac:dyDescent="0.2">
      <c r="B706"/>
    </row>
    <row r="707" spans="2:2" x14ac:dyDescent="0.2">
      <c r="B707"/>
    </row>
    <row r="708" spans="2:2" x14ac:dyDescent="0.2">
      <c r="B708"/>
    </row>
    <row r="709" spans="2:2" x14ac:dyDescent="0.2">
      <c r="B709"/>
    </row>
    <row r="710" spans="2:2" x14ac:dyDescent="0.2">
      <c r="B710"/>
    </row>
    <row r="711" spans="2:2" x14ac:dyDescent="0.2">
      <c r="B711"/>
    </row>
    <row r="712" spans="2:2" x14ac:dyDescent="0.2">
      <c r="B712"/>
    </row>
    <row r="713" spans="2:2" x14ac:dyDescent="0.2">
      <c r="B713"/>
    </row>
    <row r="714" spans="2:2" x14ac:dyDescent="0.2">
      <c r="B714"/>
    </row>
    <row r="715" spans="2:2" x14ac:dyDescent="0.2">
      <c r="B715"/>
    </row>
    <row r="716" spans="2:2" x14ac:dyDescent="0.2">
      <c r="B716"/>
    </row>
    <row r="717" spans="2:2" x14ac:dyDescent="0.2">
      <c r="B717"/>
    </row>
    <row r="718" spans="2:2" x14ac:dyDescent="0.2">
      <c r="B718"/>
    </row>
    <row r="719" spans="2:2" x14ac:dyDescent="0.2">
      <c r="B719"/>
    </row>
    <row r="720" spans="2:2" x14ac:dyDescent="0.2">
      <c r="B720"/>
    </row>
    <row r="721" spans="2:2" x14ac:dyDescent="0.2">
      <c r="B721"/>
    </row>
    <row r="722" spans="2:2" x14ac:dyDescent="0.2">
      <c r="B722"/>
    </row>
    <row r="723" spans="2:2" x14ac:dyDescent="0.2">
      <c r="B723"/>
    </row>
    <row r="724" spans="2:2" x14ac:dyDescent="0.2">
      <c r="B724"/>
    </row>
    <row r="725" spans="2:2" x14ac:dyDescent="0.2">
      <c r="B725"/>
    </row>
    <row r="726" spans="2:2" x14ac:dyDescent="0.2">
      <c r="B726"/>
    </row>
    <row r="727" spans="2:2" x14ac:dyDescent="0.2">
      <c r="B727"/>
    </row>
    <row r="728" spans="2:2" x14ac:dyDescent="0.2">
      <c r="B728"/>
    </row>
    <row r="729" spans="2:2" x14ac:dyDescent="0.2">
      <c r="B729"/>
    </row>
    <row r="730" spans="2:2" x14ac:dyDescent="0.2">
      <c r="B730"/>
    </row>
    <row r="731" spans="2:2" x14ac:dyDescent="0.2">
      <c r="B731"/>
    </row>
    <row r="732" spans="2:2" x14ac:dyDescent="0.2">
      <c r="B732"/>
    </row>
    <row r="733" spans="2:2" x14ac:dyDescent="0.2">
      <c r="B733"/>
    </row>
    <row r="734" spans="2:2" x14ac:dyDescent="0.2">
      <c r="B734"/>
    </row>
    <row r="735" spans="2:2" x14ac:dyDescent="0.2">
      <c r="B735"/>
    </row>
    <row r="736" spans="2:2" x14ac:dyDescent="0.2">
      <c r="B736"/>
    </row>
    <row r="737" spans="2:2" x14ac:dyDescent="0.2">
      <c r="B737"/>
    </row>
    <row r="738" spans="2:2" x14ac:dyDescent="0.2">
      <c r="B738"/>
    </row>
    <row r="739" spans="2:2" x14ac:dyDescent="0.2">
      <c r="B739"/>
    </row>
    <row r="740" spans="2:2" x14ac:dyDescent="0.2">
      <c r="B740"/>
    </row>
    <row r="741" spans="2:2" x14ac:dyDescent="0.2">
      <c r="B741"/>
    </row>
    <row r="742" spans="2:2" x14ac:dyDescent="0.2">
      <c r="B742"/>
    </row>
    <row r="743" spans="2:2" x14ac:dyDescent="0.2">
      <c r="B743"/>
    </row>
    <row r="744" spans="2:2" x14ac:dyDescent="0.2">
      <c r="B744"/>
    </row>
    <row r="745" spans="2:2" x14ac:dyDescent="0.2">
      <c r="B745"/>
    </row>
    <row r="746" spans="2:2" x14ac:dyDescent="0.2">
      <c r="B746"/>
    </row>
    <row r="747" spans="2:2" x14ac:dyDescent="0.2">
      <c r="B747"/>
    </row>
    <row r="748" spans="2:2" x14ac:dyDescent="0.2">
      <c r="B748"/>
    </row>
    <row r="749" spans="2:2" x14ac:dyDescent="0.2">
      <c r="B749"/>
    </row>
    <row r="750" spans="2:2" x14ac:dyDescent="0.2">
      <c r="B750"/>
    </row>
    <row r="751" spans="2:2" x14ac:dyDescent="0.2">
      <c r="B751"/>
    </row>
    <row r="752" spans="2:2" x14ac:dyDescent="0.2">
      <c r="B752"/>
    </row>
    <row r="753" spans="2:2" x14ac:dyDescent="0.2">
      <c r="B753"/>
    </row>
    <row r="754" spans="2:2" x14ac:dyDescent="0.2">
      <c r="B754"/>
    </row>
    <row r="755" spans="2:2" x14ac:dyDescent="0.2">
      <c r="B755"/>
    </row>
    <row r="756" spans="2:2" x14ac:dyDescent="0.2">
      <c r="B756"/>
    </row>
    <row r="757" spans="2:2" x14ac:dyDescent="0.2">
      <c r="B757"/>
    </row>
    <row r="758" spans="2:2" x14ac:dyDescent="0.2">
      <c r="B758"/>
    </row>
    <row r="759" spans="2:2" x14ac:dyDescent="0.2">
      <c r="B759"/>
    </row>
    <row r="760" spans="2:2" x14ac:dyDescent="0.2">
      <c r="B760"/>
    </row>
    <row r="761" spans="2:2" x14ac:dyDescent="0.2">
      <c r="B761"/>
    </row>
    <row r="762" spans="2:2" x14ac:dyDescent="0.2">
      <c r="B762"/>
    </row>
    <row r="763" spans="2:2" x14ac:dyDescent="0.2">
      <c r="B763"/>
    </row>
    <row r="764" spans="2:2" x14ac:dyDescent="0.2">
      <c r="B764"/>
    </row>
    <row r="765" spans="2:2" x14ac:dyDescent="0.2">
      <c r="B765"/>
    </row>
    <row r="766" spans="2:2" x14ac:dyDescent="0.2">
      <c r="B766"/>
    </row>
    <row r="767" spans="2:2" x14ac:dyDescent="0.2">
      <c r="B767"/>
    </row>
    <row r="768" spans="2:2" x14ac:dyDescent="0.2">
      <c r="B768"/>
    </row>
    <row r="769" spans="2:2" x14ac:dyDescent="0.2">
      <c r="B769"/>
    </row>
    <row r="770" spans="2:2" x14ac:dyDescent="0.2">
      <c r="B770"/>
    </row>
    <row r="771" spans="2:2" x14ac:dyDescent="0.2">
      <c r="B771"/>
    </row>
    <row r="772" spans="2:2" x14ac:dyDescent="0.2">
      <c r="B772"/>
    </row>
    <row r="773" spans="2:2" x14ac:dyDescent="0.2">
      <c r="B773"/>
    </row>
    <row r="774" spans="2:2" x14ac:dyDescent="0.2">
      <c r="B774"/>
    </row>
    <row r="775" spans="2:2" x14ac:dyDescent="0.2">
      <c r="B775"/>
    </row>
    <row r="776" spans="2:2" x14ac:dyDescent="0.2">
      <c r="B776"/>
    </row>
    <row r="777" spans="2:2" x14ac:dyDescent="0.2">
      <c r="B777"/>
    </row>
    <row r="778" spans="2:2" x14ac:dyDescent="0.2">
      <c r="B778"/>
    </row>
    <row r="779" spans="2:2" x14ac:dyDescent="0.2">
      <c r="B779"/>
    </row>
    <row r="780" spans="2:2" x14ac:dyDescent="0.2">
      <c r="B780"/>
    </row>
    <row r="781" spans="2:2" x14ac:dyDescent="0.2">
      <c r="B781"/>
    </row>
    <row r="782" spans="2:2" x14ac:dyDescent="0.2">
      <c r="B782"/>
    </row>
    <row r="783" spans="2:2" x14ac:dyDescent="0.2">
      <c r="B783"/>
    </row>
    <row r="784" spans="2:2" x14ac:dyDescent="0.2">
      <c r="B784"/>
    </row>
    <row r="785" spans="2:2" x14ac:dyDescent="0.2">
      <c r="B785"/>
    </row>
    <row r="786" spans="2:2" x14ac:dyDescent="0.2">
      <c r="B786"/>
    </row>
    <row r="787" spans="2:2" x14ac:dyDescent="0.2">
      <c r="B787"/>
    </row>
    <row r="788" spans="2:2" x14ac:dyDescent="0.2">
      <c r="B788"/>
    </row>
    <row r="789" spans="2:2" x14ac:dyDescent="0.2">
      <c r="B789"/>
    </row>
    <row r="790" spans="2:2" x14ac:dyDescent="0.2">
      <c r="B790"/>
    </row>
    <row r="791" spans="2:2" x14ac:dyDescent="0.2">
      <c r="B791"/>
    </row>
    <row r="792" spans="2:2" x14ac:dyDescent="0.2">
      <c r="B792"/>
    </row>
    <row r="793" spans="2:2" x14ac:dyDescent="0.2">
      <c r="B793"/>
    </row>
    <row r="794" spans="2:2" x14ac:dyDescent="0.2">
      <c r="B794"/>
    </row>
    <row r="795" spans="2:2" x14ac:dyDescent="0.2">
      <c r="B795"/>
    </row>
    <row r="796" spans="2:2" x14ac:dyDescent="0.2">
      <c r="B796"/>
    </row>
    <row r="797" spans="2:2" x14ac:dyDescent="0.2">
      <c r="B797"/>
    </row>
    <row r="798" spans="2:2" x14ac:dyDescent="0.2">
      <c r="B798"/>
    </row>
    <row r="799" spans="2:2" x14ac:dyDescent="0.2">
      <c r="B799"/>
    </row>
    <row r="800" spans="2:2" x14ac:dyDescent="0.2">
      <c r="B800"/>
    </row>
    <row r="801" spans="2:2" x14ac:dyDescent="0.2">
      <c r="B801"/>
    </row>
    <row r="802" spans="2:2" x14ac:dyDescent="0.2">
      <c r="B802"/>
    </row>
    <row r="803" spans="2:2" x14ac:dyDescent="0.2">
      <c r="B803"/>
    </row>
    <row r="804" spans="2:2" x14ac:dyDescent="0.2">
      <c r="B804"/>
    </row>
    <row r="805" spans="2:2" x14ac:dyDescent="0.2">
      <c r="B805"/>
    </row>
    <row r="806" spans="2:2" x14ac:dyDescent="0.2">
      <c r="B806"/>
    </row>
    <row r="807" spans="2:2" x14ac:dyDescent="0.2">
      <c r="B807"/>
    </row>
    <row r="808" spans="2:2" x14ac:dyDescent="0.2">
      <c r="B808"/>
    </row>
    <row r="809" spans="2:2" x14ac:dyDescent="0.2">
      <c r="B809"/>
    </row>
    <row r="810" spans="2:2" x14ac:dyDescent="0.2">
      <c r="B810"/>
    </row>
    <row r="811" spans="2:2" x14ac:dyDescent="0.2">
      <c r="B811"/>
    </row>
    <row r="812" spans="2:2" x14ac:dyDescent="0.2">
      <c r="B812"/>
    </row>
    <row r="813" spans="2:2" x14ac:dyDescent="0.2">
      <c r="B813"/>
    </row>
    <row r="814" spans="2:2" x14ac:dyDescent="0.2">
      <c r="B814"/>
    </row>
    <row r="815" spans="2:2" x14ac:dyDescent="0.2">
      <c r="B815"/>
    </row>
    <row r="816" spans="2:2" x14ac:dyDescent="0.2">
      <c r="B816"/>
    </row>
    <row r="817" spans="2:2" x14ac:dyDescent="0.2">
      <c r="B817"/>
    </row>
    <row r="818" spans="2:2" x14ac:dyDescent="0.2">
      <c r="B818"/>
    </row>
    <row r="819" spans="2:2" x14ac:dyDescent="0.2">
      <c r="B819"/>
    </row>
    <row r="820" spans="2:2" x14ac:dyDescent="0.2">
      <c r="B820"/>
    </row>
    <row r="821" spans="2:2" x14ac:dyDescent="0.2">
      <c r="B821"/>
    </row>
    <row r="822" spans="2:2" x14ac:dyDescent="0.2">
      <c r="B822"/>
    </row>
    <row r="823" spans="2:2" x14ac:dyDescent="0.2">
      <c r="B823"/>
    </row>
    <row r="824" spans="2:2" x14ac:dyDescent="0.2">
      <c r="B824"/>
    </row>
    <row r="825" spans="2:2" x14ac:dyDescent="0.2">
      <c r="B825"/>
    </row>
    <row r="826" spans="2:2" x14ac:dyDescent="0.2">
      <c r="B826"/>
    </row>
    <row r="827" spans="2:2" x14ac:dyDescent="0.2">
      <c r="B827"/>
    </row>
    <row r="828" spans="2:2" x14ac:dyDescent="0.2">
      <c r="B828"/>
    </row>
    <row r="829" spans="2:2" x14ac:dyDescent="0.2">
      <c r="B829"/>
    </row>
    <row r="830" spans="2:2" x14ac:dyDescent="0.2">
      <c r="B830"/>
    </row>
    <row r="831" spans="2:2" x14ac:dyDescent="0.2">
      <c r="B831"/>
    </row>
    <row r="832" spans="2:2" x14ac:dyDescent="0.2">
      <c r="B832"/>
    </row>
    <row r="833" spans="2:2" x14ac:dyDescent="0.2">
      <c r="B833"/>
    </row>
    <row r="834" spans="2:2" x14ac:dyDescent="0.2">
      <c r="B834"/>
    </row>
    <row r="835" spans="2:2" x14ac:dyDescent="0.2">
      <c r="B835"/>
    </row>
    <row r="836" spans="2:2" x14ac:dyDescent="0.2">
      <c r="B836"/>
    </row>
    <row r="837" spans="2:2" x14ac:dyDescent="0.2">
      <c r="B837"/>
    </row>
    <row r="838" spans="2:2" x14ac:dyDescent="0.2">
      <c r="B838"/>
    </row>
    <row r="839" spans="2:2" x14ac:dyDescent="0.2">
      <c r="B839"/>
    </row>
    <row r="840" spans="2:2" x14ac:dyDescent="0.2">
      <c r="B840"/>
    </row>
    <row r="841" spans="2:2" x14ac:dyDescent="0.2">
      <c r="B841"/>
    </row>
    <row r="842" spans="2:2" x14ac:dyDescent="0.2">
      <c r="B842"/>
    </row>
    <row r="843" spans="2:2" x14ac:dyDescent="0.2">
      <c r="B843"/>
    </row>
    <row r="844" spans="2:2" x14ac:dyDescent="0.2">
      <c r="B844"/>
    </row>
    <row r="845" spans="2:2" x14ac:dyDescent="0.2">
      <c r="B845"/>
    </row>
    <row r="846" spans="2:2" x14ac:dyDescent="0.2">
      <c r="B846"/>
    </row>
  </sheetData>
  <sheetProtection selectLockedCells="1"/>
  <dataConsolidate/>
  <mergeCells count="4">
    <mergeCell ref="B13:G13"/>
    <mergeCell ref="B2:E2"/>
    <mergeCell ref="B3:E3"/>
    <mergeCell ref="B9:E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B92BF0D-BDD3-3543-BCB6-84CACD8BF38F}">
          <x14:formula1>
            <xm:f>'Customer Info'!$A$2:$A$10</xm:f>
          </x14:formula1>
          <xm:sqref>B3:E3</xm:sqref>
        </x14:dataValidation>
      </x14:dataValidation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4A20D509-4B38-4C13-9629-147FF7646D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'Customer Dashboard'!L4:O4</xm:f>
              <xm:sqref>K7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B92FCD2-90EB-4285-A865-6A81E65562A0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AF416087-A867-4E35-828C-14F8E70A0A2E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D293D9A1-65DD-4D04-A57D-80C55398A427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Customer Info</vt:lpstr>
      <vt:lpstr>Order Info</vt:lpstr>
      <vt:lpstr>Customer Dashboard</vt:lpstr>
      <vt:lpstr>'Customer Dashboard'!Criteria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PewFamilyOffice01</dc:creator>
  <cp:lastModifiedBy>Aymeric Appenzeller</cp:lastModifiedBy>
  <dcterms:created xsi:type="dcterms:W3CDTF">2017-10-12T19:45:47Z</dcterms:created>
  <dcterms:modified xsi:type="dcterms:W3CDTF">2020-12-14T23:45:41Z</dcterms:modified>
</cp:coreProperties>
</file>