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Documents\1PAPA\003 BOULOT\KIEKEN\MAZET 24\LOCATION\"/>
    </mc:Choice>
  </mc:AlternateContent>
  <xr:revisionPtr revIDLastSave="0" documentId="13_ncr:1_{D9CE23F0-6722-42ED-87BF-E8FF36574BA5}" xr6:coauthVersionLast="47" xr6:coauthVersionMax="47" xr10:uidLastSave="{00000000-0000-0000-0000-000000000000}"/>
  <workbookProtection workbookAlgorithmName="SHA-512" workbookHashValue="ywaNZurxscyqdrN2TFzqD3jGS4ksN+3DiNuHO+CnKChPHY5pHYdBqWHSztQyq1qWamRmR2SIT20yIXTYKgAKYg==" workbookSaltValue="yOjcbBbvZEHPgDD678ynNQ==" workbookSpinCount="100000" lockStructure="1"/>
  <bookViews>
    <workbookView xWindow="-120" yWindow="-120" windowWidth="29040" windowHeight="15840" xr2:uid="{47E0818C-89F2-4368-9705-5BF06C2E4BA0}"/>
  </bookViews>
  <sheets>
    <sheet name="RÉSERVATIONS" sheetId="2" r:id="rId1"/>
    <sheet name="PLANING" sheetId="1" r:id="rId2"/>
  </sheets>
  <definedNames>
    <definedName name="dates">RÉSERVATIONS!$U$8:$AA$1279</definedName>
    <definedName name="entrées">RÉSERVATIONS!$E$9:$E$39</definedName>
    <definedName name="fériés">RÉSERVATIONS!$AC$10:$AM$26</definedName>
    <definedName name="mazet">RÉSERVATIONS!$D$9:$D$1260</definedName>
    <definedName name="sem">RÉSERVATIONS!$T$9:$T$1264</definedName>
    <definedName name="sorties">RÉSERVATIONS!$F$9:$F$39</definedName>
    <definedName name="_xlnm.Print_Area" localSheetId="1">PLANING!$A$2:$YW$12</definedName>
    <definedName name="_xlnm.Print_Area" localSheetId="0">RÉSERVATIONS!$A$2:$W$35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7" i="2" l="1"/>
  <c r="T212" i="2"/>
  <c r="T213" i="2"/>
  <c r="T214" i="2"/>
  <c r="T215" i="2"/>
  <c r="T216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154" i="2"/>
  <c r="T155" i="2"/>
  <c r="T156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147" i="2"/>
  <c r="T148" i="2"/>
  <c r="T149" i="2"/>
  <c r="T150" i="2"/>
  <c r="T151" i="2"/>
  <c r="T152" i="2"/>
  <c r="T153" i="2"/>
  <c r="T142" i="2"/>
  <c r="W4" i="2"/>
  <c r="T12" i="2"/>
  <c r="V5" i="2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K70" i="2" s="1"/>
  <c r="M70" i="2" s="1"/>
  <c r="H71" i="2"/>
  <c r="I71" i="2" s="1"/>
  <c r="H72" i="2"/>
  <c r="I72" i="2" s="1"/>
  <c r="K72" i="2" s="1"/>
  <c r="M72" i="2" s="1"/>
  <c r="H73" i="2"/>
  <c r="I73" i="2" s="1"/>
  <c r="H74" i="2"/>
  <c r="I74" i="2" s="1"/>
  <c r="K74" i="2" s="1"/>
  <c r="M74" i="2" s="1"/>
  <c r="H75" i="2"/>
  <c r="I75" i="2" s="1"/>
  <c r="H76" i="2"/>
  <c r="I76" i="2" s="1"/>
  <c r="K76" i="2" s="1"/>
  <c r="M76" i="2" s="1"/>
  <c r="H77" i="2"/>
  <c r="I77" i="2" s="1"/>
  <c r="H78" i="2"/>
  <c r="I78" i="2" s="1"/>
  <c r="K78" i="2" s="1"/>
  <c r="M78" i="2" s="1"/>
  <c r="H79" i="2"/>
  <c r="I79" i="2" s="1"/>
  <c r="H80" i="2"/>
  <c r="I80" i="2" s="1"/>
  <c r="K80" i="2" s="1"/>
  <c r="M80" i="2" s="1"/>
  <c r="H81" i="2"/>
  <c r="I81" i="2" s="1"/>
  <c r="H82" i="2"/>
  <c r="I82" i="2" s="1"/>
  <c r="K82" i="2" s="1"/>
  <c r="M82" i="2" s="1"/>
  <c r="H83" i="2"/>
  <c r="I83" i="2" s="1"/>
  <c r="H84" i="2"/>
  <c r="I84" i="2" s="1"/>
  <c r="H85" i="2"/>
  <c r="I85" i="2" s="1"/>
  <c r="H86" i="2"/>
  <c r="I86" i="2" s="1"/>
  <c r="K86" i="2" s="1"/>
  <c r="M86" i="2" s="1"/>
  <c r="H87" i="2"/>
  <c r="I87" i="2" s="1"/>
  <c r="H88" i="2"/>
  <c r="I88" i="2" s="1"/>
  <c r="K88" i="2" s="1"/>
  <c r="M88" i="2" s="1"/>
  <c r="H89" i="2"/>
  <c r="I89" i="2" s="1"/>
  <c r="H90" i="2"/>
  <c r="I90" i="2" s="1"/>
  <c r="K90" i="2" s="1"/>
  <c r="M90" i="2" s="1"/>
  <c r="H91" i="2"/>
  <c r="I91" i="2" s="1"/>
  <c r="H92" i="2"/>
  <c r="I92" i="2" s="1"/>
  <c r="K92" i="2" s="1"/>
  <c r="M92" i="2" s="1"/>
  <c r="H93" i="2"/>
  <c r="I93" i="2" s="1"/>
  <c r="H94" i="2"/>
  <c r="I94" i="2" s="1"/>
  <c r="K94" i="2" s="1"/>
  <c r="M94" i="2" s="1"/>
  <c r="H95" i="2"/>
  <c r="I95" i="2" s="1"/>
  <c r="H96" i="2"/>
  <c r="I96" i="2" s="1"/>
  <c r="K96" i="2" s="1"/>
  <c r="M96" i="2" s="1"/>
  <c r="H97" i="2"/>
  <c r="I97" i="2" s="1"/>
  <c r="H98" i="2"/>
  <c r="I98" i="2" s="1"/>
  <c r="K98" i="2" s="1"/>
  <c r="M98" i="2" s="1"/>
  <c r="H99" i="2"/>
  <c r="I99" i="2" s="1"/>
  <c r="H100" i="2"/>
  <c r="I100" i="2" s="1"/>
  <c r="H101" i="2"/>
  <c r="I101" i="2" s="1"/>
  <c r="H102" i="2"/>
  <c r="I102" i="2" s="1"/>
  <c r="K102" i="2" s="1"/>
  <c r="M102" i="2" s="1"/>
  <c r="H103" i="2"/>
  <c r="I103" i="2" s="1"/>
  <c r="H104" i="2"/>
  <c r="I104" i="2" s="1"/>
  <c r="K104" i="2" s="1"/>
  <c r="M104" i="2" s="1"/>
  <c r="H105" i="2"/>
  <c r="I105" i="2" s="1"/>
  <c r="H106" i="2"/>
  <c r="I106" i="2" s="1"/>
  <c r="H107" i="2"/>
  <c r="I107" i="2" s="1"/>
  <c r="H108" i="2"/>
  <c r="I108" i="2" s="1"/>
  <c r="K108" i="2" s="1"/>
  <c r="M108" i="2" s="1"/>
  <c r="H109" i="2"/>
  <c r="I109" i="2" s="1"/>
  <c r="H110" i="2"/>
  <c r="I110" i="2" s="1"/>
  <c r="K110" i="2" s="1"/>
  <c r="M110" i="2" s="1"/>
  <c r="H111" i="2"/>
  <c r="I111" i="2" s="1"/>
  <c r="H112" i="2"/>
  <c r="I112" i="2" s="1"/>
  <c r="K112" i="2" s="1"/>
  <c r="M112" i="2" s="1"/>
  <c r="H113" i="2"/>
  <c r="I113" i="2" s="1"/>
  <c r="H114" i="2"/>
  <c r="I114" i="2" s="1"/>
  <c r="K114" i="2" s="1"/>
  <c r="M114" i="2" s="1"/>
  <c r="H115" i="2"/>
  <c r="I115" i="2" s="1"/>
  <c r="H116" i="2"/>
  <c r="I116" i="2" s="1"/>
  <c r="K116" i="2" s="1"/>
  <c r="M116" i="2" s="1"/>
  <c r="H117" i="2"/>
  <c r="I117" i="2" s="1"/>
  <c r="H118" i="2"/>
  <c r="I118" i="2" s="1"/>
  <c r="K118" i="2" s="1"/>
  <c r="M118" i="2" s="1"/>
  <c r="H119" i="2"/>
  <c r="I119" i="2" s="1"/>
  <c r="H120" i="2"/>
  <c r="I120" i="2" s="1"/>
  <c r="K120" i="2" s="1"/>
  <c r="M120" i="2" s="1"/>
  <c r="H121" i="2"/>
  <c r="I121" i="2" s="1"/>
  <c r="H122" i="2"/>
  <c r="I122" i="2" s="1"/>
  <c r="H123" i="2"/>
  <c r="I123" i="2" s="1"/>
  <c r="H124" i="2"/>
  <c r="I124" i="2" s="1"/>
  <c r="K124" i="2" s="1"/>
  <c r="M124" i="2" s="1"/>
  <c r="H125" i="2"/>
  <c r="I125" i="2" s="1"/>
  <c r="H126" i="2"/>
  <c r="I126" i="2" s="1"/>
  <c r="K126" i="2" s="1"/>
  <c r="M126" i="2" s="1"/>
  <c r="H127" i="2"/>
  <c r="I127" i="2" s="1"/>
  <c r="H128" i="2"/>
  <c r="I128" i="2" s="1"/>
  <c r="K128" i="2" s="1"/>
  <c r="M128" i="2" s="1"/>
  <c r="H129" i="2"/>
  <c r="I129" i="2" s="1"/>
  <c r="H130" i="2"/>
  <c r="I130" i="2" s="1"/>
  <c r="K130" i="2" s="1"/>
  <c r="M130" i="2" s="1"/>
  <c r="H131" i="2"/>
  <c r="I131" i="2" s="1"/>
  <c r="H132" i="2"/>
  <c r="I132" i="2" s="1"/>
  <c r="K132" i="2" s="1"/>
  <c r="M132" i="2" s="1"/>
  <c r="H133" i="2"/>
  <c r="I133" i="2" s="1"/>
  <c r="H134" i="2"/>
  <c r="I134" i="2" s="1"/>
  <c r="H135" i="2"/>
  <c r="I135" i="2" s="1"/>
  <c r="H136" i="2"/>
  <c r="I136" i="2" s="1"/>
  <c r="H137" i="2"/>
  <c r="I137" i="2" s="1"/>
  <c r="H138" i="2"/>
  <c r="I138" i="2" s="1"/>
  <c r="H139" i="2"/>
  <c r="I139" i="2" s="1"/>
  <c r="H140" i="2"/>
  <c r="I140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 s="1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62" i="2"/>
  <c r="I162" i="2" s="1"/>
  <c r="H163" i="2"/>
  <c r="I163" i="2" s="1"/>
  <c r="H164" i="2"/>
  <c r="I164" i="2" s="1"/>
  <c r="H165" i="2"/>
  <c r="I165" i="2" s="1"/>
  <c r="H166" i="2"/>
  <c r="I166" i="2" s="1"/>
  <c r="H167" i="2"/>
  <c r="I167" i="2" s="1"/>
  <c r="H168" i="2"/>
  <c r="I168" i="2" s="1"/>
  <c r="H169" i="2"/>
  <c r="I169" i="2" s="1"/>
  <c r="H170" i="2"/>
  <c r="I170" i="2" s="1"/>
  <c r="H171" i="2"/>
  <c r="I171" i="2" s="1"/>
  <c r="H172" i="2"/>
  <c r="I172" i="2" s="1"/>
  <c r="H173" i="2"/>
  <c r="I173" i="2" s="1"/>
  <c r="H174" i="2"/>
  <c r="I174" i="2" s="1"/>
  <c r="H175" i="2"/>
  <c r="I175" i="2" s="1"/>
  <c r="H176" i="2"/>
  <c r="I176" i="2" s="1"/>
  <c r="H177" i="2"/>
  <c r="I177" i="2" s="1"/>
  <c r="H178" i="2"/>
  <c r="I178" i="2" s="1"/>
  <c r="H179" i="2"/>
  <c r="I179" i="2" s="1"/>
  <c r="H180" i="2"/>
  <c r="I180" i="2" s="1"/>
  <c r="H181" i="2"/>
  <c r="I181" i="2" s="1"/>
  <c r="H182" i="2"/>
  <c r="I182" i="2" s="1"/>
  <c r="H183" i="2"/>
  <c r="I183" i="2" s="1"/>
  <c r="H184" i="2"/>
  <c r="I184" i="2" s="1"/>
  <c r="H185" i="2"/>
  <c r="I185" i="2" s="1"/>
  <c r="H186" i="2"/>
  <c r="I186" i="2" s="1"/>
  <c r="H187" i="2"/>
  <c r="I187" i="2" s="1"/>
  <c r="H188" i="2"/>
  <c r="I188" i="2" s="1"/>
  <c r="H189" i="2"/>
  <c r="I189" i="2" s="1"/>
  <c r="H190" i="2"/>
  <c r="I190" i="2" s="1"/>
  <c r="H191" i="2"/>
  <c r="I191" i="2" s="1"/>
  <c r="H192" i="2"/>
  <c r="I192" i="2" s="1"/>
  <c r="H193" i="2"/>
  <c r="I193" i="2" s="1"/>
  <c r="H194" i="2"/>
  <c r="I194" i="2" s="1"/>
  <c r="H195" i="2"/>
  <c r="I195" i="2" s="1"/>
  <c r="H196" i="2"/>
  <c r="I196" i="2" s="1"/>
  <c r="H197" i="2"/>
  <c r="I197" i="2" s="1"/>
  <c r="H198" i="2"/>
  <c r="I198" i="2" s="1"/>
  <c r="H199" i="2"/>
  <c r="I199" i="2" s="1"/>
  <c r="H200" i="2"/>
  <c r="I200" i="2" s="1"/>
  <c r="H201" i="2"/>
  <c r="I201" i="2" s="1"/>
  <c r="H202" i="2"/>
  <c r="I202" i="2" s="1"/>
  <c r="H203" i="2"/>
  <c r="I203" i="2" s="1"/>
  <c r="H204" i="2"/>
  <c r="I204" i="2" s="1"/>
  <c r="H205" i="2"/>
  <c r="I205" i="2" s="1"/>
  <c r="H206" i="2"/>
  <c r="I206" i="2" s="1"/>
  <c r="H207" i="2"/>
  <c r="I207" i="2" s="1"/>
  <c r="H208" i="2"/>
  <c r="I208" i="2" s="1"/>
  <c r="H209" i="2"/>
  <c r="I209" i="2" s="1"/>
  <c r="H210" i="2"/>
  <c r="I210" i="2" s="1"/>
  <c r="H211" i="2"/>
  <c r="I211" i="2" s="1"/>
  <c r="H212" i="2"/>
  <c r="I212" i="2" s="1"/>
  <c r="H213" i="2"/>
  <c r="I213" i="2" s="1"/>
  <c r="H214" i="2"/>
  <c r="I214" i="2" s="1"/>
  <c r="H215" i="2"/>
  <c r="I215" i="2" s="1"/>
  <c r="H216" i="2"/>
  <c r="I216" i="2" s="1"/>
  <c r="H217" i="2"/>
  <c r="I217" i="2" s="1"/>
  <c r="H218" i="2"/>
  <c r="I218" i="2" s="1"/>
  <c r="H219" i="2"/>
  <c r="I219" i="2" s="1"/>
  <c r="H220" i="2"/>
  <c r="I220" i="2" s="1"/>
  <c r="H221" i="2"/>
  <c r="I221" i="2" s="1"/>
  <c r="H222" i="2"/>
  <c r="I222" i="2" s="1"/>
  <c r="H223" i="2"/>
  <c r="I223" i="2" s="1"/>
  <c r="H224" i="2"/>
  <c r="I224" i="2" s="1"/>
  <c r="H225" i="2"/>
  <c r="I225" i="2" s="1"/>
  <c r="H226" i="2"/>
  <c r="I226" i="2" s="1"/>
  <c r="H227" i="2"/>
  <c r="I227" i="2" s="1"/>
  <c r="H228" i="2"/>
  <c r="I228" i="2" s="1"/>
  <c r="H229" i="2"/>
  <c r="I229" i="2" s="1"/>
  <c r="H230" i="2"/>
  <c r="I230" i="2" s="1"/>
  <c r="H231" i="2"/>
  <c r="I231" i="2" s="1"/>
  <c r="H232" i="2"/>
  <c r="I232" i="2" s="1"/>
  <c r="H233" i="2"/>
  <c r="I233" i="2" s="1"/>
  <c r="H234" i="2"/>
  <c r="I234" i="2" s="1"/>
  <c r="H235" i="2"/>
  <c r="I235" i="2" s="1"/>
  <c r="H236" i="2"/>
  <c r="I236" i="2" s="1"/>
  <c r="H237" i="2"/>
  <c r="I237" i="2" s="1"/>
  <c r="H238" i="2"/>
  <c r="I238" i="2" s="1"/>
  <c r="H239" i="2"/>
  <c r="I239" i="2" s="1"/>
  <c r="H240" i="2"/>
  <c r="I240" i="2" s="1"/>
  <c r="H241" i="2"/>
  <c r="I241" i="2" s="1"/>
  <c r="H242" i="2"/>
  <c r="I242" i="2" s="1"/>
  <c r="H243" i="2"/>
  <c r="I243" i="2" s="1"/>
  <c r="H244" i="2"/>
  <c r="I244" i="2" s="1"/>
  <c r="H245" i="2"/>
  <c r="I245" i="2" s="1"/>
  <c r="H246" i="2"/>
  <c r="I246" i="2" s="1"/>
  <c r="H247" i="2"/>
  <c r="I247" i="2" s="1"/>
  <c r="H248" i="2"/>
  <c r="I248" i="2" s="1"/>
  <c r="H249" i="2"/>
  <c r="I249" i="2" s="1"/>
  <c r="H250" i="2"/>
  <c r="I250" i="2" s="1"/>
  <c r="H251" i="2"/>
  <c r="I251" i="2" s="1"/>
  <c r="H252" i="2"/>
  <c r="I252" i="2" s="1"/>
  <c r="H253" i="2"/>
  <c r="I253" i="2" s="1"/>
  <c r="H254" i="2"/>
  <c r="I254" i="2" s="1"/>
  <c r="H255" i="2"/>
  <c r="I255" i="2" s="1"/>
  <c r="H256" i="2"/>
  <c r="I256" i="2" s="1"/>
  <c r="H257" i="2"/>
  <c r="I257" i="2" s="1"/>
  <c r="H258" i="2"/>
  <c r="I258" i="2" s="1"/>
  <c r="H259" i="2"/>
  <c r="I259" i="2" s="1"/>
  <c r="H260" i="2"/>
  <c r="I260" i="2" s="1"/>
  <c r="H261" i="2"/>
  <c r="I261" i="2" s="1"/>
  <c r="H262" i="2"/>
  <c r="I262" i="2" s="1"/>
  <c r="H263" i="2"/>
  <c r="I263" i="2" s="1"/>
  <c r="H264" i="2"/>
  <c r="I264" i="2" s="1"/>
  <c r="H265" i="2"/>
  <c r="I265" i="2" s="1"/>
  <c r="H266" i="2"/>
  <c r="I266" i="2" s="1"/>
  <c r="H267" i="2"/>
  <c r="I267" i="2" s="1"/>
  <c r="H268" i="2"/>
  <c r="I268" i="2" s="1"/>
  <c r="H269" i="2"/>
  <c r="I269" i="2" s="1"/>
  <c r="H270" i="2"/>
  <c r="I270" i="2" s="1"/>
  <c r="H271" i="2"/>
  <c r="I271" i="2" s="1"/>
  <c r="H272" i="2"/>
  <c r="I272" i="2" s="1"/>
  <c r="H273" i="2"/>
  <c r="I273" i="2" s="1"/>
  <c r="H274" i="2"/>
  <c r="I274" i="2" s="1"/>
  <c r="H275" i="2"/>
  <c r="I275" i="2" s="1"/>
  <c r="H276" i="2"/>
  <c r="I276" i="2" s="1"/>
  <c r="H277" i="2"/>
  <c r="I277" i="2" s="1"/>
  <c r="H278" i="2"/>
  <c r="I278" i="2" s="1"/>
  <c r="H279" i="2"/>
  <c r="I279" i="2" s="1"/>
  <c r="H280" i="2"/>
  <c r="I280" i="2" s="1"/>
  <c r="H281" i="2"/>
  <c r="I281" i="2" s="1"/>
  <c r="H282" i="2"/>
  <c r="I282" i="2" s="1"/>
  <c r="H283" i="2"/>
  <c r="I283" i="2" s="1"/>
  <c r="H284" i="2"/>
  <c r="I284" i="2" s="1"/>
  <c r="H285" i="2"/>
  <c r="I285" i="2" s="1"/>
  <c r="H286" i="2"/>
  <c r="I286" i="2" s="1"/>
  <c r="H287" i="2"/>
  <c r="I287" i="2" s="1"/>
  <c r="H288" i="2"/>
  <c r="I288" i="2" s="1"/>
  <c r="H289" i="2"/>
  <c r="I289" i="2" s="1"/>
  <c r="H290" i="2"/>
  <c r="I290" i="2" s="1"/>
  <c r="H291" i="2"/>
  <c r="I291" i="2" s="1"/>
  <c r="H292" i="2"/>
  <c r="I292" i="2" s="1"/>
  <c r="H293" i="2"/>
  <c r="I293" i="2" s="1"/>
  <c r="H294" i="2"/>
  <c r="I294" i="2" s="1"/>
  <c r="H295" i="2"/>
  <c r="I295" i="2" s="1"/>
  <c r="H296" i="2"/>
  <c r="I296" i="2" s="1"/>
  <c r="H297" i="2"/>
  <c r="I297" i="2" s="1"/>
  <c r="H298" i="2"/>
  <c r="I298" i="2" s="1"/>
  <c r="H299" i="2"/>
  <c r="I299" i="2" s="1"/>
  <c r="H300" i="2"/>
  <c r="I300" i="2" s="1"/>
  <c r="H301" i="2"/>
  <c r="I301" i="2" s="1"/>
  <c r="K301" i="2" s="1"/>
  <c r="M301" i="2" s="1"/>
  <c r="H302" i="2"/>
  <c r="I302" i="2" s="1"/>
  <c r="H303" i="2"/>
  <c r="I303" i="2" s="1"/>
  <c r="K303" i="2" s="1"/>
  <c r="M303" i="2" s="1"/>
  <c r="H304" i="2"/>
  <c r="I304" i="2" s="1"/>
  <c r="H305" i="2"/>
  <c r="I305" i="2" s="1"/>
  <c r="K305" i="2" s="1"/>
  <c r="M305" i="2" s="1"/>
  <c r="H306" i="2"/>
  <c r="I306" i="2" s="1"/>
  <c r="H307" i="2"/>
  <c r="I307" i="2" s="1"/>
  <c r="H308" i="2"/>
  <c r="I308" i="2" s="1"/>
  <c r="H309" i="2"/>
  <c r="I309" i="2" s="1"/>
  <c r="H310" i="2"/>
  <c r="I310" i="2" s="1"/>
  <c r="H311" i="2"/>
  <c r="I311" i="2" s="1"/>
  <c r="H312" i="2"/>
  <c r="I312" i="2" s="1"/>
  <c r="H313" i="2"/>
  <c r="I313" i="2" s="1"/>
  <c r="H314" i="2"/>
  <c r="I314" i="2" s="1"/>
  <c r="H315" i="2"/>
  <c r="I315" i="2" s="1"/>
  <c r="H316" i="2"/>
  <c r="I316" i="2" s="1"/>
  <c r="H317" i="2"/>
  <c r="I317" i="2" s="1"/>
  <c r="H318" i="2"/>
  <c r="I318" i="2" s="1"/>
  <c r="H319" i="2"/>
  <c r="I319" i="2" s="1"/>
  <c r="H320" i="2"/>
  <c r="I320" i="2" s="1"/>
  <c r="H321" i="2"/>
  <c r="I321" i="2" s="1"/>
  <c r="H322" i="2"/>
  <c r="I322" i="2" s="1"/>
  <c r="H323" i="2"/>
  <c r="I323" i="2" s="1"/>
  <c r="H324" i="2"/>
  <c r="I324" i="2" s="1"/>
  <c r="H325" i="2"/>
  <c r="I325" i="2" s="1"/>
  <c r="H326" i="2"/>
  <c r="I326" i="2" s="1"/>
  <c r="H327" i="2"/>
  <c r="I327" i="2" s="1"/>
  <c r="H328" i="2"/>
  <c r="I328" i="2" s="1"/>
  <c r="H329" i="2"/>
  <c r="I329" i="2" s="1"/>
  <c r="H330" i="2"/>
  <c r="I330" i="2" s="1"/>
  <c r="H331" i="2"/>
  <c r="I331" i="2" s="1"/>
  <c r="H332" i="2"/>
  <c r="I332" i="2" s="1"/>
  <c r="H333" i="2"/>
  <c r="I333" i="2" s="1"/>
  <c r="H334" i="2"/>
  <c r="I334" i="2" s="1"/>
  <c r="H335" i="2"/>
  <c r="I335" i="2" s="1"/>
  <c r="H336" i="2"/>
  <c r="I336" i="2" s="1"/>
  <c r="H337" i="2"/>
  <c r="I337" i="2" s="1"/>
  <c r="H338" i="2"/>
  <c r="I338" i="2" s="1"/>
  <c r="H339" i="2"/>
  <c r="I339" i="2" s="1"/>
  <c r="H340" i="2"/>
  <c r="I340" i="2" s="1"/>
  <c r="H341" i="2"/>
  <c r="I341" i="2" s="1"/>
  <c r="H342" i="2"/>
  <c r="I342" i="2" s="1"/>
  <c r="H343" i="2"/>
  <c r="I343" i="2" s="1"/>
  <c r="H344" i="2"/>
  <c r="I344" i="2" s="1"/>
  <c r="H345" i="2"/>
  <c r="I345" i="2" s="1"/>
  <c r="H346" i="2"/>
  <c r="I346" i="2" s="1"/>
  <c r="H347" i="2"/>
  <c r="I347" i="2" s="1"/>
  <c r="H348" i="2"/>
  <c r="I348" i="2" s="1"/>
  <c r="H349" i="2"/>
  <c r="I349" i="2" s="1"/>
  <c r="H350" i="2"/>
  <c r="I350" i="2" s="1"/>
  <c r="H351" i="2"/>
  <c r="I351" i="2" s="1"/>
  <c r="H352" i="2"/>
  <c r="I352" i="2" s="1"/>
  <c r="H353" i="2"/>
  <c r="I353" i="2" s="1"/>
  <c r="H354" i="2"/>
  <c r="I354" i="2" s="1"/>
  <c r="H355" i="2"/>
  <c r="I355" i="2" s="1"/>
  <c r="H356" i="2"/>
  <c r="I356" i="2" s="1"/>
  <c r="H357" i="2"/>
  <c r="I357" i="2" s="1"/>
  <c r="H358" i="2"/>
  <c r="I358" i="2" s="1"/>
  <c r="H359" i="2"/>
  <c r="I359" i="2" s="1"/>
  <c r="H360" i="2"/>
  <c r="I360" i="2" s="1"/>
  <c r="H361" i="2"/>
  <c r="I361" i="2" s="1"/>
  <c r="H362" i="2"/>
  <c r="I362" i="2" s="1"/>
  <c r="H363" i="2"/>
  <c r="I363" i="2" s="1"/>
  <c r="H364" i="2"/>
  <c r="I364" i="2" s="1"/>
  <c r="H365" i="2"/>
  <c r="I365" i="2" s="1"/>
  <c r="H366" i="2"/>
  <c r="I366" i="2" s="1"/>
  <c r="H367" i="2"/>
  <c r="I367" i="2" s="1"/>
  <c r="H368" i="2"/>
  <c r="I368" i="2" s="1"/>
  <c r="H369" i="2"/>
  <c r="I369" i="2" s="1"/>
  <c r="H370" i="2"/>
  <c r="I370" i="2" s="1"/>
  <c r="H371" i="2"/>
  <c r="I371" i="2" s="1"/>
  <c r="H372" i="2"/>
  <c r="I372" i="2" s="1"/>
  <c r="H373" i="2"/>
  <c r="I373" i="2" s="1"/>
  <c r="H374" i="2"/>
  <c r="I374" i="2" s="1"/>
  <c r="H375" i="2"/>
  <c r="I375" i="2" s="1"/>
  <c r="H376" i="2"/>
  <c r="I376" i="2" s="1"/>
  <c r="H377" i="2"/>
  <c r="I377" i="2" s="1"/>
  <c r="K377" i="2" s="1"/>
  <c r="M377" i="2" s="1"/>
  <c r="H378" i="2"/>
  <c r="I378" i="2" s="1"/>
  <c r="H379" i="2"/>
  <c r="I379" i="2" s="1"/>
  <c r="K379" i="2" s="1"/>
  <c r="M379" i="2" s="1"/>
  <c r="H380" i="2"/>
  <c r="I380" i="2" s="1"/>
  <c r="H381" i="2"/>
  <c r="I381" i="2" s="1"/>
  <c r="K381" i="2" s="1"/>
  <c r="M381" i="2" s="1"/>
  <c r="H382" i="2"/>
  <c r="I382" i="2" s="1"/>
  <c r="H383" i="2"/>
  <c r="I383" i="2" s="1"/>
  <c r="H384" i="2"/>
  <c r="I384" i="2" s="1"/>
  <c r="H385" i="2"/>
  <c r="I385" i="2" s="1"/>
  <c r="H386" i="2"/>
  <c r="I386" i="2" s="1"/>
  <c r="H387" i="2"/>
  <c r="I387" i="2" s="1"/>
  <c r="H388" i="2"/>
  <c r="I388" i="2" s="1"/>
  <c r="H389" i="2"/>
  <c r="I389" i="2" s="1"/>
  <c r="H390" i="2"/>
  <c r="I390" i="2" s="1"/>
  <c r="H391" i="2"/>
  <c r="I391" i="2" s="1"/>
  <c r="H392" i="2"/>
  <c r="I392" i="2" s="1"/>
  <c r="H393" i="2"/>
  <c r="I393" i="2" s="1"/>
  <c r="H394" i="2"/>
  <c r="I394" i="2" s="1"/>
  <c r="H395" i="2"/>
  <c r="I395" i="2" s="1"/>
  <c r="H396" i="2"/>
  <c r="I396" i="2" s="1"/>
  <c r="H397" i="2"/>
  <c r="I397" i="2" s="1"/>
  <c r="H398" i="2"/>
  <c r="I398" i="2" s="1"/>
  <c r="H399" i="2"/>
  <c r="I399" i="2" s="1"/>
  <c r="H400" i="2"/>
  <c r="I400" i="2" s="1"/>
  <c r="H401" i="2"/>
  <c r="I401" i="2" s="1"/>
  <c r="H402" i="2"/>
  <c r="I402" i="2" s="1"/>
  <c r="H403" i="2"/>
  <c r="I403" i="2" s="1"/>
  <c r="H404" i="2"/>
  <c r="I404" i="2" s="1"/>
  <c r="H405" i="2"/>
  <c r="I405" i="2" s="1"/>
  <c r="H406" i="2"/>
  <c r="I406" i="2" s="1"/>
  <c r="H407" i="2"/>
  <c r="I407" i="2" s="1"/>
  <c r="H408" i="2"/>
  <c r="I408" i="2" s="1"/>
  <c r="H409" i="2"/>
  <c r="I409" i="2" s="1"/>
  <c r="H410" i="2"/>
  <c r="I410" i="2" s="1"/>
  <c r="H411" i="2"/>
  <c r="I411" i="2" s="1"/>
  <c r="H412" i="2"/>
  <c r="I412" i="2" s="1"/>
  <c r="H413" i="2"/>
  <c r="I413" i="2" s="1"/>
  <c r="H414" i="2"/>
  <c r="I414" i="2" s="1"/>
  <c r="H415" i="2"/>
  <c r="I415" i="2" s="1"/>
  <c r="H416" i="2"/>
  <c r="I416" i="2" s="1"/>
  <c r="H417" i="2"/>
  <c r="I417" i="2" s="1"/>
  <c r="H418" i="2"/>
  <c r="I418" i="2" s="1"/>
  <c r="H419" i="2"/>
  <c r="I419" i="2" s="1"/>
  <c r="H420" i="2"/>
  <c r="I420" i="2" s="1"/>
  <c r="H421" i="2"/>
  <c r="I421" i="2" s="1"/>
  <c r="H422" i="2"/>
  <c r="I422" i="2" s="1"/>
  <c r="H423" i="2"/>
  <c r="I423" i="2" s="1"/>
  <c r="H424" i="2"/>
  <c r="I424" i="2" s="1"/>
  <c r="H425" i="2"/>
  <c r="I425" i="2" s="1"/>
  <c r="H426" i="2"/>
  <c r="I426" i="2" s="1"/>
  <c r="H427" i="2"/>
  <c r="I427" i="2" s="1"/>
  <c r="H428" i="2"/>
  <c r="I428" i="2" s="1"/>
  <c r="H429" i="2"/>
  <c r="I429" i="2" s="1"/>
  <c r="H430" i="2"/>
  <c r="I430" i="2" s="1"/>
  <c r="H431" i="2"/>
  <c r="I431" i="2" s="1"/>
  <c r="H432" i="2"/>
  <c r="I432" i="2" s="1"/>
  <c r="H433" i="2"/>
  <c r="I433" i="2" s="1"/>
  <c r="H434" i="2"/>
  <c r="I434" i="2" s="1"/>
  <c r="H435" i="2"/>
  <c r="I435" i="2" s="1"/>
  <c r="H436" i="2"/>
  <c r="I436" i="2" s="1"/>
  <c r="H437" i="2"/>
  <c r="I437" i="2" s="1"/>
  <c r="H438" i="2"/>
  <c r="I438" i="2" s="1"/>
  <c r="H439" i="2"/>
  <c r="I439" i="2" s="1"/>
  <c r="H440" i="2"/>
  <c r="I440" i="2" s="1"/>
  <c r="H441" i="2"/>
  <c r="I441" i="2" s="1"/>
  <c r="H442" i="2"/>
  <c r="I442" i="2" s="1"/>
  <c r="H443" i="2"/>
  <c r="I443" i="2" s="1"/>
  <c r="H444" i="2"/>
  <c r="I444" i="2" s="1"/>
  <c r="H445" i="2"/>
  <c r="I445" i="2" s="1"/>
  <c r="H446" i="2"/>
  <c r="I446" i="2" s="1"/>
  <c r="H447" i="2"/>
  <c r="I447" i="2" s="1"/>
  <c r="H448" i="2"/>
  <c r="I448" i="2" s="1"/>
  <c r="H449" i="2"/>
  <c r="I449" i="2" s="1"/>
  <c r="H450" i="2"/>
  <c r="I450" i="2" s="1"/>
  <c r="H451" i="2"/>
  <c r="I451" i="2" s="1"/>
  <c r="H452" i="2"/>
  <c r="I452" i="2" s="1"/>
  <c r="H453" i="2"/>
  <c r="I453" i="2" s="1"/>
  <c r="H454" i="2"/>
  <c r="I454" i="2" s="1"/>
  <c r="H455" i="2"/>
  <c r="I455" i="2" s="1"/>
  <c r="H456" i="2"/>
  <c r="I456" i="2" s="1"/>
  <c r="H457" i="2"/>
  <c r="I457" i="2" s="1"/>
  <c r="H458" i="2"/>
  <c r="I458" i="2" s="1"/>
  <c r="H459" i="2"/>
  <c r="I459" i="2" s="1"/>
  <c r="H460" i="2"/>
  <c r="I460" i="2" s="1"/>
  <c r="H461" i="2"/>
  <c r="I461" i="2" s="1"/>
  <c r="H462" i="2"/>
  <c r="I462" i="2" s="1"/>
  <c r="H463" i="2"/>
  <c r="I463" i="2" s="1"/>
  <c r="H464" i="2"/>
  <c r="I464" i="2" s="1"/>
  <c r="H465" i="2"/>
  <c r="I465" i="2" s="1"/>
  <c r="H466" i="2"/>
  <c r="I466" i="2" s="1"/>
  <c r="H467" i="2"/>
  <c r="I467" i="2" s="1"/>
  <c r="H468" i="2"/>
  <c r="I468" i="2" s="1"/>
  <c r="H469" i="2"/>
  <c r="I469" i="2" s="1"/>
  <c r="H470" i="2"/>
  <c r="I470" i="2" s="1"/>
  <c r="H471" i="2"/>
  <c r="I471" i="2" s="1"/>
  <c r="H472" i="2"/>
  <c r="I472" i="2" s="1"/>
  <c r="H473" i="2"/>
  <c r="I473" i="2" s="1"/>
  <c r="H474" i="2"/>
  <c r="I474" i="2" s="1"/>
  <c r="H475" i="2"/>
  <c r="I475" i="2" s="1"/>
  <c r="H476" i="2"/>
  <c r="I476" i="2" s="1"/>
  <c r="H477" i="2"/>
  <c r="I477" i="2" s="1"/>
  <c r="H478" i="2"/>
  <c r="I478" i="2" s="1"/>
  <c r="H479" i="2"/>
  <c r="I479" i="2" s="1"/>
  <c r="H480" i="2"/>
  <c r="I480" i="2" s="1"/>
  <c r="H481" i="2"/>
  <c r="I481" i="2" s="1"/>
  <c r="H482" i="2"/>
  <c r="I482" i="2" s="1"/>
  <c r="H483" i="2"/>
  <c r="I483" i="2" s="1"/>
  <c r="H484" i="2"/>
  <c r="I484" i="2" s="1"/>
  <c r="H485" i="2"/>
  <c r="I485" i="2" s="1"/>
  <c r="H486" i="2"/>
  <c r="I486" i="2" s="1"/>
  <c r="H487" i="2"/>
  <c r="I487" i="2" s="1"/>
  <c r="H488" i="2"/>
  <c r="I488" i="2" s="1"/>
  <c r="H489" i="2"/>
  <c r="I489" i="2" s="1"/>
  <c r="H490" i="2"/>
  <c r="I490" i="2" s="1"/>
  <c r="H491" i="2"/>
  <c r="I491" i="2" s="1"/>
  <c r="H492" i="2"/>
  <c r="I492" i="2" s="1"/>
  <c r="H493" i="2"/>
  <c r="I493" i="2" s="1"/>
  <c r="H494" i="2"/>
  <c r="I494" i="2" s="1"/>
  <c r="H495" i="2"/>
  <c r="I495" i="2" s="1"/>
  <c r="K495" i="2" s="1"/>
  <c r="M495" i="2" s="1"/>
  <c r="H496" i="2"/>
  <c r="I496" i="2" s="1"/>
  <c r="H497" i="2"/>
  <c r="I497" i="2" s="1"/>
  <c r="K497" i="2" s="1"/>
  <c r="M497" i="2" s="1"/>
  <c r="H498" i="2"/>
  <c r="I498" i="2" s="1"/>
  <c r="H499" i="2"/>
  <c r="I499" i="2" s="1"/>
  <c r="K499" i="2" s="1"/>
  <c r="M499" i="2" s="1"/>
  <c r="H500" i="2"/>
  <c r="I500" i="2" s="1"/>
  <c r="H501" i="2"/>
  <c r="I501" i="2" s="1"/>
  <c r="K501" i="2" s="1"/>
  <c r="M501" i="2" s="1"/>
  <c r="H502" i="2"/>
  <c r="I502" i="2" s="1"/>
  <c r="H503" i="2"/>
  <c r="I503" i="2" s="1"/>
  <c r="K503" i="2" s="1"/>
  <c r="M503" i="2" s="1"/>
  <c r="H504" i="2"/>
  <c r="I504" i="2" s="1"/>
  <c r="H505" i="2"/>
  <c r="I505" i="2" s="1"/>
  <c r="K505" i="2" s="1"/>
  <c r="M505" i="2" s="1"/>
  <c r="H506" i="2"/>
  <c r="I506" i="2" s="1"/>
  <c r="H507" i="2"/>
  <c r="I507" i="2" s="1"/>
  <c r="K507" i="2" s="1"/>
  <c r="M507" i="2" s="1"/>
  <c r="H508" i="2"/>
  <c r="I508" i="2" s="1"/>
  <c r="H509" i="2"/>
  <c r="I509" i="2" s="1"/>
  <c r="K509" i="2" s="1"/>
  <c r="M509" i="2" s="1"/>
  <c r="H510" i="2"/>
  <c r="I510" i="2" s="1"/>
  <c r="H511" i="2"/>
  <c r="I511" i="2" s="1"/>
  <c r="K511" i="2" s="1"/>
  <c r="M511" i="2" s="1"/>
  <c r="H512" i="2"/>
  <c r="I512" i="2" s="1"/>
  <c r="H513" i="2"/>
  <c r="I513" i="2" s="1"/>
  <c r="K513" i="2" s="1"/>
  <c r="M513" i="2" s="1"/>
  <c r="H514" i="2"/>
  <c r="I514" i="2" s="1"/>
  <c r="H515" i="2"/>
  <c r="I515" i="2" s="1"/>
  <c r="K515" i="2" s="1"/>
  <c r="M515" i="2" s="1"/>
  <c r="H516" i="2"/>
  <c r="I516" i="2" s="1"/>
  <c r="H517" i="2"/>
  <c r="I517" i="2" s="1"/>
  <c r="H518" i="2"/>
  <c r="I518" i="2" s="1"/>
  <c r="H519" i="2"/>
  <c r="I519" i="2" s="1"/>
  <c r="H520" i="2"/>
  <c r="I520" i="2" s="1"/>
  <c r="H521" i="2"/>
  <c r="I521" i="2" s="1"/>
  <c r="H522" i="2"/>
  <c r="I522" i="2" s="1"/>
  <c r="H523" i="2"/>
  <c r="I523" i="2" s="1"/>
  <c r="H524" i="2"/>
  <c r="I524" i="2" s="1"/>
  <c r="H525" i="2"/>
  <c r="I525" i="2" s="1"/>
  <c r="H526" i="2"/>
  <c r="I526" i="2" s="1"/>
  <c r="H527" i="2"/>
  <c r="I527" i="2" s="1"/>
  <c r="H528" i="2"/>
  <c r="I528" i="2" s="1"/>
  <c r="H529" i="2"/>
  <c r="I529" i="2" s="1"/>
  <c r="H530" i="2"/>
  <c r="I530" i="2" s="1"/>
  <c r="H531" i="2"/>
  <c r="I531" i="2" s="1"/>
  <c r="H532" i="2"/>
  <c r="I532" i="2" s="1"/>
  <c r="H533" i="2"/>
  <c r="I533" i="2" s="1"/>
  <c r="H534" i="2"/>
  <c r="I534" i="2" s="1"/>
  <c r="H535" i="2"/>
  <c r="I535" i="2" s="1"/>
  <c r="H536" i="2"/>
  <c r="I536" i="2" s="1"/>
  <c r="H537" i="2"/>
  <c r="I537" i="2" s="1"/>
  <c r="K537" i="2" s="1"/>
  <c r="M537" i="2" s="1"/>
  <c r="H538" i="2"/>
  <c r="I538" i="2" s="1"/>
  <c r="H539" i="2"/>
  <c r="I539" i="2" s="1"/>
  <c r="K539" i="2" s="1"/>
  <c r="M539" i="2" s="1"/>
  <c r="H540" i="2"/>
  <c r="I540" i="2" s="1"/>
  <c r="H541" i="2"/>
  <c r="I541" i="2" s="1"/>
  <c r="K541" i="2" s="1"/>
  <c r="M541" i="2" s="1"/>
  <c r="H542" i="2"/>
  <c r="I542" i="2" s="1"/>
  <c r="H543" i="2"/>
  <c r="I543" i="2" s="1"/>
  <c r="H544" i="2"/>
  <c r="I544" i="2" s="1"/>
  <c r="H545" i="2"/>
  <c r="I545" i="2" s="1"/>
  <c r="K545" i="2" s="1"/>
  <c r="M545" i="2" s="1"/>
  <c r="H546" i="2"/>
  <c r="I546" i="2" s="1"/>
  <c r="H547" i="2"/>
  <c r="I547" i="2" s="1"/>
  <c r="H548" i="2"/>
  <c r="I548" i="2" s="1"/>
  <c r="H549" i="2"/>
  <c r="I549" i="2" s="1"/>
  <c r="K549" i="2" s="1"/>
  <c r="M549" i="2" s="1"/>
  <c r="H550" i="2"/>
  <c r="I550" i="2" s="1"/>
  <c r="H551" i="2"/>
  <c r="I551" i="2" s="1"/>
  <c r="H552" i="2"/>
  <c r="I552" i="2" s="1"/>
  <c r="H553" i="2"/>
  <c r="I553" i="2" s="1"/>
  <c r="K553" i="2" s="1"/>
  <c r="M553" i="2" s="1"/>
  <c r="H554" i="2"/>
  <c r="I554" i="2" s="1"/>
  <c r="H555" i="2"/>
  <c r="I555" i="2" s="1"/>
  <c r="K555" i="2" s="1"/>
  <c r="M555" i="2" s="1"/>
  <c r="H556" i="2"/>
  <c r="I556" i="2" s="1"/>
  <c r="H557" i="2"/>
  <c r="I557" i="2" s="1"/>
  <c r="K557" i="2" s="1"/>
  <c r="M557" i="2" s="1"/>
  <c r="H558" i="2"/>
  <c r="I558" i="2" s="1"/>
  <c r="H559" i="2"/>
  <c r="I559" i="2" s="1"/>
  <c r="H560" i="2"/>
  <c r="I560" i="2" s="1"/>
  <c r="H561" i="2"/>
  <c r="I561" i="2" s="1"/>
  <c r="K561" i="2" s="1"/>
  <c r="M561" i="2" s="1"/>
  <c r="H562" i="2"/>
  <c r="I562" i="2" s="1"/>
  <c r="H563" i="2"/>
  <c r="I563" i="2" s="1"/>
  <c r="H564" i="2"/>
  <c r="I564" i="2" s="1"/>
  <c r="H565" i="2"/>
  <c r="I565" i="2" s="1"/>
  <c r="K565" i="2" s="1"/>
  <c r="M565" i="2" s="1"/>
  <c r="H566" i="2"/>
  <c r="I566" i="2" s="1"/>
  <c r="H567" i="2"/>
  <c r="I567" i="2" s="1"/>
  <c r="H568" i="2"/>
  <c r="I568" i="2" s="1"/>
  <c r="H569" i="2"/>
  <c r="I569" i="2" s="1"/>
  <c r="K569" i="2" s="1"/>
  <c r="M569" i="2" s="1"/>
  <c r="H570" i="2"/>
  <c r="I570" i="2" s="1"/>
  <c r="H571" i="2"/>
  <c r="I571" i="2" s="1"/>
  <c r="K571" i="2" s="1"/>
  <c r="M571" i="2" s="1"/>
  <c r="H572" i="2"/>
  <c r="I572" i="2" s="1"/>
  <c r="H573" i="2"/>
  <c r="I573" i="2" s="1"/>
  <c r="K573" i="2" s="1"/>
  <c r="M573" i="2" s="1"/>
  <c r="H574" i="2"/>
  <c r="I574" i="2" s="1"/>
  <c r="H575" i="2"/>
  <c r="I575" i="2" s="1"/>
  <c r="H576" i="2"/>
  <c r="I576" i="2" s="1"/>
  <c r="H577" i="2"/>
  <c r="I577" i="2" s="1"/>
  <c r="K577" i="2" s="1"/>
  <c r="M577" i="2" s="1"/>
  <c r="H578" i="2"/>
  <c r="I578" i="2" s="1"/>
  <c r="H579" i="2"/>
  <c r="I579" i="2" s="1"/>
  <c r="H580" i="2"/>
  <c r="I580" i="2" s="1"/>
  <c r="H581" i="2"/>
  <c r="I581" i="2" s="1"/>
  <c r="K581" i="2" s="1"/>
  <c r="M581" i="2" s="1"/>
  <c r="H582" i="2"/>
  <c r="I582" i="2" s="1"/>
  <c r="H583" i="2"/>
  <c r="I583" i="2" s="1"/>
  <c r="H584" i="2"/>
  <c r="I584" i="2" s="1"/>
  <c r="H585" i="2"/>
  <c r="I585" i="2" s="1"/>
  <c r="K585" i="2" s="1"/>
  <c r="M585" i="2" s="1"/>
  <c r="H586" i="2"/>
  <c r="I586" i="2" s="1"/>
  <c r="H587" i="2"/>
  <c r="I587" i="2" s="1"/>
  <c r="K587" i="2" s="1"/>
  <c r="M587" i="2" s="1"/>
  <c r="H588" i="2"/>
  <c r="I588" i="2" s="1"/>
  <c r="H589" i="2"/>
  <c r="I589" i="2" s="1"/>
  <c r="K589" i="2" s="1"/>
  <c r="M589" i="2" s="1"/>
  <c r="H590" i="2"/>
  <c r="I590" i="2" s="1"/>
  <c r="H591" i="2"/>
  <c r="I591" i="2" s="1"/>
  <c r="H592" i="2"/>
  <c r="I592" i="2" s="1"/>
  <c r="H593" i="2"/>
  <c r="I593" i="2" s="1"/>
  <c r="K593" i="2" s="1"/>
  <c r="M593" i="2" s="1"/>
  <c r="H594" i="2"/>
  <c r="I594" i="2" s="1"/>
  <c r="H595" i="2"/>
  <c r="I595" i="2" s="1"/>
  <c r="H596" i="2"/>
  <c r="I596" i="2" s="1"/>
  <c r="H597" i="2"/>
  <c r="I597" i="2" s="1"/>
  <c r="K597" i="2" s="1"/>
  <c r="M597" i="2" s="1"/>
  <c r="H598" i="2"/>
  <c r="I598" i="2" s="1"/>
  <c r="H599" i="2"/>
  <c r="I599" i="2" s="1"/>
  <c r="H600" i="2"/>
  <c r="I600" i="2" s="1"/>
  <c r="H601" i="2"/>
  <c r="I601" i="2" s="1"/>
  <c r="K601" i="2" s="1"/>
  <c r="M601" i="2" s="1"/>
  <c r="H602" i="2"/>
  <c r="I602" i="2" s="1"/>
  <c r="H603" i="2"/>
  <c r="I603" i="2" s="1"/>
  <c r="K603" i="2" s="1"/>
  <c r="M603" i="2" s="1"/>
  <c r="H604" i="2"/>
  <c r="I604" i="2" s="1"/>
  <c r="H605" i="2"/>
  <c r="I605" i="2" s="1"/>
  <c r="K605" i="2" s="1"/>
  <c r="M605" i="2" s="1"/>
  <c r="H606" i="2"/>
  <c r="I606" i="2" s="1"/>
  <c r="H607" i="2"/>
  <c r="I607" i="2" s="1"/>
  <c r="H608" i="2"/>
  <c r="I608" i="2" s="1"/>
  <c r="H609" i="2"/>
  <c r="I609" i="2" s="1"/>
  <c r="K609" i="2" s="1"/>
  <c r="M609" i="2" s="1"/>
  <c r="H610" i="2"/>
  <c r="I610" i="2" s="1"/>
  <c r="H611" i="2"/>
  <c r="I611" i="2" s="1"/>
  <c r="H612" i="2"/>
  <c r="I612" i="2" s="1"/>
  <c r="H613" i="2"/>
  <c r="I613" i="2" s="1"/>
  <c r="K613" i="2" s="1"/>
  <c r="M613" i="2" s="1"/>
  <c r="H614" i="2"/>
  <c r="I614" i="2" s="1"/>
  <c r="H615" i="2"/>
  <c r="I615" i="2" s="1"/>
  <c r="H616" i="2"/>
  <c r="I616" i="2" s="1"/>
  <c r="H617" i="2"/>
  <c r="I617" i="2" s="1"/>
  <c r="K617" i="2" s="1"/>
  <c r="M617" i="2" s="1"/>
  <c r="H618" i="2"/>
  <c r="I618" i="2" s="1"/>
  <c r="H619" i="2"/>
  <c r="I619" i="2" s="1"/>
  <c r="K619" i="2" s="1"/>
  <c r="M619" i="2" s="1"/>
  <c r="H620" i="2"/>
  <c r="I620" i="2" s="1"/>
  <c r="H621" i="2"/>
  <c r="I621" i="2" s="1"/>
  <c r="H622" i="2"/>
  <c r="I622" i="2" s="1"/>
  <c r="H623" i="2"/>
  <c r="I623" i="2" s="1"/>
  <c r="H624" i="2"/>
  <c r="I624" i="2" s="1"/>
  <c r="H625" i="2"/>
  <c r="I625" i="2" s="1"/>
  <c r="H626" i="2"/>
  <c r="I626" i="2" s="1"/>
  <c r="H627" i="2"/>
  <c r="I627" i="2" s="1"/>
  <c r="K627" i="2" s="1"/>
  <c r="M627" i="2" s="1"/>
  <c r="H628" i="2"/>
  <c r="I628" i="2" s="1"/>
  <c r="H629" i="2"/>
  <c r="I629" i="2" s="1"/>
  <c r="H630" i="2"/>
  <c r="I630" i="2" s="1"/>
  <c r="H631" i="2"/>
  <c r="I631" i="2" s="1"/>
  <c r="H632" i="2"/>
  <c r="I632" i="2" s="1"/>
  <c r="H633" i="2"/>
  <c r="I633" i="2" s="1"/>
  <c r="H634" i="2"/>
  <c r="I634" i="2" s="1"/>
  <c r="H635" i="2"/>
  <c r="I635" i="2" s="1"/>
  <c r="K635" i="2" s="1"/>
  <c r="M635" i="2" s="1"/>
  <c r="H636" i="2"/>
  <c r="I636" i="2" s="1"/>
  <c r="H637" i="2"/>
  <c r="I637" i="2" s="1"/>
  <c r="H638" i="2"/>
  <c r="I638" i="2" s="1"/>
  <c r="H639" i="2"/>
  <c r="I639" i="2" s="1"/>
  <c r="H640" i="2"/>
  <c r="I640" i="2" s="1"/>
  <c r="H641" i="2"/>
  <c r="I641" i="2" s="1"/>
  <c r="H642" i="2"/>
  <c r="I642" i="2" s="1"/>
  <c r="H643" i="2"/>
  <c r="I643" i="2" s="1"/>
  <c r="K643" i="2" s="1"/>
  <c r="M643" i="2" s="1"/>
  <c r="H644" i="2"/>
  <c r="I644" i="2" s="1"/>
  <c r="H645" i="2"/>
  <c r="I645" i="2" s="1"/>
  <c r="K645" i="2" s="1"/>
  <c r="M645" i="2" s="1"/>
  <c r="H646" i="2"/>
  <c r="I646" i="2" s="1"/>
  <c r="H647" i="2"/>
  <c r="I647" i="2" s="1"/>
  <c r="H648" i="2"/>
  <c r="I648" i="2" s="1"/>
  <c r="H649" i="2"/>
  <c r="I649" i="2" s="1"/>
  <c r="K649" i="2" s="1"/>
  <c r="M649" i="2" s="1"/>
  <c r="H650" i="2"/>
  <c r="I650" i="2" s="1"/>
  <c r="H651" i="2"/>
  <c r="I651" i="2" s="1"/>
  <c r="H652" i="2"/>
  <c r="I652" i="2" s="1"/>
  <c r="H653" i="2"/>
  <c r="I653" i="2" s="1"/>
  <c r="K653" i="2" s="1"/>
  <c r="M653" i="2" s="1"/>
  <c r="H654" i="2"/>
  <c r="I654" i="2" s="1"/>
  <c r="H655" i="2"/>
  <c r="I655" i="2" s="1"/>
  <c r="H656" i="2"/>
  <c r="I656" i="2" s="1"/>
  <c r="H657" i="2"/>
  <c r="I657" i="2" s="1"/>
  <c r="K657" i="2" s="1"/>
  <c r="M657" i="2" s="1"/>
  <c r="H658" i="2"/>
  <c r="I658" i="2" s="1"/>
  <c r="H659" i="2"/>
  <c r="I659" i="2" s="1"/>
  <c r="K659" i="2" s="1"/>
  <c r="M659" i="2" s="1"/>
  <c r="H660" i="2"/>
  <c r="I660" i="2" s="1"/>
  <c r="H661" i="2"/>
  <c r="I661" i="2" s="1"/>
  <c r="K661" i="2" s="1"/>
  <c r="M661" i="2" s="1"/>
  <c r="H662" i="2"/>
  <c r="I662" i="2" s="1"/>
  <c r="H663" i="2"/>
  <c r="I663" i="2" s="1"/>
  <c r="H664" i="2"/>
  <c r="I664" i="2" s="1"/>
  <c r="H665" i="2"/>
  <c r="I665" i="2" s="1"/>
  <c r="K665" i="2" s="1"/>
  <c r="M665" i="2" s="1"/>
  <c r="H666" i="2"/>
  <c r="I666" i="2" s="1"/>
  <c r="H667" i="2"/>
  <c r="I667" i="2" s="1"/>
  <c r="H668" i="2"/>
  <c r="I668" i="2" s="1"/>
  <c r="H669" i="2"/>
  <c r="I669" i="2" s="1"/>
  <c r="K669" i="2" s="1"/>
  <c r="M669" i="2" s="1"/>
  <c r="H670" i="2"/>
  <c r="I670" i="2" s="1"/>
  <c r="H671" i="2"/>
  <c r="I671" i="2" s="1"/>
  <c r="H672" i="2"/>
  <c r="I672" i="2" s="1"/>
  <c r="H673" i="2"/>
  <c r="I673" i="2" s="1"/>
  <c r="K673" i="2" s="1"/>
  <c r="M673" i="2" s="1"/>
  <c r="H674" i="2"/>
  <c r="I674" i="2" s="1"/>
  <c r="H675" i="2"/>
  <c r="I675" i="2" s="1"/>
  <c r="K675" i="2" s="1"/>
  <c r="M675" i="2" s="1"/>
  <c r="H676" i="2"/>
  <c r="I676" i="2" s="1"/>
  <c r="H677" i="2"/>
  <c r="I677" i="2" s="1"/>
  <c r="K677" i="2" s="1"/>
  <c r="M677" i="2" s="1"/>
  <c r="H678" i="2"/>
  <c r="I678" i="2" s="1"/>
  <c r="H679" i="2"/>
  <c r="I679" i="2" s="1"/>
  <c r="H680" i="2"/>
  <c r="I680" i="2" s="1"/>
  <c r="H681" i="2"/>
  <c r="I681" i="2" s="1"/>
  <c r="K681" i="2" s="1"/>
  <c r="M681" i="2" s="1"/>
  <c r="H682" i="2"/>
  <c r="I682" i="2" s="1"/>
  <c r="H683" i="2"/>
  <c r="I683" i="2" s="1"/>
  <c r="H684" i="2"/>
  <c r="I684" i="2" s="1"/>
  <c r="H685" i="2"/>
  <c r="I685" i="2" s="1"/>
  <c r="K685" i="2" s="1"/>
  <c r="M685" i="2" s="1"/>
  <c r="H686" i="2"/>
  <c r="I686" i="2" s="1"/>
  <c r="H687" i="2"/>
  <c r="I687" i="2" s="1"/>
  <c r="H688" i="2"/>
  <c r="I688" i="2" s="1"/>
  <c r="H689" i="2"/>
  <c r="I689" i="2" s="1"/>
  <c r="K689" i="2" s="1"/>
  <c r="M689" i="2" s="1"/>
  <c r="H690" i="2"/>
  <c r="I690" i="2" s="1"/>
  <c r="H691" i="2"/>
  <c r="I691" i="2" s="1"/>
  <c r="K691" i="2" s="1"/>
  <c r="M691" i="2" s="1"/>
  <c r="H692" i="2"/>
  <c r="I692" i="2" s="1"/>
  <c r="H693" i="2"/>
  <c r="I693" i="2" s="1"/>
  <c r="K693" i="2" s="1"/>
  <c r="M693" i="2" s="1"/>
  <c r="H694" i="2"/>
  <c r="I694" i="2" s="1"/>
  <c r="H695" i="2"/>
  <c r="I695" i="2" s="1"/>
  <c r="H696" i="2"/>
  <c r="I696" i="2" s="1"/>
  <c r="H697" i="2"/>
  <c r="I697" i="2" s="1"/>
  <c r="K697" i="2" s="1"/>
  <c r="M697" i="2" s="1"/>
  <c r="H698" i="2"/>
  <c r="I698" i="2" s="1"/>
  <c r="H699" i="2"/>
  <c r="I699" i="2" s="1"/>
  <c r="H700" i="2"/>
  <c r="I700" i="2" s="1"/>
  <c r="H701" i="2"/>
  <c r="I701" i="2" s="1"/>
  <c r="K701" i="2" s="1"/>
  <c r="M701" i="2" s="1"/>
  <c r="H702" i="2"/>
  <c r="I702" i="2" s="1"/>
  <c r="H703" i="2"/>
  <c r="I703" i="2" s="1"/>
  <c r="H704" i="2"/>
  <c r="I704" i="2" s="1"/>
  <c r="H705" i="2"/>
  <c r="I705" i="2" s="1"/>
  <c r="K705" i="2" s="1"/>
  <c r="M705" i="2" s="1"/>
  <c r="H706" i="2"/>
  <c r="I706" i="2" s="1"/>
  <c r="H707" i="2"/>
  <c r="I707" i="2" s="1"/>
  <c r="K707" i="2" s="1"/>
  <c r="M707" i="2" s="1"/>
  <c r="H708" i="2"/>
  <c r="I708" i="2" s="1"/>
  <c r="H709" i="2"/>
  <c r="I709" i="2" s="1"/>
  <c r="K709" i="2" s="1"/>
  <c r="M709" i="2" s="1"/>
  <c r="H710" i="2"/>
  <c r="I710" i="2" s="1"/>
  <c r="H711" i="2"/>
  <c r="I711" i="2" s="1"/>
  <c r="H712" i="2"/>
  <c r="I712" i="2" s="1"/>
  <c r="H713" i="2"/>
  <c r="I713" i="2" s="1"/>
  <c r="K713" i="2" s="1"/>
  <c r="M713" i="2" s="1"/>
  <c r="H714" i="2"/>
  <c r="I714" i="2" s="1"/>
  <c r="H715" i="2"/>
  <c r="I715" i="2" s="1"/>
  <c r="H716" i="2"/>
  <c r="I716" i="2" s="1"/>
  <c r="H717" i="2"/>
  <c r="I717" i="2" s="1"/>
  <c r="K717" i="2" s="1"/>
  <c r="M717" i="2" s="1"/>
  <c r="H718" i="2"/>
  <c r="I718" i="2" s="1"/>
  <c r="H719" i="2"/>
  <c r="I719" i="2" s="1"/>
  <c r="H720" i="2"/>
  <c r="I720" i="2" s="1"/>
  <c r="H721" i="2"/>
  <c r="I721" i="2" s="1"/>
  <c r="K721" i="2" s="1"/>
  <c r="M721" i="2" s="1"/>
  <c r="H722" i="2"/>
  <c r="I722" i="2" s="1"/>
  <c r="H723" i="2"/>
  <c r="I723" i="2" s="1"/>
  <c r="K723" i="2" s="1"/>
  <c r="M723" i="2" s="1"/>
  <c r="H724" i="2"/>
  <c r="I724" i="2" s="1"/>
  <c r="H725" i="2"/>
  <c r="I725" i="2" s="1"/>
  <c r="K725" i="2" s="1"/>
  <c r="M725" i="2" s="1"/>
  <c r="H726" i="2"/>
  <c r="I726" i="2" s="1"/>
  <c r="H727" i="2"/>
  <c r="I727" i="2" s="1"/>
  <c r="H728" i="2"/>
  <c r="I728" i="2" s="1"/>
  <c r="H729" i="2"/>
  <c r="I729" i="2" s="1"/>
  <c r="K729" i="2" s="1"/>
  <c r="M729" i="2" s="1"/>
  <c r="H730" i="2"/>
  <c r="I730" i="2" s="1"/>
  <c r="H731" i="2"/>
  <c r="I731" i="2" s="1"/>
  <c r="H732" i="2"/>
  <c r="I732" i="2" s="1"/>
  <c r="H733" i="2"/>
  <c r="I733" i="2" s="1"/>
  <c r="K733" i="2" s="1"/>
  <c r="M733" i="2" s="1"/>
  <c r="H734" i="2"/>
  <c r="I734" i="2" s="1"/>
  <c r="H735" i="2"/>
  <c r="I735" i="2" s="1"/>
  <c r="H736" i="2"/>
  <c r="I736" i="2" s="1"/>
  <c r="H737" i="2"/>
  <c r="I737" i="2" s="1"/>
  <c r="K737" i="2" s="1"/>
  <c r="M737" i="2" s="1"/>
  <c r="H738" i="2"/>
  <c r="I738" i="2" s="1"/>
  <c r="H739" i="2"/>
  <c r="I739" i="2" s="1"/>
  <c r="K739" i="2" s="1"/>
  <c r="M739" i="2" s="1"/>
  <c r="H740" i="2"/>
  <c r="I740" i="2" s="1"/>
  <c r="H741" i="2"/>
  <c r="I741" i="2" s="1"/>
  <c r="K741" i="2" s="1"/>
  <c r="M741" i="2" s="1"/>
  <c r="H742" i="2"/>
  <c r="I742" i="2" s="1"/>
  <c r="H743" i="2"/>
  <c r="I743" i="2" s="1"/>
  <c r="H744" i="2"/>
  <c r="I744" i="2" s="1"/>
  <c r="H745" i="2"/>
  <c r="I745" i="2" s="1"/>
  <c r="K745" i="2" s="1"/>
  <c r="M745" i="2" s="1"/>
  <c r="H746" i="2"/>
  <c r="I746" i="2" s="1"/>
  <c r="H747" i="2"/>
  <c r="I747" i="2" s="1"/>
  <c r="H748" i="2"/>
  <c r="I748" i="2" s="1"/>
  <c r="H749" i="2"/>
  <c r="I749" i="2" s="1"/>
  <c r="K749" i="2" s="1"/>
  <c r="M749" i="2" s="1"/>
  <c r="H750" i="2"/>
  <c r="I750" i="2" s="1"/>
  <c r="H751" i="2"/>
  <c r="I751" i="2" s="1"/>
  <c r="H752" i="2"/>
  <c r="I752" i="2" s="1"/>
  <c r="H753" i="2"/>
  <c r="I753" i="2" s="1"/>
  <c r="K753" i="2" s="1"/>
  <c r="M753" i="2" s="1"/>
  <c r="H754" i="2"/>
  <c r="I754" i="2" s="1"/>
  <c r="H755" i="2"/>
  <c r="I755" i="2" s="1"/>
  <c r="K755" i="2" s="1"/>
  <c r="M755" i="2" s="1"/>
  <c r="H756" i="2"/>
  <c r="I756" i="2" s="1"/>
  <c r="H757" i="2"/>
  <c r="I757" i="2" s="1"/>
  <c r="K757" i="2" s="1"/>
  <c r="M757" i="2" s="1"/>
  <c r="H758" i="2"/>
  <c r="I758" i="2" s="1"/>
  <c r="H759" i="2"/>
  <c r="I759" i="2" s="1"/>
  <c r="H760" i="2"/>
  <c r="I760" i="2" s="1"/>
  <c r="H761" i="2"/>
  <c r="I761" i="2" s="1"/>
  <c r="K761" i="2" s="1"/>
  <c r="M761" i="2" s="1"/>
  <c r="H762" i="2"/>
  <c r="I762" i="2" s="1"/>
  <c r="H763" i="2"/>
  <c r="I763" i="2" s="1"/>
  <c r="H764" i="2"/>
  <c r="I764" i="2" s="1"/>
  <c r="H765" i="2"/>
  <c r="I765" i="2" s="1"/>
  <c r="K765" i="2" s="1"/>
  <c r="M765" i="2" s="1"/>
  <c r="H766" i="2"/>
  <c r="I766" i="2" s="1"/>
  <c r="H767" i="2"/>
  <c r="I767" i="2" s="1"/>
  <c r="H768" i="2"/>
  <c r="I768" i="2" s="1"/>
  <c r="H769" i="2"/>
  <c r="I769" i="2" s="1"/>
  <c r="K769" i="2" s="1"/>
  <c r="M769" i="2" s="1"/>
  <c r="H770" i="2"/>
  <c r="I770" i="2" s="1"/>
  <c r="H771" i="2"/>
  <c r="I771" i="2" s="1"/>
  <c r="K771" i="2" s="1"/>
  <c r="M771" i="2" s="1"/>
  <c r="H772" i="2"/>
  <c r="I772" i="2" s="1"/>
  <c r="H773" i="2"/>
  <c r="I773" i="2" s="1"/>
  <c r="K773" i="2" s="1"/>
  <c r="M773" i="2" s="1"/>
  <c r="H774" i="2"/>
  <c r="I774" i="2" s="1"/>
  <c r="H775" i="2"/>
  <c r="I775" i="2" s="1"/>
  <c r="H776" i="2"/>
  <c r="I776" i="2" s="1"/>
  <c r="H777" i="2"/>
  <c r="I777" i="2" s="1"/>
  <c r="K777" i="2" s="1"/>
  <c r="M777" i="2" s="1"/>
  <c r="H778" i="2"/>
  <c r="I778" i="2" s="1"/>
  <c r="H779" i="2"/>
  <c r="I779" i="2" s="1"/>
  <c r="H780" i="2"/>
  <c r="I780" i="2" s="1"/>
  <c r="H781" i="2"/>
  <c r="I781" i="2" s="1"/>
  <c r="K781" i="2" s="1"/>
  <c r="M781" i="2" s="1"/>
  <c r="H782" i="2"/>
  <c r="I782" i="2" s="1"/>
  <c r="H783" i="2"/>
  <c r="I783" i="2" s="1"/>
  <c r="H784" i="2"/>
  <c r="I784" i="2" s="1"/>
  <c r="H785" i="2"/>
  <c r="I785" i="2" s="1"/>
  <c r="K785" i="2" s="1"/>
  <c r="M785" i="2" s="1"/>
  <c r="H786" i="2"/>
  <c r="I786" i="2" s="1"/>
  <c r="H787" i="2"/>
  <c r="I787" i="2" s="1"/>
  <c r="K787" i="2" s="1"/>
  <c r="M787" i="2" s="1"/>
  <c r="H788" i="2"/>
  <c r="I788" i="2" s="1"/>
  <c r="H789" i="2"/>
  <c r="I789" i="2" s="1"/>
  <c r="K789" i="2" s="1"/>
  <c r="M789" i="2" s="1"/>
  <c r="H790" i="2"/>
  <c r="I790" i="2" s="1"/>
  <c r="H791" i="2"/>
  <c r="I791" i="2" s="1"/>
  <c r="H792" i="2"/>
  <c r="I792" i="2" s="1"/>
  <c r="H793" i="2"/>
  <c r="I793" i="2" s="1"/>
  <c r="K793" i="2" s="1"/>
  <c r="M793" i="2" s="1"/>
  <c r="H794" i="2"/>
  <c r="I794" i="2" s="1"/>
  <c r="H795" i="2"/>
  <c r="I795" i="2" s="1"/>
  <c r="H796" i="2"/>
  <c r="I796" i="2" s="1"/>
  <c r="H797" i="2"/>
  <c r="I797" i="2" s="1"/>
  <c r="K797" i="2" s="1"/>
  <c r="M797" i="2" s="1"/>
  <c r="H798" i="2"/>
  <c r="I798" i="2" s="1"/>
  <c r="H799" i="2"/>
  <c r="I799" i="2" s="1"/>
  <c r="H800" i="2"/>
  <c r="I800" i="2" s="1"/>
  <c r="H801" i="2"/>
  <c r="I801" i="2" s="1"/>
  <c r="K801" i="2" s="1"/>
  <c r="M801" i="2" s="1"/>
  <c r="H802" i="2"/>
  <c r="I802" i="2" s="1"/>
  <c r="H803" i="2"/>
  <c r="I803" i="2" s="1"/>
  <c r="K803" i="2" s="1"/>
  <c r="M803" i="2" s="1"/>
  <c r="H804" i="2"/>
  <c r="I804" i="2" s="1"/>
  <c r="H805" i="2"/>
  <c r="I805" i="2" s="1"/>
  <c r="K805" i="2" s="1"/>
  <c r="M805" i="2" s="1"/>
  <c r="H806" i="2"/>
  <c r="I806" i="2" s="1"/>
  <c r="H807" i="2"/>
  <c r="I807" i="2" s="1"/>
  <c r="H808" i="2"/>
  <c r="I808" i="2" s="1"/>
  <c r="H809" i="2"/>
  <c r="I809" i="2" s="1"/>
  <c r="K809" i="2" s="1"/>
  <c r="M809" i="2" s="1"/>
  <c r="H810" i="2"/>
  <c r="I810" i="2" s="1"/>
  <c r="H811" i="2"/>
  <c r="I811" i="2" s="1"/>
  <c r="H812" i="2"/>
  <c r="I812" i="2" s="1"/>
  <c r="H813" i="2"/>
  <c r="I813" i="2" s="1"/>
  <c r="K813" i="2" s="1"/>
  <c r="M813" i="2" s="1"/>
  <c r="H814" i="2"/>
  <c r="I814" i="2" s="1"/>
  <c r="H815" i="2"/>
  <c r="I815" i="2" s="1"/>
  <c r="H816" i="2"/>
  <c r="I816" i="2" s="1"/>
  <c r="H817" i="2"/>
  <c r="I817" i="2" s="1"/>
  <c r="K817" i="2" s="1"/>
  <c r="M817" i="2" s="1"/>
  <c r="H818" i="2"/>
  <c r="I818" i="2" s="1"/>
  <c r="H819" i="2"/>
  <c r="I819" i="2" s="1"/>
  <c r="K819" i="2" s="1"/>
  <c r="M819" i="2" s="1"/>
  <c r="H820" i="2"/>
  <c r="I820" i="2" s="1"/>
  <c r="H821" i="2"/>
  <c r="I821" i="2" s="1"/>
  <c r="K821" i="2" s="1"/>
  <c r="M821" i="2" s="1"/>
  <c r="H822" i="2"/>
  <c r="I822" i="2" s="1"/>
  <c r="H823" i="2"/>
  <c r="I823" i="2" s="1"/>
  <c r="H824" i="2"/>
  <c r="I824" i="2" s="1"/>
  <c r="H825" i="2"/>
  <c r="I825" i="2" s="1"/>
  <c r="K825" i="2" s="1"/>
  <c r="M825" i="2" s="1"/>
  <c r="H826" i="2"/>
  <c r="I826" i="2" s="1"/>
  <c r="H827" i="2"/>
  <c r="I827" i="2" s="1"/>
  <c r="H828" i="2"/>
  <c r="I828" i="2" s="1"/>
  <c r="H829" i="2"/>
  <c r="I829" i="2" s="1"/>
  <c r="K829" i="2" s="1"/>
  <c r="M829" i="2" s="1"/>
  <c r="H830" i="2"/>
  <c r="I830" i="2" s="1"/>
  <c r="H831" i="2"/>
  <c r="I831" i="2" s="1"/>
  <c r="H832" i="2"/>
  <c r="I832" i="2" s="1"/>
  <c r="H833" i="2"/>
  <c r="I833" i="2" s="1"/>
  <c r="H834" i="2"/>
  <c r="I834" i="2" s="1"/>
  <c r="H835" i="2"/>
  <c r="I835" i="2" s="1"/>
  <c r="K835" i="2" s="1"/>
  <c r="M835" i="2" s="1"/>
  <c r="H836" i="2"/>
  <c r="I836" i="2" s="1"/>
  <c r="H837" i="2"/>
  <c r="I837" i="2" s="1"/>
  <c r="H838" i="2"/>
  <c r="I838" i="2" s="1"/>
  <c r="H839" i="2"/>
  <c r="I839" i="2" s="1"/>
  <c r="H840" i="2"/>
  <c r="I840" i="2" s="1"/>
  <c r="H841" i="2"/>
  <c r="I841" i="2" s="1"/>
  <c r="H842" i="2"/>
  <c r="I842" i="2" s="1"/>
  <c r="H843" i="2"/>
  <c r="I843" i="2" s="1"/>
  <c r="K843" i="2" s="1"/>
  <c r="M843" i="2" s="1"/>
  <c r="H844" i="2"/>
  <c r="I844" i="2" s="1"/>
  <c r="H845" i="2"/>
  <c r="I845" i="2" s="1"/>
  <c r="H846" i="2"/>
  <c r="I846" i="2" s="1"/>
  <c r="H847" i="2"/>
  <c r="I847" i="2" s="1"/>
  <c r="H848" i="2"/>
  <c r="I848" i="2" s="1"/>
  <c r="H849" i="2"/>
  <c r="I849" i="2" s="1"/>
  <c r="H850" i="2"/>
  <c r="I850" i="2" s="1"/>
  <c r="H851" i="2"/>
  <c r="I851" i="2" s="1"/>
  <c r="K851" i="2" s="1"/>
  <c r="M851" i="2" s="1"/>
  <c r="H852" i="2"/>
  <c r="I852" i="2" s="1"/>
  <c r="H853" i="2"/>
  <c r="I853" i="2" s="1"/>
  <c r="H854" i="2"/>
  <c r="I854" i="2" s="1"/>
  <c r="H855" i="2"/>
  <c r="I855" i="2" s="1"/>
  <c r="H856" i="2"/>
  <c r="I856" i="2" s="1"/>
  <c r="H857" i="2"/>
  <c r="I857" i="2" s="1"/>
  <c r="H858" i="2"/>
  <c r="I858" i="2" s="1"/>
  <c r="H859" i="2"/>
  <c r="I859" i="2" s="1"/>
  <c r="H860" i="2"/>
  <c r="I860" i="2" s="1"/>
  <c r="H861" i="2"/>
  <c r="I861" i="2" s="1"/>
  <c r="K861" i="2" s="1"/>
  <c r="M861" i="2" s="1"/>
  <c r="H862" i="2"/>
  <c r="I862" i="2" s="1"/>
  <c r="H863" i="2"/>
  <c r="I863" i="2" s="1"/>
  <c r="H864" i="2"/>
  <c r="I864" i="2" s="1"/>
  <c r="H865" i="2"/>
  <c r="I865" i="2" s="1"/>
  <c r="H866" i="2"/>
  <c r="I866" i="2" s="1"/>
  <c r="H867" i="2"/>
  <c r="I867" i="2" s="1"/>
  <c r="H868" i="2"/>
  <c r="I868" i="2" s="1"/>
  <c r="H869" i="2"/>
  <c r="I869" i="2" s="1"/>
  <c r="K869" i="2" s="1"/>
  <c r="M869" i="2" s="1"/>
  <c r="H870" i="2"/>
  <c r="I870" i="2" s="1"/>
  <c r="H871" i="2"/>
  <c r="I871" i="2" s="1"/>
  <c r="H872" i="2"/>
  <c r="I872" i="2" s="1"/>
  <c r="H873" i="2"/>
  <c r="I873" i="2" s="1"/>
  <c r="H874" i="2"/>
  <c r="I874" i="2" s="1"/>
  <c r="H875" i="2"/>
  <c r="I875" i="2" s="1"/>
  <c r="H876" i="2"/>
  <c r="I876" i="2" s="1"/>
  <c r="H877" i="2"/>
  <c r="I877" i="2" s="1"/>
  <c r="K877" i="2" s="1"/>
  <c r="M877" i="2" s="1"/>
  <c r="H878" i="2"/>
  <c r="I878" i="2" s="1"/>
  <c r="H879" i="2"/>
  <c r="I879" i="2" s="1"/>
  <c r="H880" i="2"/>
  <c r="I880" i="2" s="1"/>
  <c r="H881" i="2"/>
  <c r="I881" i="2" s="1"/>
  <c r="H882" i="2"/>
  <c r="I882" i="2" s="1"/>
  <c r="H883" i="2"/>
  <c r="I883" i="2" s="1"/>
  <c r="H884" i="2"/>
  <c r="I884" i="2" s="1"/>
  <c r="H885" i="2"/>
  <c r="I885" i="2" s="1"/>
  <c r="K885" i="2" s="1"/>
  <c r="M885" i="2" s="1"/>
  <c r="H886" i="2"/>
  <c r="I886" i="2" s="1"/>
  <c r="H887" i="2"/>
  <c r="I887" i="2" s="1"/>
  <c r="H888" i="2"/>
  <c r="I888" i="2" s="1"/>
  <c r="H889" i="2"/>
  <c r="I889" i="2" s="1"/>
  <c r="H890" i="2"/>
  <c r="I890" i="2" s="1"/>
  <c r="H891" i="2"/>
  <c r="I891" i="2" s="1"/>
  <c r="H892" i="2"/>
  <c r="I892" i="2" s="1"/>
  <c r="H893" i="2"/>
  <c r="I893" i="2" s="1"/>
  <c r="K893" i="2" s="1"/>
  <c r="M893" i="2" s="1"/>
  <c r="H894" i="2"/>
  <c r="I894" i="2" s="1"/>
  <c r="H895" i="2"/>
  <c r="I895" i="2" s="1"/>
  <c r="H896" i="2"/>
  <c r="I896" i="2" s="1"/>
  <c r="H897" i="2"/>
  <c r="I897" i="2" s="1"/>
  <c r="H898" i="2"/>
  <c r="I898" i="2" s="1"/>
  <c r="H899" i="2"/>
  <c r="I899" i="2" s="1"/>
  <c r="H900" i="2"/>
  <c r="I900" i="2" s="1"/>
  <c r="H901" i="2"/>
  <c r="I901" i="2" s="1"/>
  <c r="K901" i="2" s="1"/>
  <c r="M901" i="2" s="1"/>
  <c r="H902" i="2"/>
  <c r="I902" i="2" s="1"/>
  <c r="H903" i="2"/>
  <c r="I903" i="2" s="1"/>
  <c r="H904" i="2"/>
  <c r="I904" i="2" s="1"/>
  <c r="H905" i="2"/>
  <c r="I905" i="2" s="1"/>
  <c r="H906" i="2"/>
  <c r="I906" i="2" s="1"/>
  <c r="H907" i="2"/>
  <c r="I907" i="2" s="1"/>
  <c r="K907" i="2" s="1"/>
  <c r="M907" i="2" s="1"/>
  <c r="H908" i="2"/>
  <c r="I908" i="2" s="1"/>
  <c r="H909" i="2"/>
  <c r="I909" i="2" s="1"/>
  <c r="K909" i="2" s="1"/>
  <c r="M909" i="2" s="1"/>
  <c r="H910" i="2"/>
  <c r="I910" i="2" s="1"/>
  <c r="H911" i="2"/>
  <c r="I911" i="2" s="1"/>
  <c r="K911" i="2" s="1"/>
  <c r="M911" i="2" s="1"/>
  <c r="H912" i="2"/>
  <c r="I912" i="2" s="1"/>
  <c r="H913" i="2"/>
  <c r="I913" i="2" s="1"/>
  <c r="H914" i="2"/>
  <c r="I914" i="2" s="1"/>
  <c r="H915" i="2"/>
  <c r="I915" i="2" s="1"/>
  <c r="K915" i="2" s="1"/>
  <c r="M915" i="2" s="1"/>
  <c r="H916" i="2"/>
  <c r="I916" i="2" s="1"/>
  <c r="H917" i="2"/>
  <c r="I917" i="2" s="1"/>
  <c r="K917" i="2" s="1"/>
  <c r="M917" i="2" s="1"/>
  <c r="H918" i="2"/>
  <c r="I918" i="2" s="1"/>
  <c r="H919" i="2"/>
  <c r="I919" i="2" s="1"/>
  <c r="K919" i="2" s="1"/>
  <c r="M919" i="2" s="1"/>
  <c r="H920" i="2"/>
  <c r="I920" i="2" s="1"/>
  <c r="H921" i="2"/>
  <c r="I921" i="2" s="1"/>
  <c r="H922" i="2"/>
  <c r="I922" i="2" s="1"/>
  <c r="H923" i="2"/>
  <c r="I923" i="2" s="1"/>
  <c r="K923" i="2" s="1"/>
  <c r="M923" i="2" s="1"/>
  <c r="H924" i="2"/>
  <c r="I924" i="2" s="1"/>
  <c r="H925" i="2"/>
  <c r="I925" i="2" s="1"/>
  <c r="K925" i="2" s="1"/>
  <c r="M925" i="2" s="1"/>
  <c r="H926" i="2"/>
  <c r="I926" i="2" s="1"/>
  <c r="H927" i="2"/>
  <c r="I927" i="2" s="1"/>
  <c r="K927" i="2" s="1"/>
  <c r="M927" i="2" s="1"/>
  <c r="H928" i="2"/>
  <c r="I928" i="2" s="1"/>
  <c r="H929" i="2"/>
  <c r="I929" i="2" s="1"/>
  <c r="H930" i="2"/>
  <c r="I930" i="2" s="1"/>
  <c r="H931" i="2"/>
  <c r="I931" i="2" s="1"/>
  <c r="K931" i="2" s="1"/>
  <c r="M931" i="2" s="1"/>
  <c r="H932" i="2"/>
  <c r="I932" i="2" s="1"/>
  <c r="H933" i="2"/>
  <c r="I933" i="2" s="1"/>
  <c r="K933" i="2" s="1"/>
  <c r="M933" i="2" s="1"/>
  <c r="H934" i="2"/>
  <c r="I934" i="2" s="1"/>
  <c r="H935" i="2"/>
  <c r="I935" i="2" s="1"/>
  <c r="K935" i="2" s="1"/>
  <c r="M935" i="2" s="1"/>
  <c r="H936" i="2"/>
  <c r="I936" i="2" s="1"/>
  <c r="H937" i="2"/>
  <c r="I937" i="2" s="1"/>
  <c r="H938" i="2"/>
  <c r="I938" i="2" s="1"/>
  <c r="H939" i="2"/>
  <c r="I939" i="2" s="1"/>
  <c r="K939" i="2" s="1"/>
  <c r="M939" i="2" s="1"/>
  <c r="H940" i="2"/>
  <c r="I940" i="2" s="1"/>
  <c r="H941" i="2"/>
  <c r="I941" i="2" s="1"/>
  <c r="K941" i="2" s="1"/>
  <c r="M941" i="2" s="1"/>
  <c r="H942" i="2"/>
  <c r="I942" i="2" s="1"/>
  <c r="H943" i="2"/>
  <c r="I943" i="2" s="1"/>
  <c r="K943" i="2" s="1"/>
  <c r="M943" i="2" s="1"/>
  <c r="H944" i="2"/>
  <c r="I944" i="2" s="1"/>
  <c r="H945" i="2"/>
  <c r="I945" i="2" s="1"/>
  <c r="H946" i="2"/>
  <c r="I946" i="2" s="1"/>
  <c r="H947" i="2"/>
  <c r="I947" i="2" s="1"/>
  <c r="K947" i="2" s="1"/>
  <c r="M947" i="2" s="1"/>
  <c r="H948" i="2"/>
  <c r="I948" i="2" s="1"/>
  <c r="H949" i="2"/>
  <c r="I949" i="2" s="1"/>
  <c r="K949" i="2" s="1"/>
  <c r="M949" i="2" s="1"/>
  <c r="H950" i="2"/>
  <c r="I950" i="2" s="1"/>
  <c r="H951" i="2"/>
  <c r="I951" i="2" s="1"/>
  <c r="K951" i="2" s="1"/>
  <c r="M951" i="2" s="1"/>
  <c r="H952" i="2"/>
  <c r="I952" i="2" s="1"/>
  <c r="H953" i="2"/>
  <c r="I953" i="2" s="1"/>
  <c r="H954" i="2"/>
  <c r="I954" i="2" s="1"/>
  <c r="H955" i="2"/>
  <c r="I955" i="2" s="1"/>
  <c r="K955" i="2" s="1"/>
  <c r="M955" i="2" s="1"/>
  <c r="H956" i="2"/>
  <c r="I956" i="2" s="1"/>
  <c r="H957" i="2"/>
  <c r="I957" i="2" s="1"/>
  <c r="K957" i="2" s="1"/>
  <c r="M957" i="2" s="1"/>
  <c r="H958" i="2"/>
  <c r="I958" i="2" s="1"/>
  <c r="H959" i="2"/>
  <c r="I959" i="2" s="1"/>
  <c r="K959" i="2" s="1"/>
  <c r="M959" i="2" s="1"/>
  <c r="H960" i="2"/>
  <c r="I960" i="2" s="1"/>
  <c r="H961" i="2"/>
  <c r="I961" i="2" s="1"/>
  <c r="H962" i="2"/>
  <c r="I962" i="2" s="1"/>
  <c r="H963" i="2"/>
  <c r="I963" i="2" s="1"/>
  <c r="K963" i="2" s="1"/>
  <c r="M963" i="2" s="1"/>
  <c r="H964" i="2"/>
  <c r="I964" i="2" s="1"/>
  <c r="H965" i="2"/>
  <c r="I965" i="2" s="1"/>
  <c r="K965" i="2" s="1"/>
  <c r="M965" i="2" s="1"/>
  <c r="H966" i="2"/>
  <c r="I966" i="2" s="1"/>
  <c r="H967" i="2"/>
  <c r="I967" i="2" s="1"/>
  <c r="K967" i="2" s="1"/>
  <c r="M967" i="2" s="1"/>
  <c r="H968" i="2"/>
  <c r="I968" i="2" s="1"/>
  <c r="H969" i="2"/>
  <c r="I969" i="2" s="1"/>
  <c r="H970" i="2"/>
  <c r="I970" i="2" s="1"/>
  <c r="H971" i="2"/>
  <c r="I971" i="2" s="1"/>
  <c r="K971" i="2" s="1"/>
  <c r="M971" i="2" s="1"/>
  <c r="H972" i="2"/>
  <c r="I972" i="2" s="1"/>
  <c r="H973" i="2"/>
  <c r="I973" i="2" s="1"/>
  <c r="K973" i="2" s="1"/>
  <c r="M973" i="2" s="1"/>
  <c r="H974" i="2"/>
  <c r="I974" i="2" s="1"/>
  <c r="H975" i="2"/>
  <c r="I975" i="2" s="1"/>
  <c r="K975" i="2" s="1"/>
  <c r="M975" i="2" s="1"/>
  <c r="H976" i="2"/>
  <c r="I976" i="2" s="1"/>
  <c r="H977" i="2"/>
  <c r="I977" i="2" s="1"/>
  <c r="K977" i="2" s="1"/>
  <c r="M977" i="2" s="1"/>
  <c r="H978" i="2"/>
  <c r="I978" i="2" s="1"/>
  <c r="H979" i="2"/>
  <c r="I979" i="2" s="1"/>
  <c r="K979" i="2" s="1"/>
  <c r="M979" i="2" s="1"/>
  <c r="H980" i="2"/>
  <c r="I980" i="2" s="1"/>
  <c r="H981" i="2"/>
  <c r="I981" i="2" s="1"/>
  <c r="K981" i="2" s="1"/>
  <c r="M981" i="2" s="1"/>
  <c r="H982" i="2"/>
  <c r="I982" i="2" s="1"/>
  <c r="H983" i="2"/>
  <c r="I983" i="2" s="1"/>
  <c r="K983" i="2" s="1"/>
  <c r="M983" i="2" s="1"/>
  <c r="H984" i="2"/>
  <c r="I984" i="2" s="1"/>
  <c r="H985" i="2"/>
  <c r="I985" i="2" s="1"/>
  <c r="K985" i="2" s="1"/>
  <c r="M985" i="2" s="1"/>
  <c r="H986" i="2"/>
  <c r="I986" i="2" s="1"/>
  <c r="H987" i="2"/>
  <c r="I987" i="2" s="1"/>
  <c r="K987" i="2" s="1"/>
  <c r="M987" i="2" s="1"/>
  <c r="H988" i="2"/>
  <c r="I988" i="2" s="1"/>
  <c r="H989" i="2"/>
  <c r="I989" i="2" s="1"/>
  <c r="K989" i="2" s="1"/>
  <c r="M989" i="2" s="1"/>
  <c r="H990" i="2"/>
  <c r="I990" i="2" s="1"/>
  <c r="H991" i="2"/>
  <c r="I991" i="2" s="1"/>
  <c r="K991" i="2" s="1"/>
  <c r="M991" i="2" s="1"/>
  <c r="H992" i="2"/>
  <c r="I992" i="2" s="1"/>
  <c r="H993" i="2"/>
  <c r="I993" i="2" s="1"/>
  <c r="K993" i="2" s="1"/>
  <c r="M993" i="2" s="1"/>
  <c r="H994" i="2"/>
  <c r="I994" i="2" s="1"/>
  <c r="H995" i="2"/>
  <c r="I995" i="2" s="1"/>
  <c r="K995" i="2" s="1"/>
  <c r="M995" i="2" s="1"/>
  <c r="H996" i="2"/>
  <c r="I996" i="2" s="1"/>
  <c r="H997" i="2"/>
  <c r="I997" i="2" s="1"/>
  <c r="K997" i="2" s="1"/>
  <c r="M997" i="2" s="1"/>
  <c r="H998" i="2"/>
  <c r="I998" i="2" s="1"/>
  <c r="H999" i="2"/>
  <c r="I999" i="2" s="1"/>
  <c r="K999" i="2" s="1"/>
  <c r="M999" i="2" s="1"/>
  <c r="H1000" i="2"/>
  <c r="I1000" i="2" s="1"/>
  <c r="H1001" i="2"/>
  <c r="I1001" i="2" s="1"/>
  <c r="K1001" i="2" s="1"/>
  <c r="M1001" i="2" s="1"/>
  <c r="H1002" i="2"/>
  <c r="I1002" i="2" s="1"/>
  <c r="H1003" i="2"/>
  <c r="I1003" i="2" s="1"/>
  <c r="K1003" i="2" s="1"/>
  <c r="M1003" i="2" s="1"/>
  <c r="H1004" i="2"/>
  <c r="I1004" i="2" s="1"/>
  <c r="H1005" i="2"/>
  <c r="I1005" i="2" s="1"/>
  <c r="K1005" i="2" s="1"/>
  <c r="M1005" i="2" s="1"/>
  <c r="H1006" i="2"/>
  <c r="I1006" i="2" s="1"/>
  <c r="H1007" i="2"/>
  <c r="I1007" i="2" s="1"/>
  <c r="K1007" i="2" s="1"/>
  <c r="M1007" i="2" s="1"/>
  <c r="H1008" i="2"/>
  <c r="I1008" i="2" s="1"/>
  <c r="H1009" i="2"/>
  <c r="I1009" i="2" s="1"/>
  <c r="K1009" i="2" s="1"/>
  <c r="M1009" i="2" s="1"/>
  <c r="H1010" i="2"/>
  <c r="I1010" i="2" s="1"/>
  <c r="H1011" i="2"/>
  <c r="I1011" i="2" s="1"/>
  <c r="K1011" i="2" s="1"/>
  <c r="M1011" i="2" s="1"/>
  <c r="H1012" i="2"/>
  <c r="I1012" i="2" s="1"/>
  <c r="H1013" i="2"/>
  <c r="I1013" i="2" s="1"/>
  <c r="K1013" i="2" s="1"/>
  <c r="M1013" i="2" s="1"/>
  <c r="H1014" i="2"/>
  <c r="I1014" i="2" s="1"/>
  <c r="H1015" i="2"/>
  <c r="I1015" i="2" s="1"/>
  <c r="K1015" i="2" s="1"/>
  <c r="M1015" i="2" s="1"/>
  <c r="H1016" i="2"/>
  <c r="I1016" i="2" s="1"/>
  <c r="H1017" i="2"/>
  <c r="I1017" i="2" s="1"/>
  <c r="K1017" i="2" s="1"/>
  <c r="M1017" i="2" s="1"/>
  <c r="H1018" i="2"/>
  <c r="I1018" i="2" s="1"/>
  <c r="H1019" i="2"/>
  <c r="I1019" i="2" s="1"/>
  <c r="K1019" i="2" s="1"/>
  <c r="M1019" i="2" s="1"/>
  <c r="H1020" i="2"/>
  <c r="I1020" i="2" s="1"/>
  <c r="H1021" i="2"/>
  <c r="I1021" i="2" s="1"/>
  <c r="K1021" i="2" s="1"/>
  <c r="M1021" i="2" s="1"/>
  <c r="H1022" i="2"/>
  <c r="I1022" i="2" s="1"/>
  <c r="H1023" i="2"/>
  <c r="I1023" i="2" s="1"/>
  <c r="K1023" i="2" s="1"/>
  <c r="M1023" i="2" s="1"/>
  <c r="H1024" i="2"/>
  <c r="I1024" i="2" s="1"/>
  <c r="H1025" i="2"/>
  <c r="I1025" i="2" s="1"/>
  <c r="K1025" i="2" s="1"/>
  <c r="M1025" i="2" s="1"/>
  <c r="H1026" i="2"/>
  <c r="I1026" i="2" s="1"/>
  <c r="H1027" i="2"/>
  <c r="I1027" i="2" s="1"/>
  <c r="K1027" i="2" s="1"/>
  <c r="M1027" i="2" s="1"/>
  <c r="H1028" i="2"/>
  <c r="I1028" i="2" s="1"/>
  <c r="H1029" i="2"/>
  <c r="I1029" i="2" s="1"/>
  <c r="K1029" i="2" s="1"/>
  <c r="M1029" i="2" s="1"/>
  <c r="H1030" i="2"/>
  <c r="I1030" i="2" s="1"/>
  <c r="H1031" i="2"/>
  <c r="I1031" i="2" s="1"/>
  <c r="K1031" i="2" s="1"/>
  <c r="M1031" i="2" s="1"/>
  <c r="H1032" i="2"/>
  <c r="I1032" i="2" s="1"/>
  <c r="H1033" i="2"/>
  <c r="I1033" i="2" s="1"/>
  <c r="K1033" i="2" s="1"/>
  <c r="M1033" i="2" s="1"/>
  <c r="H1034" i="2"/>
  <c r="I1034" i="2" s="1"/>
  <c r="H1035" i="2"/>
  <c r="I1035" i="2" s="1"/>
  <c r="K1035" i="2" s="1"/>
  <c r="M1035" i="2" s="1"/>
  <c r="H1036" i="2"/>
  <c r="I1036" i="2" s="1"/>
  <c r="H1037" i="2"/>
  <c r="I1037" i="2" s="1"/>
  <c r="K1037" i="2" s="1"/>
  <c r="M1037" i="2" s="1"/>
  <c r="H1038" i="2"/>
  <c r="I1038" i="2" s="1"/>
  <c r="H1039" i="2"/>
  <c r="I1039" i="2" s="1"/>
  <c r="K1039" i="2" s="1"/>
  <c r="M1039" i="2" s="1"/>
  <c r="H1040" i="2"/>
  <c r="I1040" i="2" s="1"/>
  <c r="H1041" i="2"/>
  <c r="I1041" i="2" s="1"/>
  <c r="K1041" i="2" s="1"/>
  <c r="M1041" i="2" s="1"/>
  <c r="H1042" i="2"/>
  <c r="I1042" i="2" s="1"/>
  <c r="H1043" i="2"/>
  <c r="I1043" i="2" s="1"/>
  <c r="K1043" i="2" s="1"/>
  <c r="M1043" i="2" s="1"/>
  <c r="H1044" i="2"/>
  <c r="I1044" i="2" s="1"/>
  <c r="H1045" i="2"/>
  <c r="I1045" i="2" s="1"/>
  <c r="K1045" i="2" s="1"/>
  <c r="M1045" i="2" s="1"/>
  <c r="H1046" i="2"/>
  <c r="I1046" i="2" s="1"/>
  <c r="H1047" i="2"/>
  <c r="I1047" i="2" s="1"/>
  <c r="K1047" i="2" s="1"/>
  <c r="M1047" i="2" s="1"/>
  <c r="H1048" i="2"/>
  <c r="I1048" i="2" s="1"/>
  <c r="H1049" i="2"/>
  <c r="I1049" i="2" s="1"/>
  <c r="K1049" i="2" s="1"/>
  <c r="M1049" i="2" s="1"/>
  <c r="H1050" i="2"/>
  <c r="I1050" i="2" s="1"/>
  <c r="H1051" i="2"/>
  <c r="I1051" i="2" s="1"/>
  <c r="K1051" i="2" s="1"/>
  <c r="M1051" i="2" s="1"/>
  <c r="H1052" i="2"/>
  <c r="I1052" i="2" s="1"/>
  <c r="H1053" i="2"/>
  <c r="I1053" i="2" s="1"/>
  <c r="K1053" i="2" s="1"/>
  <c r="M1053" i="2" s="1"/>
  <c r="H1054" i="2"/>
  <c r="I1054" i="2" s="1"/>
  <c r="H1055" i="2"/>
  <c r="I1055" i="2" s="1"/>
  <c r="K1055" i="2" s="1"/>
  <c r="M1055" i="2" s="1"/>
  <c r="H1056" i="2"/>
  <c r="I1056" i="2" s="1"/>
  <c r="H1057" i="2"/>
  <c r="I1057" i="2" s="1"/>
  <c r="K1057" i="2" s="1"/>
  <c r="M1057" i="2" s="1"/>
  <c r="H1058" i="2"/>
  <c r="I1058" i="2" s="1"/>
  <c r="H1059" i="2"/>
  <c r="I1059" i="2" s="1"/>
  <c r="K1059" i="2" s="1"/>
  <c r="M1059" i="2" s="1"/>
  <c r="H1060" i="2"/>
  <c r="I1060" i="2" s="1"/>
  <c r="H1061" i="2"/>
  <c r="I1061" i="2" s="1"/>
  <c r="K1061" i="2" s="1"/>
  <c r="M1061" i="2" s="1"/>
  <c r="H1062" i="2"/>
  <c r="I1062" i="2" s="1"/>
  <c r="H1063" i="2"/>
  <c r="I1063" i="2" s="1"/>
  <c r="K1063" i="2" s="1"/>
  <c r="M1063" i="2" s="1"/>
  <c r="H1064" i="2"/>
  <c r="I1064" i="2" s="1"/>
  <c r="H1065" i="2"/>
  <c r="I1065" i="2" s="1"/>
  <c r="K1065" i="2" s="1"/>
  <c r="M1065" i="2" s="1"/>
  <c r="H1066" i="2"/>
  <c r="I1066" i="2" s="1"/>
  <c r="H1067" i="2"/>
  <c r="I1067" i="2" s="1"/>
  <c r="K1067" i="2" s="1"/>
  <c r="M1067" i="2" s="1"/>
  <c r="H1068" i="2"/>
  <c r="I1068" i="2" s="1"/>
  <c r="H1069" i="2"/>
  <c r="I1069" i="2" s="1"/>
  <c r="K1069" i="2" s="1"/>
  <c r="M1069" i="2" s="1"/>
  <c r="H1070" i="2"/>
  <c r="I1070" i="2" s="1"/>
  <c r="H1071" i="2"/>
  <c r="I1071" i="2" s="1"/>
  <c r="K1071" i="2" s="1"/>
  <c r="M1071" i="2" s="1"/>
  <c r="H1072" i="2"/>
  <c r="I1072" i="2" s="1"/>
  <c r="H1073" i="2"/>
  <c r="I1073" i="2" s="1"/>
  <c r="K1073" i="2" s="1"/>
  <c r="M1073" i="2" s="1"/>
  <c r="H1074" i="2"/>
  <c r="I1074" i="2" s="1"/>
  <c r="H1075" i="2"/>
  <c r="I1075" i="2" s="1"/>
  <c r="K1075" i="2" s="1"/>
  <c r="M1075" i="2" s="1"/>
  <c r="H1076" i="2"/>
  <c r="I1076" i="2" s="1"/>
  <c r="H1077" i="2"/>
  <c r="I1077" i="2" s="1"/>
  <c r="K1077" i="2" s="1"/>
  <c r="M1077" i="2" s="1"/>
  <c r="H1078" i="2"/>
  <c r="I1078" i="2" s="1"/>
  <c r="H1079" i="2"/>
  <c r="I1079" i="2" s="1"/>
  <c r="K1079" i="2" s="1"/>
  <c r="M1079" i="2" s="1"/>
  <c r="H1080" i="2"/>
  <c r="I1080" i="2" s="1"/>
  <c r="H1081" i="2"/>
  <c r="I1081" i="2" s="1"/>
  <c r="K1081" i="2" s="1"/>
  <c r="M1081" i="2" s="1"/>
  <c r="H1082" i="2"/>
  <c r="I1082" i="2" s="1"/>
  <c r="H1083" i="2"/>
  <c r="I1083" i="2" s="1"/>
  <c r="K1083" i="2" s="1"/>
  <c r="M1083" i="2" s="1"/>
  <c r="H1084" i="2"/>
  <c r="I1084" i="2" s="1"/>
  <c r="H1085" i="2"/>
  <c r="I1085" i="2" s="1"/>
  <c r="K1085" i="2" s="1"/>
  <c r="M1085" i="2" s="1"/>
  <c r="H1086" i="2"/>
  <c r="I1086" i="2" s="1"/>
  <c r="H1087" i="2"/>
  <c r="I1087" i="2" s="1"/>
  <c r="K1087" i="2" s="1"/>
  <c r="M1087" i="2" s="1"/>
  <c r="H1088" i="2"/>
  <c r="I1088" i="2" s="1"/>
  <c r="H1089" i="2"/>
  <c r="I1089" i="2" s="1"/>
  <c r="K1089" i="2" s="1"/>
  <c r="M1089" i="2" s="1"/>
  <c r="H1090" i="2"/>
  <c r="I1090" i="2" s="1"/>
  <c r="H1091" i="2"/>
  <c r="I1091" i="2" s="1"/>
  <c r="K1091" i="2" s="1"/>
  <c r="M1091" i="2" s="1"/>
  <c r="H1092" i="2"/>
  <c r="I1092" i="2" s="1"/>
  <c r="H1093" i="2"/>
  <c r="I1093" i="2" s="1"/>
  <c r="K1093" i="2" s="1"/>
  <c r="M1093" i="2" s="1"/>
  <c r="H1094" i="2"/>
  <c r="I1094" i="2" s="1"/>
  <c r="H1095" i="2"/>
  <c r="I1095" i="2" s="1"/>
  <c r="K1095" i="2" s="1"/>
  <c r="M1095" i="2" s="1"/>
  <c r="H1096" i="2"/>
  <c r="I1096" i="2" s="1"/>
  <c r="H1097" i="2"/>
  <c r="I1097" i="2" s="1"/>
  <c r="K1097" i="2" s="1"/>
  <c r="M1097" i="2" s="1"/>
  <c r="H1098" i="2"/>
  <c r="I1098" i="2" s="1"/>
  <c r="H1099" i="2"/>
  <c r="I1099" i="2" s="1"/>
  <c r="K1099" i="2" s="1"/>
  <c r="M1099" i="2" s="1"/>
  <c r="H1100" i="2"/>
  <c r="I1100" i="2" s="1"/>
  <c r="H1101" i="2"/>
  <c r="I1101" i="2" s="1"/>
  <c r="K1101" i="2" s="1"/>
  <c r="M1101" i="2" s="1"/>
  <c r="H1102" i="2"/>
  <c r="I1102" i="2" s="1"/>
  <c r="H1103" i="2"/>
  <c r="I1103" i="2" s="1"/>
  <c r="K1103" i="2" s="1"/>
  <c r="M1103" i="2" s="1"/>
  <c r="H1104" i="2"/>
  <c r="I1104" i="2" s="1"/>
  <c r="H1105" i="2"/>
  <c r="I1105" i="2" s="1"/>
  <c r="K1105" i="2" s="1"/>
  <c r="M1105" i="2" s="1"/>
  <c r="H1106" i="2"/>
  <c r="I1106" i="2" s="1"/>
  <c r="H1107" i="2"/>
  <c r="I1107" i="2" s="1"/>
  <c r="K1107" i="2" s="1"/>
  <c r="M1107" i="2" s="1"/>
  <c r="H1108" i="2"/>
  <c r="I1108" i="2" s="1"/>
  <c r="H1109" i="2"/>
  <c r="I1109" i="2" s="1"/>
  <c r="K1109" i="2" s="1"/>
  <c r="M1109" i="2" s="1"/>
  <c r="H1110" i="2"/>
  <c r="I1110" i="2" s="1"/>
  <c r="H1111" i="2"/>
  <c r="I1111" i="2" s="1"/>
  <c r="K1111" i="2" s="1"/>
  <c r="M1111" i="2" s="1"/>
  <c r="H1112" i="2"/>
  <c r="I1112" i="2" s="1"/>
  <c r="H1113" i="2"/>
  <c r="I1113" i="2" s="1"/>
  <c r="K1113" i="2" s="1"/>
  <c r="M1113" i="2" s="1"/>
  <c r="H1114" i="2"/>
  <c r="I1114" i="2" s="1"/>
  <c r="H1115" i="2"/>
  <c r="I1115" i="2" s="1"/>
  <c r="K1115" i="2" s="1"/>
  <c r="M1115" i="2" s="1"/>
  <c r="H1116" i="2"/>
  <c r="I1116" i="2" s="1"/>
  <c r="H1117" i="2"/>
  <c r="I1117" i="2" s="1"/>
  <c r="K1117" i="2" s="1"/>
  <c r="M1117" i="2" s="1"/>
  <c r="H1118" i="2"/>
  <c r="I1118" i="2" s="1"/>
  <c r="H1119" i="2"/>
  <c r="I1119" i="2" s="1"/>
  <c r="K1119" i="2" s="1"/>
  <c r="M1119" i="2" s="1"/>
  <c r="H1120" i="2"/>
  <c r="I1120" i="2" s="1"/>
  <c r="H1121" i="2"/>
  <c r="I1121" i="2" s="1"/>
  <c r="K1121" i="2" s="1"/>
  <c r="M1121" i="2" s="1"/>
  <c r="H1122" i="2"/>
  <c r="I1122" i="2" s="1"/>
  <c r="H1123" i="2"/>
  <c r="I1123" i="2" s="1"/>
  <c r="K1123" i="2" s="1"/>
  <c r="M1123" i="2" s="1"/>
  <c r="H1124" i="2"/>
  <c r="I1124" i="2" s="1"/>
  <c r="H1125" i="2"/>
  <c r="I1125" i="2" s="1"/>
  <c r="K1125" i="2" s="1"/>
  <c r="M1125" i="2" s="1"/>
  <c r="H1126" i="2"/>
  <c r="I1126" i="2" s="1"/>
  <c r="H1127" i="2"/>
  <c r="I1127" i="2" s="1"/>
  <c r="K1127" i="2" s="1"/>
  <c r="M1127" i="2" s="1"/>
  <c r="H1128" i="2"/>
  <c r="I1128" i="2" s="1"/>
  <c r="H1129" i="2"/>
  <c r="I1129" i="2" s="1"/>
  <c r="K1129" i="2" s="1"/>
  <c r="M1129" i="2" s="1"/>
  <c r="H1130" i="2"/>
  <c r="I1130" i="2" s="1"/>
  <c r="H1131" i="2"/>
  <c r="I1131" i="2" s="1"/>
  <c r="K1131" i="2" s="1"/>
  <c r="M1131" i="2" s="1"/>
  <c r="H1132" i="2"/>
  <c r="I1132" i="2" s="1"/>
  <c r="H1133" i="2"/>
  <c r="I1133" i="2" s="1"/>
  <c r="K1133" i="2" s="1"/>
  <c r="M1133" i="2" s="1"/>
  <c r="H1134" i="2"/>
  <c r="I1134" i="2" s="1"/>
  <c r="H1135" i="2"/>
  <c r="I1135" i="2" s="1"/>
  <c r="K1135" i="2" s="1"/>
  <c r="M1135" i="2" s="1"/>
  <c r="H1136" i="2"/>
  <c r="I1136" i="2" s="1"/>
  <c r="H1137" i="2"/>
  <c r="I1137" i="2" s="1"/>
  <c r="K1137" i="2" s="1"/>
  <c r="M1137" i="2" s="1"/>
  <c r="H1138" i="2"/>
  <c r="I1138" i="2" s="1"/>
  <c r="H1139" i="2"/>
  <c r="I1139" i="2" s="1"/>
  <c r="K1139" i="2" s="1"/>
  <c r="M1139" i="2" s="1"/>
  <c r="H1140" i="2"/>
  <c r="I1140" i="2" s="1"/>
  <c r="H1141" i="2"/>
  <c r="I1141" i="2" s="1"/>
  <c r="K1141" i="2" s="1"/>
  <c r="M1141" i="2" s="1"/>
  <c r="H1142" i="2"/>
  <c r="I1142" i="2" s="1"/>
  <c r="H1143" i="2"/>
  <c r="I1143" i="2" s="1"/>
  <c r="K1143" i="2" s="1"/>
  <c r="M1143" i="2" s="1"/>
  <c r="H1144" i="2"/>
  <c r="I1144" i="2" s="1"/>
  <c r="H1145" i="2"/>
  <c r="I1145" i="2" s="1"/>
  <c r="K1145" i="2" s="1"/>
  <c r="M1145" i="2" s="1"/>
  <c r="H1146" i="2"/>
  <c r="I1146" i="2" s="1"/>
  <c r="H1147" i="2"/>
  <c r="I1147" i="2" s="1"/>
  <c r="K1147" i="2" s="1"/>
  <c r="M1147" i="2" s="1"/>
  <c r="H1148" i="2"/>
  <c r="I1148" i="2" s="1"/>
  <c r="H1149" i="2"/>
  <c r="I1149" i="2" s="1"/>
  <c r="K1149" i="2" s="1"/>
  <c r="M1149" i="2" s="1"/>
  <c r="H1150" i="2"/>
  <c r="I1150" i="2" s="1"/>
  <c r="H1151" i="2"/>
  <c r="I1151" i="2" s="1"/>
  <c r="K1151" i="2" s="1"/>
  <c r="M1151" i="2" s="1"/>
  <c r="H1152" i="2"/>
  <c r="I1152" i="2" s="1"/>
  <c r="H1153" i="2"/>
  <c r="I1153" i="2" s="1"/>
  <c r="K1153" i="2" s="1"/>
  <c r="M1153" i="2" s="1"/>
  <c r="H1154" i="2"/>
  <c r="I1154" i="2" s="1"/>
  <c r="H1155" i="2"/>
  <c r="I1155" i="2" s="1"/>
  <c r="K1155" i="2" s="1"/>
  <c r="M1155" i="2" s="1"/>
  <c r="H1156" i="2"/>
  <c r="I1156" i="2" s="1"/>
  <c r="H1157" i="2"/>
  <c r="I1157" i="2" s="1"/>
  <c r="K1157" i="2" s="1"/>
  <c r="M1157" i="2" s="1"/>
  <c r="H1158" i="2"/>
  <c r="I1158" i="2" s="1"/>
  <c r="H1159" i="2"/>
  <c r="I1159" i="2" s="1"/>
  <c r="K1159" i="2" s="1"/>
  <c r="M1159" i="2" s="1"/>
  <c r="H1160" i="2"/>
  <c r="I1160" i="2" s="1"/>
  <c r="H1161" i="2"/>
  <c r="I1161" i="2" s="1"/>
  <c r="K1161" i="2" s="1"/>
  <c r="M1161" i="2" s="1"/>
  <c r="H1162" i="2"/>
  <c r="I1162" i="2" s="1"/>
  <c r="H1163" i="2"/>
  <c r="I1163" i="2" s="1"/>
  <c r="K1163" i="2" s="1"/>
  <c r="M1163" i="2" s="1"/>
  <c r="H1164" i="2"/>
  <c r="I1164" i="2" s="1"/>
  <c r="H1165" i="2"/>
  <c r="I1165" i="2" s="1"/>
  <c r="K1165" i="2" s="1"/>
  <c r="M1165" i="2" s="1"/>
  <c r="H1166" i="2"/>
  <c r="I1166" i="2" s="1"/>
  <c r="H1167" i="2"/>
  <c r="I1167" i="2" s="1"/>
  <c r="K1167" i="2" s="1"/>
  <c r="M1167" i="2" s="1"/>
  <c r="H1168" i="2"/>
  <c r="I1168" i="2" s="1"/>
  <c r="H1169" i="2"/>
  <c r="I1169" i="2" s="1"/>
  <c r="K1169" i="2" s="1"/>
  <c r="M1169" i="2" s="1"/>
  <c r="H1170" i="2"/>
  <c r="I1170" i="2" s="1"/>
  <c r="H1171" i="2"/>
  <c r="I1171" i="2" s="1"/>
  <c r="K1171" i="2" s="1"/>
  <c r="M1171" i="2" s="1"/>
  <c r="H1172" i="2"/>
  <c r="I1172" i="2" s="1"/>
  <c r="H1173" i="2"/>
  <c r="I1173" i="2" s="1"/>
  <c r="K1173" i="2" s="1"/>
  <c r="M1173" i="2" s="1"/>
  <c r="H1174" i="2"/>
  <c r="I1174" i="2" s="1"/>
  <c r="H1175" i="2"/>
  <c r="I1175" i="2" s="1"/>
  <c r="K1175" i="2" s="1"/>
  <c r="M1175" i="2" s="1"/>
  <c r="H1176" i="2"/>
  <c r="I1176" i="2" s="1"/>
  <c r="H1177" i="2"/>
  <c r="I1177" i="2" s="1"/>
  <c r="K1177" i="2" s="1"/>
  <c r="M1177" i="2" s="1"/>
  <c r="H1178" i="2"/>
  <c r="I1178" i="2" s="1"/>
  <c r="H1179" i="2"/>
  <c r="I1179" i="2" s="1"/>
  <c r="K1179" i="2" s="1"/>
  <c r="M1179" i="2" s="1"/>
  <c r="H1180" i="2"/>
  <c r="I1180" i="2" s="1"/>
  <c r="H1181" i="2"/>
  <c r="I1181" i="2" s="1"/>
  <c r="K1181" i="2" s="1"/>
  <c r="M1181" i="2" s="1"/>
  <c r="H1182" i="2"/>
  <c r="I1182" i="2" s="1"/>
  <c r="H1183" i="2"/>
  <c r="I1183" i="2" s="1"/>
  <c r="K1183" i="2" s="1"/>
  <c r="M1183" i="2" s="1"/>
  <c r="H1184" i="2"/>
  <c r="I1184" i="2" s="1"/>
  <c r="H1185" i="2"/>
  <c r="I1185" i="2" s="1"/>
  <c r="K1185" i="2" s="1"/>
  <c r="M1185" i="2" s="1"/>
  <c r="H1186" i="2"/>
  <c r="I1186" i="2" s="1"/>
  <c r="H1187" i="2"/>
  <c r="I1187" i="2" s="1"/>
  <c r="K1187" i="2" s="1"/>
  <c r="M1187" i="2" s="1"/>
  <c r="H1188" i="2"/>
  <c r="I1188" i="2" s="1"/>
  <c r="H1189" i="2"/>
  <c r="I1189" i="2" s="1"/>
  <c r="K1189" i="2" s="1"/>
  <c r="M1189" i="2" s="1"/>
  <c r="H1190" i="2"/>
  <c r="I1190" i="2" s="1"/>
  <c r="H1191" i="2"/>
  <c r="I1191" i="2" s="1"/>
  <c r="K1191" i="2" s="1"/>
  <c r="M1191" i="2" s="1"/>
  <c r="H1192" i="2"/>
  <c r="I1192" i="2" s="1"/>
  <c r="H1193" i="2"/>
  <c r="I1193" i="2" s="1"/>
  <c r="K1193" i="2" s="1"/>
  <c r="M1193" i="2" s="1"/>
  <c r="H1194" i="2"/>
  <c r="I1194" i="2" s="1"/>
  <c r="H1195" i="2"/>
  <c r="I1195" i="2" s="1"/>
  <c r="K1195" i="2" s="1"/>
  <c r="M1195" i="2" s="1"/>
  <c r="H1196" i="2"/>
  <c r="I1196" i="2" s="1"/>
  <c r="H1197" i="2"/>
  <c r="I1197" i="2" s="1"/>
  <c r="K1197" i="2" s="1"/>
  <c r="M1197" i="2" s="1"/>
  <c r="H1198" i="2"/>
  <c r="I1198" i="2" s="1"/>
  <c r="H1199" i="2"/>
  <c r="I1199" i="2" s="1"/>
  <c r="K1199" i="2" s="1"/>
  <c r="M1199" i="2" s="1"/>
  <c r="H1200" i="2"/>
  <c r="I1200" i="2" s="1"/>
  <c r="H1201" i="2"/>
  <c r="I1201" i="2" s="1"/>
  <c r="K1201" i="2" s="1"/>
  <c r="M1201" i="2" s="1"/>
  <c r="H1202" i="2"/>
  <c r="I1202" i="2" s="1"/>
  <c r="H1203" i="2"/>
  <c r="I1203" i="2" s="1"/>
  <c r="K1203" i="2" s="1"/>
  <c r="M1203" i="2" s="1"/>
  <c r="H1204" i="2"/>
  <c r="I1204" i="2" s="1"/>
  <c r="H1205" i="2"/>
  <c r="I1205" i="2" s="1"/>
  <c r="K1205" i="2" s="1"/>
  <c r="M1205" i="2" s="1"/>
  <c r="H1206" i="2"/>
  <c r="I1206" i="2" s="1"/>
  <c r="H1207" i="2"/>
  <c r="I1207" i="2" s="1"/>
  <c r="K1207" i="2" s="1"/>
  <c r="M1207" i="2" s="1"/>
  <c r="H1208" i="2"/>
  <c r="I1208" i="2" s="1"/>
  <c r="H1209" i="2"/>
  <c r="I1209" i="2" s="1"/>
  <c r="K1209" i="2" s="1"/>
  <c r="M1209" i="2" s="1"/>
  <c r="H1210" i="2"/>
  <c r="I1210" i="2" s="1"/>
  <c r="H1211" i="2"/>
  <c r="I1211" i="2" s="1"/>
  <c r="K1211" i="2" s="1"/>
  <c r="M1211" i="2" s="1"/>
  <c r="H1212" i="2"/>
  <c r="I1212" i="2" s="1"/>
  <c r="H1213" i="2"/>
  <c r="I1213" i="2" s="1"/>
  <c r="K1213" i="2" s="1"/>
  <c r="M1213" i="2" s="1"/>
  <c r="H1214" i="2"/>
  <c r="I1214" i="2" s="1"/>
  <c r="H1215" i="2"/>
  <c r="I1215" i="2" s="1"/>
  <c r="K1215" i="2" s="1"/>
  <c r="M1215" i="2" s="1"/>
  <c r="H1216" i="2"/>
  <c r="I1216" i="2" s="1"/>
  <c r="H1217" i="2"/>
  <c r="I1217" i="2" s="1"/>
  <c r="K1217" i="2" s="1"/>
  <c r="M1217" i="2" s="1"/>
  <c r="H1218" i="2"/>
  <c r="I1218" i="2" s="1"/>
  <c r="H1219" i="2"/>
  <c r="I1219" i="2" s="1"/>
  <c r="K1219" i="2" s="1"/>
  <c r="M1219" i="2" s="1"/>
  <c r="H1220" i="2"/>
  <c r="I1220" i="2" s="1"/>
  <c r="H1221" i="2"/>
  <c r="I1221" i="2" s="1"/>
  <c r="K1221" i="2" s="1"/>
  <c r="M1221" i="2" s="1"/>
  <c r="H1222" i="2"/>
  <c r="I1222" i="2" s="1"/>
  <c r="H1223" i="2"/>
  <c r="I1223" i="2" s="1"/>
  <c r="K1223" i="2" s="1"/>
  <c r="M1223" i="2" s="1"/>
  <c r="H1224" i="2"/>
  <c r="I1224" i="2" s="1"/>
  <c r="H1225" i="2"/>
  <c r="I1225" i="2" s="1"/>
  <c r="K1225" i="2" s="1"/>
  <c r="M1225" i="2" s="1"/>
  <c r="H1226" i="2"/>
  <c r="I1226" i="2" s="1"/>
  <c r="H1227" i="2"/>
  <c r="I1227" i="2" s="1"/>
  <c r="K1227" i="2" s="1"/>
  <c r="M1227" i="2" s="1"/>
  <c r="H1228" i="2"/>
  <c r="I1228" i="2" s="1"/>
  <c r="H1229" i="2"/>
  <c r="I1229" i="2" s="1"/>
  <c r="K1229" i="2" s="1"/>
  <c r="M1229" i="2" s="1"/>
  <c r="H1230" i="2"/>
  <c r="I1230" i="2" s="1"/>
  <c r="H1231" i="2"/>
  <c r="I1231" i="2" s="1"/>
  <c r="K1231" i="2" s="1"/>
  <c r="M1231" i="2" s="1"/>
  <c r="H1232" i="2"/>
  <c r="I1232" i="2" s="1"/>
  <c r="H1233" i="2"/>
  <c r="I1233" i="2" s="1"/>
  <c r="K1233" i="2" s="1"/>
  <c r="M1233" i="2" s="1"/>
  <c r="H1234" i="2"/>
  <c r="I1234" i="2" s="1"/>
  <c r="H1235" i="2"/>
  <c r="I1235" i="2" s="1"/>
  <c r="K1235" i="2" s="1"/>
  <c r="M1235" i="2" s="1"/>
  <c r="H1236" i="2"/>
  <c r="I1236" i="2" s="1"/>
  <c r="H1237" i="2"/>
  <c r="I1237" i="2" s="1"/>
  <c r="K1237" i="2" s="1"/>
  <c r="M1237" i="2" s="1"/>
  <c r="H1238" i="2"/>
  <c r="I1238" i="2" s="1"/>
  <c r="H1239" i="2"/>
  <c r="I1239" i="2" s="1"/>
  <c r="K1239" i="2" s="1"/>
  <c r="M1239" i="2" s="1"/>
  <c r="H1240" i="2"/>
  <c r="I1240" i="2" s="1"/>
  <c r="H1241" i="2"/>
  <c r="I1241" i="2" s="1"/>
  <c r="K1241" i="2" s="1"/>
  <c r="M1241" i="2" s="1"/>
  <c r="H1242" i="2"/>
  <c r="I1242" i="2" s="1"/>
  <c r="H1243" i="2"/>
  <c r="I1243" i="2" s="1"/>
  <c r="K1243" i="2" s="1"/>
  <c r="M1243" i="2" s="1"/>
  <c r="H1244" i="2"/>
  <c r="I1244" i="2" s="1"/>
  <c r="H1245" i="2"/>
  <c r="I1245" i="2" s="1"/>
  <c r="K1245" i="2" s="1"/>
  <c r="M1245" i="2" s="1"/>
  <c r="H1246" i="2"/>
  <c r="I1246" i="2" s="1"/>
  <c r="H1247" i="2"/>
  <c r="I1247" i="2" s="1"/>
  <c r="K1247" i="2" s="1"/>
  <c r="M1247" i="2" s="1"/>
  <c r="H1248" i="2"/>
  <c r="I1248" i="2" s="1"/>
  <c r="H1249" i="2"/>
  <c r="I1249" i="2" s="1"/>
  <c r="K1249" i="2" s="1"/>
  <c r="M1249" i="2" s="1"/>
  <c r="H1250" i="2"/>
  <c r="I1250" i="2" s="1"/>
  <c r="H1251" i="2"/>
  <c r="I1251" i="2" s="1"/>
  <c r="K1251" i="2" s="1"/>
  <c r="M1251" i="2" s="1"/>
  <c r="H1252" i="2"/>
  <c r="I1252" i="2" s="1"/>
  <c r="H1253" i="2"/>
  <c r="I1253" i="2" s="1"/>
  <c r="K1253" i="2" s="1"/>
  <c r="M1253" i="2" s="1"/>
  <c r="H1254" i="2"/>
  <c r="I1254" i="2" s="1"/>
  <c r="H1255" i="2"/>
  <c r="I1255" i="2" s="1"/>
  <c r="K1255" i="2" s="1"/>
  <c r="M1255" i="2" s="1"/>
  <c r="H1256" i="2"/>
  <c r="I1256" i="2" s="1"/>
  <c r="H1257" i="2"/>
  <c r="I1257" i="2" s="1"/>
  <c r="K1257" i="2" s="1"/>
  <c r="M1257" i="2" s="1"/>
  <c r="H1258" i="2"/>
  <c r="I1258" i="2" s="1"/>
  <c r="H1259" i="2"/>
  <c r="I1259" i="2" s="1"/>
  <c r="K1259" i="2" s="1"/>
  <c r="M1259" i="2" s="1"/>
  <c r="H1260" i="2"/>
  <c r="I1260" i="2" s="1"/>
  <c r="H1261" i="2"/>
  <c r="I1261" i="2" s="1"/>
  <c r="K1261" i="2" s="1"/>
  <c r="M1261" i="2" s="1"/>
  <c r="H1262" i="2"/>
  <c r="I1262" i="2" s="1"/>
  <c r="H1263" i="2"/>
  <c r="I1263" i="2" s="1"/>
  <c r="K1263" i="2" s="1"/>
  <c r="M1263" i="2" s="1"/>
  <c r="H1264" i="2"/>
  <c r="I1264" i="2" s="1"/>
  <c r="H1265" i="2"/>
  <c r="I1265" i="2" s="1"/>
  <c r="K1265" i="2" s="1"/>
  <c r="M1265" i="2" s="1"/>
  <c r="AF7" i="2"/>
  <c r="AG7" i="2" s="1"/>
  <c r="AH7" i="2" s="1"/>
  <c r="AI7" i="2" s="1"/>
  <c r="AJ7" i="2" s="1"/>
  <c r="AM24" i="2"/>
  <c r="AD24" i="2"/>
  <c r="AM23" i="2"/>
  <c r="AD23" i="2"/>
  <c r="AM22" i="2"/>
  <c r="AD22" i="2"/>
  <c r="AM21" i="2"/>
  <c r="AD21" i="2"/>
  <c r="AM20" i="2"/>
  <c r="AD20" i="2"/>
  <c r="AM16" i="2"/>
  <c r="AD16" i="2"/>
  <c r="AM15" i="2"/>
  <c r="AD15" i="2"/>
  <c r="AM13" i="2"/>
  <c r="AM19" i="2" s="1"/>
  <c r="AD13" i="2"/>
  <c r="AD19" i="2" s="1"/>
  <c r="AM12" i="2"/>
  <c r="AD12" i="2"/>
  <c r="AE11" i="2"/>
  <c r="T41" i="2"/>
  <c r="T40" i="2"/>
  <c r="T39" i="2"/>
  <c r="T37" i="2"/>
  <c r="T36" i="2"/>
  <c r="T35" i="2"/>
  <c r="T34" i="2"/>
  <c r="T33" i="2"/>
  <c r="T31" i="2"/>
  <c r="T30" i="2"/>
  <c r="T29" i="2"/>
  <c r="T28" i="2"/>
  <c r="T26" i="2"/>
  <c r="T25" i="2"/>
  <c r="T24" i="2"/>
  <c r="T23" i="2"/>
  <c r="T16" i="2"/>
  <c r="T15" i="2"/>
  <c r="T14" i="2"/>
  <c r="T13" i="2"/>
  <c r="W2" i="2"/>
  <c r="H9" i="2"/>
  <c r="H10" i="2"/>
  <c r="H11" i="2"/>
  <c r="H12" i="2"/>
  <c r="H13" i="2"/>
  <c r="H14" i="2"/>
  <c r="H15" i="2"/>
  <c r="U27" i="2"/>
  <c r="T27" i="2" s="1"/>
  <c r="U22" i="2"/>
  <c r="T22" i="2" s="1"/>
  <c r="U17" i="2"/>
  <c r="T17" i="2" s="1"/>
  <c r="Y11" i="2"/>
  <c r="AS4" i="1"/>
  <c r="AT4" i="1"/>
  <c r="AU4" i="1" s="1"/>
  <c r="AV4" i="1"/>
  <c r="AW4" i="1" s="1"/>
  <c r="AX4" i="1" s="1"/>
  <c r="AY4" i="1" s="1"/>
  <c r="AZ4" i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/>
  <c r="BO4" i="1" s="1"/>
  <c r="BP4" i="1"/>
  <c r="BQ4" i="1" s="1"/>
  <c r="BR4" i="1" s="1"/>
  <c r="BS4" i="1" s="1"/>
  <c r="BT4" i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/>
  <c r="CT4" i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/>
  <c r="DX4" i="1"/>
  <c r="DY4" i="1" s="1"/>
  <c r="DZ4" i="1" s="1"/>
  <c r="EA4" i="1" s="1"/>
  <c r="EB4" i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/>
  <c r="FC4" i="1" s="1"/>
  <c r="FD4" i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FQ4" i="1" s="1"/>
  <c r="FR4" i="1" s="1"/>
  <c r="FS4" i="1" s="1"/>
  <c r="FT4" i="1" s="1"/>
  <c r="FU4" i="1" s="1"/>
  <c r="FV4" i="1" s="1"/>
  <c r="FW4" i="1" s="1"/>
  <c r="FX4" i="1" s="1"/>
  <c r="FY4" i="1" s="1"/>
  <c r="FZ4" i="1" s="1"/>
  <c r="GA4" i="1" s="1"/>
  <c r="GB4" i="1" s="1"/>
  <c r="GC4" i="1" s="1"/>
  <c r="GD4" i="1" s="1"/>
  <c r="GE4" i="1" s="1"/>
  <c r="GF4" i="1"/>
  <c r="GG4" i="1" s="1"/>
  <c r="GH4" i="1" s="1"/>
  <c r="GI4" i="1" s="1"/>
  <c r="GJ4" i="1"/>
  <c r="GK4" i="1" s="1"/>
  <c r="GL4" i="1" s="1"/>
  <c r="GM4" i="1" s="1"/>
  <c r="GN4" i="1" s="1"/>
  <c r="GO4" i="1" s="1"/>
  <c r="GP4" i="1" s="1"/>
  <c r="GQ4" i="1" s="1"/>
  <c r="GR4" i="1" s="1"/>
  <c r="GS4" i="1" s="1"/>
  <c r="GT4" i="1" s="1"/>
  <c r="GU4" i="1" s="1"/>
  <c r="GV4" i="1" s="1"/>
  <c r="GW4" i="1" s="1"/>
  <c r="GX4" i="1" s="1"/>
  <c r="GY4" i="1" s="1"/>
  <c r="GZ4" i="1" s="1"/>
  <c r="HA4" i="1" s="1"/>
  <c r="HB4" i="1" s="1"/>
  <c r="HC4" i="1" s="1"/>
  <c r="HD4" i="1" s="1"/>
  <c r="HE4" i="1" s="1"/>
  <c r="HF4" i="1" s="1"/>
  <c r="HG4" i="1" s="1"/>
  <c r="HH4" i="1" s="1"/>
  <c r="HI4" i="1" s="1"/>
  <c r="HJ4" i="1" s="1"/>
  <c r="HK4" i="1"/>
  <c r="HL4" i="1"/>
  <c r="HM4" i="1" s="1"/>
  <c r="HN4" i="1"/>
  <c r="HO4" i="1" s="1"/>
  <c r="HP4" i="1"/>
  <c r="HQ4" i="1" s="1"/>
  <c r="HR4" i="1" s="1"/>
  <c r="HS4" i="1" s="1"/>
  <c r="HT4" i="1" s="1"/>
  <c r="HU4" i="1" s="1"/>
  <c r="HV4" i="1" s="1"/>
  <c r="HW4" i="1" s="1"/>
  <c r="HX4" i="1" s="1"/>
  <c r="HY4" i="1" s="1"/>
  <c r="HZ4" i="1" s="1"/>
  <c r="IA4" i="1" s="1"/>
  <c r="IB4" i="1" s="1"/>
  <c r="IC4" i="1" s="1"/>
  <c r="ID4" i="1" s="1"/>
  <c r="IE4" i="1" s="1"/>
  <c r="IF4" i="1" s="1"/>
  <c r="IG4" i="1" s="1"/>
  <c r="IH4" i="1" s="1"/>
  <c r="II4" i="1" s="1"/>
  <c r="IJ4" i="1" s="1"/>
  <c r="IK4" i="1" s="1"/>
  <c r="IL4" i="1" s="1"/>
  <c r="IM4" i="1" s="1"/>
  <c r="IN4" i="1" s="1"/>
  <c r="IO4" i="1" s="1"/>
  <c r="IP4" i="1"/>
  <c r="IQ4" i="1" s="1"/>
  <c r="IR4" i="1"/>
  <c r="IS4" i="1" s="1"/>
  <c r="IT4" i="1" s="1"/>
  <c r="IU4" i="1" s="1"/>
  <c r="IV4" i="1" s="1"/>
  <c r="IW4" i="1" s="1"/>
  <c r="IX4" i="1" s="1"/>
  <c r="IY4" i="1" s="1"/>
  <c r="IZ4" i="1" s="1"/>
  <c r="JA4" i="1" s="1"/>
  <c r="JB4" i="1" s="1"/>
  <c r="JC4" i="1" s="1"/>
  <c r="JD4" i="1" s="1"/>
  <c r="JE4" i="1" s="1"/>
  <c r="JF4" i="1" s="1"/>
  <c r="JG4" i="1" s="1"/>
  <c r="JH4" i="1" s="1"/>
  <c r="JI4" i="1" s="1"/>
  <c r="JJ4" i="1" s="1"/>
  <c r="JK4" i="1" s="1"/>
  <c r="JL4" i="1" s="1"/>
  <c r="JM4" i="1" s="1"/>
  <c r="JN4" i="1" s="1"/>
  <c r="JO4" i="1" s="1"/>
  <c r="JP4" i="1" s="1"/>
  <c r="JQ4" i="1" s="1"/>
  <c r="JR4" i="1" s="1"/>
  <c r="JS4" i="1" s="1"/>
  <c r="JT4" i="1"/>
  <c r="JU4" i="1" s="1"/>
  <c r="JV4" i="1" s="1"/>
  <c r="JW4" i="1" s="1"/>
  <c r="JX4" i="1" s="1"/>
  <c r="JY4" i="1" s="1"/>
  <c r="JZ4" i="1" s="1"/>
  <c r="KA4" i="1" s="1"/>
  <c r="KB4" i="1" s="1"/>
  <c r="KC4" i="1" s="1"/>
  <c r="KD4" i="1" s="1"/>
  <c r="KE4" i="1" s="1"/>
  <c r="KF4" i="1" s="1"/>
  <c r="KG4" i="1" s="1"/>
  <c r="KH4" i="1" s="1"/>
  <c r="KI4" i="1" s="1"/>
  <c r="KJ4" i="1" s="1"/>
  <c r="KK4" i="1" s="1"/>
  <c r="KL4" i="1" s="1"/>
  <c r="KM4" i="1" s="1"/>
  <c r="KN4" i="1" s="1"/>
  <c r="KO4" i="1" s="1"/>
  <c r="KP4" i="1" s="1"/>
  <c r="KQ4" i="1" s="1"/>
  <c r="KR4" i="1" s="1"/>
  <c r="KS4" i="1" s="1"/>
  <c r="KT4" i="1" s="1"/>
  <c r="KU4" i="1" s="1"/>
  <c r="KV4" i="1" s="1"/>
  <c r="KW4" i="1" s="1"/>
  <c r="KX4" i="1" s="1"/>
  <c r="KY4" i="1"/>
  <c r="KZ4" i="1"/>
  <c r="LA4" i="1" s="1"/>
  <c r="LB4" i="1"/>
  <c r="LC4" i="1" s="1"/>
  <c r="LD4" i="1" s="1"/>
  <c r="LE4" i="1" s="1"/>
  <c r="LF4" i="1" s="1"/>
  <c r="LG4" i="1" s="1"/>
  <c r="LH4" i="1" s="1"/>
  <c r="LI4" i="1" s="1"/>
  <c r="LJ4" i="1" s="1"/>
  <c r="LK4" i="1" s="1"/>
  <c r="LL4" i="1" s="1"/>
  <c r="LM4" i="1" s="1"/>
  <c r="LN4" i="1" s="1"/>
  <c r="LO4" i="1" s="1"/>
  <c r="LP4" i="1" s="1"/>
  <c r="LQ4" i="1" s="1"/>
  <c r="LR4" i="1" s="1"/>
  <c r="LS4" i="1" s="1"/>
  <c r="LT4" i="1" s="1"/>
  <c r="LU4" i="1" s="1"/>
  <c r="LV4" i="1" s="1"/>
  <c r="LW4" i="1" s="1"/>
  <c r="LX4" i="1" s="1"/>
  <c r="LY4" i="1" s="1"/>
  <c r="LZ4" i="1" s="1"/>
  <c r="MA4" i="1" s="1"/>
  <c r="MB4" i="1" s="1"/>
  <c r="MC4" i="1"/>
  <c r="MD4" i="1"/>
  <c r="ME4" i="1" s="1"/>
  <c r="MF4" i="1" s="1"/>
  <c r="MG4" i="1" s="1"/>
  <c r="MH4" i="1" s="1"/>
  <c r="MI4" i="1" s="1"/>
  <c r="MJ4" i="1" s="1"/>
  <c r="MK4" i="1" s="1"/>
  <c r="ML4" i="1" s="1"/>
  <c r="MM4" i="1" s="1"/>
  <c r="MN4" i="1" s="1"/>
  <c r="MO4" i="1" s="1"/>
  <c r="MP4" i="1" s="1"/>
  <c r="MQ4" i="1" s="1"/>
  <c r="MR4" i="1" s="1"/>
  <c r="MS4" i="1" s="1"/>
  <c r="MT4" i="1" s="1"/>
  <c r="MU4" i="1" s="1"/>
  <c r="MV4" i="1" s="1"/>
  <c r="MW4" i="1" s="1"/>
  <c r="MX4" i="1" s="1"/>
  <c r="MY4" i="1" s="1"/>
  <c r="MZ4" i="1" s="1"/>
  <c r="NA4" i="1" s="1"/>
  <c r="NB4" i="1" s="1"/>
  <c r="NC4" i="1" s="1"/>
  <c r="ND4" i="1" s="1"/>
  <c r="NE4" i="1" s="1"/>
  <c r="NF4" i="1" s="1"/>
  <c r="NG4" i="1" s="1"/>
  <c r="NH4" i="1"/>
  <c r="NI4" i="1" s="1"/>
  <c r="NJ4" i="1" s="1"/>
  <c r="NK4" i="1" s="1"/>
  <c r="NL4" i="1" s="1"/>
  <c r="NM4" i="1" s="1"/>
  <c r="NN4" i="1" s="1"/>
  <c r="NO4" i="1" s="1"/>
  <c r="NP4" i="1" s="1"/>
  <c r="NQ4" i="1" s="1"/>
  <c r="NR4" i="1" s="1"/>
  <c r="NS4" i="1" s="1"/>
  <c r="NT4" i="1" s="1"/>
  <c r="NU4" i="1" s="1"/>
  <c r="NV4" i="1" s="1"/>
  <c r="H4" i="1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/>
  <c r="AL4" i="1" s="1"/>
  <c r="AM4" i="1" s="1"/>
  <c r="AN4" i="1" s="1"/>
  <c r="AO4" i="1" s="1"/>
  <c r="AP4" i="1" s="1"/>
  <c r="AQ4" i="1" s="1"/>
  <c r="AR4" i="1" s="1"/>
  <c r="G4" i="1"/>
  <c r="F4" i="1"/>
  <c r="QL2" i="2"/>
  <c r="QM2" i="2" s="1"/>
  <c r="QN2" i="2" s="1"/>
  <c r="W17" i="2"/>
  <c r="X17" i="2" s="1"/>
  <c r="Y17" i="2" s="1"/>
  <c r="Z17" i="2" s="1"/>
  <c r="AA17" i="2" s="1"/>
  <c r="U18" i="2" s="1"/>
  <c r="Q8" i="2"/>
  <c r="P8" i="2"/>
  <c r="O8" i="2"/>
  <c r="F18" i="1"/>
  <c r="G18" i="1"/>
  <c r="H18" i="1" s="1"/>
  <c r="I18" i="1" s="1"/>
  <c r="J18" i="1" s="1"/>
  <c r="K18" i="1" s="1"/>
  <c r="L18" i="1" s="1"/>
  <c r="F19" i="1" s="1"/>
  <c r="G19" i="1" s="1"/>
  <c r="H19" i="1" s="1"/>
  <c r="I19" i="1" s="1"/>
  <c r="J19" i="1" s="1"/>
  <c r="K19" i="1" s="1"/>
  <c r="L19" i="1" s="1"/>
  <c r="F20" i="1" s="1"/>
  <c r="G20" i="1" s="1"/>
  <c r="H20" i="1" s="1"/>
  <c r="I20" i="1" s="1"/>
  <c r="J20" i="1" s="1"/>
  <c r="K20" i="1" s="1"/>
  <c r="L20" i="1" s="1"/>
  <c r="F21" i="1" s="1"/>
  <c r="G21" i="1" s="1"/>
  <c r="H21" i="1" s="1"/>
  <c r="I21" i="1" s="1"/>
  <c r="J21" i="1" s="1"/>
  <c r="K21" i="1" s="1"/>
  <c r="L21" i="1" s="1"/>
  <c r="F22" i="1" s="1"/>
  <c r="G22" i="1" s="1"/>
  <c r="H22" i="1" s="1"/>
  <c r="I22" i="1" s="1"/>
  <c r="J22" i="1" s="1"/>
  <c r="K22" i="1" s="1"/>
  <c r="L22" i="1" s="1"/>
  <c r="F23" i="1" s="1"/>
  <c r="G23" i="1" s="1"/>
  <c r="H23" i="1" s="1"/>
  <c r="I23" i="1" s="1"/>
  <c r="J23" i="1" s="1"/>
  <c r="K23" i="1" s="1"/>
  <c r="L23" i="1" s="1"/>
  <c r="F24" i="1" s="1"/>
  <c r="G24" i="1" s="1"/>
  <c r="H24" i="1" s="1"/>
  <c r="I24" i="1" s="1"/>
  <c r="J24" i="1" s="1"/>
  <c r="K24" i="1" s="1"/>
  <c r="L24" i="1" s="1"/>
  <c r="F25" i="1" s="1"/>
  <c r="G25" i="1" s="1"/>
  <c r="H25" i="1" s="1"/>
  <c r="I25" i="1" s="1"/>
  <c r="J25" i="1" s="1"/>
  <c r="K25" i="1" s="1"/>
  <c r="L25" i="1" s="1"/>
  <c r="F26" i="1" s="1"/>
  <c r="G26" i="1" s="1"/>
  <c r="H26" i="1" s="1"/>
  <c r="I26" i="1" s="1"/>
  <c r="J26" i="1" s="1"/>
  <c r="K26" i="1" s="1"/>
  <c r="L26" i="1" s="1"/>
  <c r="F27" i="1" s="1"/>
  <c r="G27" i="1" s="1"/>
  <c r="H27" i="1" s="1"/>
  <c r="I27" i="1" s="1"/>
  <c r="J27" i="1" s="1"/>
  <c r="K27" i="1" s="1"/>
  <c r="L27" i="1" s="1"/>
  <c r="F28" i="1" s="1"/>
  <c r="G28" i="1" s="1"/>
  <c r="H28" i="1" s="1"/>
  <c r="I28" i="1" s="1"/>
  <c r="J28" i="1" s="1"/>
  <c r="K28" i="1" s="1"/>
  <c r="L28" i="1" s="1"/>
  <c r="F29" i="1" s="1"/>
  <c r="G29" i="1" s="1"/>
  <c r="H29" i="1" s="1"/>
  <c r="I29" i="1" s="1"/>
  <c r="J29" i="1" s="1"/>
  <c r="K29" i="1" s="1"/>
  <c r="L29" i="1" s="1"/>
  <c r="F30" i="1" s="1"/>
  <c r="G30" i="1" s="1"/>
  <c r="H30" i="1" s="1"/>
  <c r="I30" i="1" s="1"/>
  <c r="J30" i="1" s="1"/>
  <c r="K30" i="1" s="1"/>
  <c r="L30" i="1" s="1"/>
  <c r="F31" i="1" s="1"/>
  <c r="G31" i="1" s="1"/>
  <c r="H31" i="1" s="1"/>
  <c r="I31" i="1" s="1"/>
  <c r="J31" i="1" s="1"/>
  <c r="K31" i="1" s="1"/>
  <c r="L31" i="1" s="1"/>
  <c r="F32" i="1" s="1"/>
  <c r="G32" i="1" s="1"/>
  <c r="H32" i="1" s="1"/>
  <c r="I32" i="1" s="1"/>
  <c r="J32" i="1" s="1"/>
  <c r="K32" i="1" s="1"/>
  <c r="L32" i="1" s="1"/>
  <c r="F33" i="1" s="1"/>
  <c r="G33" i="1" s="1"/>
  <c r="H33" i="1" s="1"/>
  <c r="I33" i="1" s="1"/>
  <c r="J33" i="1" s="1"/>
  <c r="K33" i="1" s="1"/>
  <c r="L33" i="1" s="1"/>
  <c r="F34" i="1" s="1"/>
  <c r="G34" i="1" s="1"/>
  <c r="H34" i="1" s="1"/>
  <c r="I34" i="1" s="1"/>
  <c r="J34" i="1" s="1"/>
  <c r="K34" i="1" s="1"/>
  <c r="L34" i="1" s="1"/>
  <c r="F35" i="1" s="1"/>
  <c r="G35" i="1" s="1"/>
  <c r="H35" i="1" s="1"/>
  <c r="I35" i="1" s="1"/>
  <c r="J35" i="1" s="1"/>
  <c r="K35" i="1" s="1"/>
  <c r="L35" i="1" s="1"/>
  <c r="F36" i="1" s="1"/>
  <c r="G36" i="1" s="1"/>
  <c r="H36" i="1" s="1"/>
  <c r="I36" i="1" s="1"/>
  <c r="J36" i="1" s="1"/>
  <c r="K36" i="1" s="1"/>
  <c r="L36" i="1" s="1"/>
  <c r="F37" i="1" s="1"/>
  <c r="G37" i="1" s="1"/>
  <c r="H37" i="1" s="1"/>
  <c r="I37" i="1" s="1"/>
  <c r="J37" i="1" s="1"/>
  <c r="K37" i="1" s="1"/>
  <c r="L37" i="1" s="1"/>
  <c r="F38" i="1" s="1"/>
  <c r="G38" i="1" s="1"/>
  <c r="H38" i="1" s="1"/>
  <c r="I38" i="1" s="1"/>
  <c r="J38" i="1" s="1"/>
  <c r="K38" i="1" s="1"/>
  <c r="L38" i="1" s="1"/>
  <c r="F39" i="1" s="1"/>
  <c r="G39" i="1" s="1"/>
  <c r="H39" i="1" s="1"/>
  <c r="I39" i="1" s="1"/>
  <c r="J39" i="1" s="1"/>
  <c r="K39" i="1" s="1"/>
  <c r="L39" i="1" s="1"/>
  <c r="H17" i="1"/>
  <c r="I17" i="1" s="1"/>
  <c r="J17" i="1" s="1"/>
  <c r="K17" i="1" s="1"/>
  <c r="L17" i="1" s="1"/>
  <c r="F17" i="1"/>
  <c r="G17" i="1" s="1"/>
  <c r="L16" i="1"/>
  <c r="BI2" i="2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BX2" i="2" s="1"/>
  <c r="BY2" i="2" s="1"/>
  <c r="BZ2" i="2" s="1"/>
  <c r="CA2" i="2" s="1"/>
  <c r="CB2" i="2" s="1"/>
  <c r="CC2" i="2" s="1"/>
  <c r="CD2" i="2" s="1"/>
  <c r="CE2" i="2" s="1"/>
  <c r="CF2" i="2" s="1"/>
  <c r="CG2" i="2" s="1"/>
  <c r="CH2" i="2" s="1"/>
  <c r="CI2" i="2" s="1"/>
  <c r="CJ2" i="2" s="1"/>
  <c r="CK2" i="2" s="1"/>
  <c r="CL2" i="2" s="1"/>
  <c r="CM2" i="2" s="1"/>
  <c r="CN2" i="2" s="1"/>
  <c r="CO2" i="2" s="1"/>
  <c r="CP2" i="2" s="1"/>
  <c r="CQ2" i="2" s="1"/>
  <c r="CR2" i="2" s="1"/>
  <c r="CS2" i="2" s="1"/>
  <c r="CT2" i="2" s="1"/>
  <c r="CU2" i="2" s="1"/>
  <c r="CV2" i="2" s="1"/>
  <c r="CW2" i="2" s="1"/>
  <c r="CX2" i="2" s="1"/>
  <c r="CY2" i="2" s="1"/>
  <c r="CZ2" i="2" s="1"/>
  <c r="DA2" i="2" s="1"/>
  <c r="DB2" i="2" s="1"/>
  <c r="DC2" i="2" s="1"/>
  <c r="DD2" i="2" s="1"/>
  <c r="DE2" i="2" s="1"/>
  <c r="DF2" i="2" s="1"/>
  <c r="DG2" i="2" s="1"/>
  <c r="DH2" i="2" s="1"/>
  <c r="DI2" i="2" s="1"/>
  <c r="DJ2" i="2" s="1"/>
  <c r="DK2" i="2" s="1"/>
  <c r="DL2" i="2" s="1"/>
  <c r="DM2" i="2" s="1"/>
  <c r="DN2" i="2" s="1"/>
  <c r="DO2" i="2" s="1"/>
  <c r="DP2" i="2" s="1"/>
  <c r="DQ2" i="2" s="1"/>
  <c r="DR2" i="2" s="1"/>
  <c r="DS2" i="2" s="1"/>
  <c r="DT2" i="2" s="1"/>
  <c r="DU2" i="2" s="1"/>
  <c r="DV2" i="2" s="1"/>
  <c r="DW2" i="2" s="1"/>
  <c r="DX2" i="2" s="1"/>
  <c r="DY2" i="2" s="1"/>
  <c r="DZ2" i="2" s="1"/>
  <c r="EA2" i="2" s="1"/>
  <c r="EB2" i="2" s="1"/>
  <c r="EC2" i="2" s="1"/>
  <c r="ED2" i="2" s="1"/>
  <c r="EE2" i="2" s="1"/>
  <c r="EF2" i="2" s="1"/>
  <c r="EG2" i="2" s="1"/>
  <c r="EH2" i="2" s="1"/>
  <c r="EI2" i="2" s="1"/>
  <c r="EJ2" i="2" s="1"/>
  <c r="EK2" i="2" s="1"/>
  <c r="EL2" i="2" s="1"/>
  <c r="EM2" i="2" s="1"/>
  <c r="EN2" i="2" s="1"/>
  <c r="EO2" i="2" s="1"/>
  <c r="EP2" i="2" s="1"/>
  <c r="EQ2" i="2" s="1"/>
  <c r="ER2" i="2" s="1"/>
  <c r="ES2" i="2" s="1"/>
  <c r="ET2" i="2" s="1"/>
  <c r="EU2" i="2" s="1"/>
  <c r="EV2" i="2" s="1"/>
  <c r="EW2" i="2" s="1"/>
  <c r="EX2" i="2" s="1"/>
  <c r="EY2" i="2" s="1"/>
  <c r="EZ2" i="2" s="1"/>
  <c r="FA2" i="2" s="1"/>
  <c r="FB2" i="2" s="1"/>
  <c r="FC2" i="2" s="1"/>
  <c r="FD2" i="2" s="1"/>
  <c r="FE2" i="2" s="1"/>
  <c r="FF2" i="2" s="1"/>
  <c r="FG2" i="2" s="1"/>
  <c r="FH2" i="2" s="1"/>
  <c r="FI2" i="2" s="1"/>
  <c r="FJ2" i="2" s="1"/>
  <c r="FK2" i="2" s="1"/>
  <c r="FL2" i="2" s="1"/>
  <c r="FM2" i="2" s="1"/>
  <c r="FN2" i="2" s="1"/>
  <c r="FO2" i="2" s="1"/>
  <c r="FP2" i="2" s="1"/>
  <c r="FQ2" i="2" s="1"/>
  <c r="FR2" i="2" s="1"/>
  <c r="FS2" i="2" s="1"/>
  <c r="FT2" i="2" s="1"/>
  <c r="FU2" i="2" s="1"/>
  <c r="FV2" i="2" s="1"/>
  <c r="FW2" i="2" s="1"/>
  <c r="FX2" i="2" s="1"/>
  <c r="FY2" i="2" s="1"/>
  <c r="FZ2" i="2" s="1"/>
  <c r="GA2" i="2" s="1"/>
  <c r="GB2" i="2" s="1"/>
  <c r="GC2" i="2" s="1"/>
  <c r="GD2" i="2" s="1"/>
  <c r="GE2" i="2" s="1"/>
  <c r="GF2" i="2" s="1"/>
  <c r="GG2" i="2" s="1"/>
  <c r="GH2" i="2" s="1"/>
  <c r="GI2" i="2" s="1"/>
  <c r="GJ2" i="2" s="1"/>
  <c r="GK2" i="2" s="1"/>
  <c r="GL2" i="2" s="1"/>
  <c r="GM2" i="2" s="1"/>
  <c r="GN2" i="2" s="1"/>
  <c r="GO2" i="2" s="1"/>
  <c r="GP2" i="2" s="1"/>
  <c r="GQ2" i="2" s="1"/>
  <c r="GR2" i="2" s="1"/>
  <c r="GS2" i="2" s="1"/>
  <c r="GT2" i="2" s="1"/>
  <c r="GU2" i="2" s="1"/>
  <c r="GV2" i="2" s="1"/>
  <c r="GW2" i="2" s="1"/>
  <c r="GX2" i="2" s="1"/>
  <c r="GY2" i="2" s="1"/>
  <c r="GZ2" i="2" s="1"/>
  <c r="HA2" i="2" s="1"/>
  <c r="HB2" i="2" s="1"/>
  <c r="HC2" i="2" s="1"/>
  <c r="HD2" i="2" s="1"/>
  <c r="HE2" i="2" s="1"/>
  <c r="HF2" i="2" s="1"/>
  <c r="HG2" i="2" s="1"/>
  <c r="HH2" i="2" s="1"/>
  <c r="HI2" i="2" s="1"/>
  <c r="HJ2" i="2" s="1"/>
  <c r="HK2" i="2" s="1"/>
  <c r="HL2" i="2" s="1"/>
  <c r="HM2" i="2" s="1"/>
  <c r="HN2" i="2" s="1"/>
  <c r="HO2" i="2" s="1"/>
  <c r="HP2" i="2" s="1"/>
  <c r="HQ2" i="2" s="1"/>
  <c r="HR2" i="2" s="1"/>
  <c r="HS2" i="2" s="1"/>
  <c r="HT2" i="2" s="1"/>
  <c r="HU2" i="2" s="1"/>
  <c r="HV2" i="2" s="1"/>
  <c r="HW2" i="2" s="1"/>
  <c r="HX2" i="2" s="1"/>
  <c r="HY2" i="2" s="1"/>
  <c r="HZ2" i="2" s="1"/>
  <c r="IA2" i="2" s="1"/>
  <c r="IB2" i="2" s="1"/>
  <c r="IC2" i="2" s="1"/>
  <c r="ID2" i="2" s="1"/>
  <c r="IE2" i="2" s="1"/>
  <c r="IF2" i="2" s="1"/>
  <c r="IG2" i="2" s="1"/>
  <c r="IH2" i="2" s="1"/>
  <c r="II2" i="2" s="1"/>
  <c r="IJ2" i="2" s="1"/>
  <c r="IK2" i="2" s="1"/>
  <c r="IL2" i="2" s="1"/>
  <c r="IM2" i="2" s="1"/>
  <c r="IN2" i="2" s="1"/>
  <c r="IO2" i="2" s="1"/>
  <c r="IP2" i="2" s="1"/>
  <c r="IQ2" i="2" s="1"/>
  <c r="IR2" i="2" s="1"/>
  <c r="IS2" i="2" s="1"/>
  <c r="IT2" i="2" s="1"/>
  <c r="IU2" i="2" s="1"/>
  <c r="IV2" i="2" s="1"/>
  <c r="IW2" i="2" s="1"/>
  <c r="IX2" i="2" s="1"/>
  <c r="IY2" i="2" s="1"/>
  <c r="IZ2" i="2" s="1"/>
  <c r="JA2" i="2" s="1"/>
  <c r="JB2" i="2" s="1"/>
  <c r="JC2" i="2" s="1"/>
  <c r="JD2" i="2" s="1"/>
  <c r="JE2" i="2" s="1"/>
  <c r="JF2" i="2" s="1"/>
  <c r="JG2" i="2" s="1"/>
  <c r="JH2" i="2" s="1"/>
  <c r="JI2" i="2" s="1"/>
  <c r="JJ2" i="2" s="1"/>
  <c r="JK2" i="2" s="1"/>
  <c r="JL2" i="2" s="1"/>
  <c r="JM2" i="2" s="1"/>
  <c r="JN2" i="2" s="1"/>
  <c r="JO2" i="2" s="1"/>
  <c r="JP2" i="2" s="1"/>
  <c r="JQ2" i="2" s="1"/>
  <c r="JR2" i="2" s="1"/>
  <c r="JS2" i="2" s="1"/>
  <c r="JT2" i="2" s="1"/>
  <c r="JU2" i="2" s="1"/>
  <c r="JV2" i="2" s="1"/>
  <c r="JW2" i="2" s="1"/>
  <c r="JX2" i="2" s="1"/>
  <c r="JY2" i="2" s="1"/>
  <c r="JZ2" i="2" s="1"/>
  <c r="KA2" i="2" s="1"/>
  <c r="KB2" i="2" s="1"/>
  <c r="KC2" i="2" s="1"/>
  <c r="KD2" i="2" s="1"/>
  <c r="KE2" i="2" s="1"/>
  <c r="KF2" i="2" s="1"/>
  <c r="KG2" i="2" s="1"/>
  <c r="KH2" i="2" s="1"/>
  <c r="KI2" i="2" s="1"/>
  <c r="KJ2" i="2" s="1"/>
  <c r="KK2" i="2" s="1"/>
  <c r="KL2" i="2" s="1"/>
  <c r="KM2" i="2" s="1"/>
  <c r="KN2" i="2" s="1"/>
  <c r="KO2" i="2" s="1"/>
  <c r="KP2" i="2" s="1"/>
  <c r="KQ2" i="2" s="1"/>
  <c r="KR2" i="2" s="1"/>
  <c r="KS2" i="2" s="1"/>
  <c r="KT2" i="2" s="1"/>
  <c r="KU2" i="2" s="1"/>
  <c r="KV2" i="2" s="1"/>
  <c r="KW2" i="2" s="1"/>
  <c r="KX2" i="2" s="1"/>
  <c r="KY2" i="2" s="1"/>
  <c r="KZ2" i="2" s="1"/>
  <c r="LA2" i="2" s="1"/>
  <c r="LB2" i="2" s="1"/>
  <c r="LC2" i="2" s="1"/>
  <c r="LD2" i="2" s="1"/>
  <c r="LE2" i="2" s="1"/>
  <c r="LF2" i="2" s="1"/>
  <c r="LG2" i="2" s="1"/>
  <c r="LH2" i="2" s="1"/>
  <c r="LI2" i="2" s="1"/>
  <c r="LJ2" i="2" s="1"/>
  <c r="LK2" i="2" s="1"/>
  <c r="LL2" i="2" s="1"/>
  <c r="LM2" i="2" s="1"/>
  <c r="LN2" i="2" s="1"/>
  <c r="LO2" i="2" s="1"/>
  <c r="LP2" i="2" s="1"/>
  <c r="LQ2" i="2" s="1"/>
  <c r="LR2" i="2" s="1"/>
  <c r="LS2" i="2" s="1"/>
  <c r="LT2" i="2" s="1"/>
  <c r="LU2" i="2" s="1"/>
  <c r="LV2" i="2" s="1"/>
  <c r="LW2" i="2" s="1"/>
  <c r="LX2" i="2" s="1"/>
  <c r="LY2" i="2" s="1"/>
  <c r="LZ2" i="2" s="1"/>
  <c r="MA2" i="2" s="1"/>
  <c r="MB2" i="2" s="1"/>
  <c r="MC2" i="2" s="1"/>
  <c r="MD2" i="2" s="1"/>
  <c r="ME2" i="2" s="1"/>
  <c r="MF2" i="2" s="1"/>
  <c r="MG2" i="2" s="1"/>
  <c r="MH2" i="2" s="1"/>
  <c r="MI2" i="2" s="1"/>
  <c r="MJ2" i="2" s="1"/>
  <c r="MK2" i="2" s="1"/>
  <c r="ML2" i="2" s="1"/>
  <c r="MM2" i="2" s="1"/>
  <c r="MN2" i="2" s="1"/>
  <c r="MO2" i="2" s="1"/>
  <c r="MP2" i="2" s="1"/>
  <c r="MQ2" i="2" s="1"/>
  <c r="MR2" i="2" s="1"/>
  <c r="MS2" i="2" s="1"/>
  <c r="MT2" i="2" s="1"/>
  <c r="MU2" i="2" s="1"/>
  <c r="MV2" i="2" s="1"/>
  <c r="MW2" i="2" s="1"/>
  <c r="MX2" i="2" s="1"/>
  <c r="MY2" i="2" s="1"/>
  <c r="MZ2" i="2" s="1"/>
  <c r="NA2" i="2" s="1"/>
  <c r="NB2" i="2" s="1"/>
  <c r="NC2" i="2" s="1"/>
  <c r="ND2" i="2" s="1"/>
  <c r="NE2" i="2" s="1"/>
  <c r="NF2" i="2" s="1"/>
  <c r="NG2" i="2" s="1"/>
  <c r="NH2" i="2" s="1"/>
  <c r="NI2" i="2" s="1"/>
  <c r="NJ2" i="2" s="1"/>
  <c r="NK2" i="2" s="1"/>
  <c r="NL2" i="2" s="1"/>
  <c r="NM2" i="2" s="1"/>
  <c r="NN2" i="2" s="1"/>
  <c r="NO2" i="2" s="1"/>
  <c r="NP2" i="2" s="1"/>
  <c r="NQ2" i="2" s="1"/>
  <c r="NR2" i="2" s="1"/>
  <c r="NS2" i="2" s="1"/>
  <c r="NT2" i="2" s="1"/>
  <c r="NU2" i="2" s="1"/>
  <c r="NV2" i="2" s="1"/>
  <c r="NW2" i="2" s="1"/>
  <c r="NX2" i="2" s="1"/>
  <c r="NY2" i="2" s="1"/>
  <c r="NZ2" i="2" s="1"/>
  <c r="OA2" i="2" s="1"/>
  <c r="OB2" i="2" s="1"/>
  <c r="OC2" i="2" s="1"/>
  <c r="OD2" i="2" s="1"/>
  <c r="OE2" i="2" s="1"/>
  <c r="OF2" i="2" s="1"/>
  <c r="OG2" i="2" s="1"/>
  <c r="OH2" i="2" s="1"/>
  <c r="OI2" i="2" s="1"/>
  <c r="OJ2" i="2" s="1"/>
  <c r="OK2" i="2" s="1"/>
  <c r="OL2" i="2" s="1"/>
  <c r="OM2" i="2" s="1"/>
  <c r="ON2" i="2" s="1"/>
  <c r="OO2" i="2" s="1"/>
  <c r="OP2" i="2" s="1"/>
  <c r="OQ2" i="2" s="1"/>
  <c r="OR2" i="2" s="1"/>
  <c r="OS2" i="2" s="1"/>
  <c r="OT2" i="2" s="1"/>
  <c r="OU2" i="2" s="1"/>
  <c r="OV2" i="2" s="1"/>
  <c r="OW2" i="2" s="1"/>
  <c r="OX2" i="2" s="1"/>
  <c r="OY2" i="2" s="1"/>
  <c r="OZ2" i="2" s="1"/>
  <c r="PA2" i="2" s="1"/>
  <c r="PB2" i="2" s="1"/>
  <c r="PC2" i="2" s="1"/>
  <c r="PD2" i="2" s="1"/>
  <c r="PE2" i="2" s="1"/>
  <c r="PF2" i="2" s="1"/>
  <c r="PG2" i="2" s="1"/>
  <c r="PH2" i="2" s="1"/>
  <c r="PI2" i="2" s="1"/>
  <c r="PJ2" i="2" s="1"/>
  <c r="PK2" i="2" s="1"/>
  <c r="PL2" i="2" s="1"/>
  <c r="PM2" i="2" s="1"/>
  <c r="PN2" i="2" s="1"/>
  <c r="PO2" i="2" s="1"/>
  <c r="PP2" i="2" s="1"/>
  <c r="PQ2" i="2" s="1"/>
  <c r="PR2" i="2" s="1"/>
  <c r="PS2" i="2" s="1"/>
  <c r="PT2" i="2" s="1"/>
  <c r="PU2" i="2" s="1"/>
  <c r="PV2" i="2" s="1"/>
  <c r="PW2" i="2" s="1"/>
  <c r="PX2" i="2" s="1"/>
  <c r="PY2" i="2" s="1"/>
  <c r="PZ2" i="2" s="1"/>
  <c r="QA2" i="2" s="1"/>
  <c r="QB2" i="2" s="1"/>
  <c r="QC2" i="2" s="1"/>
  <c r="QD2" i="2" s="1"/>
  <c r="QE2" i="2" s="1"/>
  <c r="QF2" i="2" s="1"/>
  <c r="QG2" i="2" s="1"/>
  <c r="QH2" i="2" s="1"/>
  <c r="QI2" i="2" s="1"/>
  <c r="QJ2" i="2" s="1"/>
  <c r="QK2" i="2" s="1"/>
  <c r="AD2" i="2"/>
  <c r="AE2" i="2" s="1"/>
  <c r="AF2" i="2" s="1"/>
  <c r="N571" i="2" l="1"/>
  <c r="P571" i="2" s="1"/>
  <c r="N949" i="2"/>
  <c r="P949" i="2" s="1"/>
  <c r="N1025" i="2"/>
  <c r="P1025" i="2" s="1"/>
  <c r="N803" i="2"/>
  <c r="P803" i="2" s="1"/>
  <c r="N1033" i="2"/>
  <c r="P1033" i="2" s="1"/>
  <c r="N1017" i="2"/>
  <c r="P1017" i="2" s="1"/>
  <c r="N885" i="2"/>
  <c r="P885" i="2" s="1"/>
  <c r="N675" i="2"/>
  <c r="P675" i="2" s="1"/>
  <c r="N1041" i="2"/>
  <c r="P1041" i="2" s="1"/>
  <c r="N1029" i="2"/>
  <c r="P1029" i="2" s="1"/>
  <c r="N1021" i="2"/>
  <c r="P1021" i="2" s="1"/>
  <c r="N985" i="2"/>
  <c r="P985" i="2" s="1"/>
  <c r="N917" i="2"/>
  <c r="P917" i="2" s="1"/>
  <c r="N851" i="2"/>
  <c r="P851" i="2" s="1"/>
  <c r="N739" i="2"/>
  <c r="P739" i="2" s="1"/>
  <c r="N627" i="2"/>
  <c r="P627" i="2" s="1"/>
  <c r="N1045" i="2"/>
  <c r="P1045" i="2" s="1"/>
  <c r="N1037" i="2"/>
  <c r="P1037" i="2" s="1"/>
  <c r="N1031" i="2"/>
  <c r="P1031" i="2" s="1"/>
  <c r="N1027" i="2"/>
  <c r="P1027" i="2" s="1"/>
  <c r="N1023" i="2"/>
  <c r="P1023" i="2" s="1"/>
  <c r="N1019" i="2"/>
  <c r="P1019" i="2" s="1"/>
  <c r="N1001" i="2"/>
  <c r="P1001" i="2" s="1"/>
  <c r="N965" i="2"/>
  <c r="P965" i="2" s="1"/>
  <c r="N933" i="2"/>
  <c r="P933" i="2" s="1"/>
  <c r="N901" i="2"/>
  <c r="P901" i="2" s="1"/>
  <c r="N869" i="2"/>
  <c r="P869" i="2" s="1"/>
  <c r="N835" i="2"/>
  <c r="P835" i="2" s="1"/>
  <c r="N771" i="2"/>
  <c r="P771" i="2" s="1"/>
  <c r="N707" i="2"/>
  <c r="P707" i="2" s="1"/>
  <c r="N643" i="2"/>
  <c r="P643" i="2" s="1"/>
  <c r="N603" i="2"/>
  <c r="P603" i="2" s="1"/>
  <c r="N539" i="2"/>
  <c r="P539" i="2" s="1"/>
  <c r="N1015" i="2"/>
  <c r="P1015" i="2" s="1"/>
  <c r="N1013" i="2"/>
  <c r="P1013" i="2" s="1"/>
  <c r="N1011" i="2"/>
  <c r="P1011" i="2" s="1"/>
  <c r="N1043" i="2"/>
  <c r="P1043" i="2" s="1"/>
  <c r="N1039" i="2"/>
  <c r="P1039" i="2" s="1"/>
  <c r="N1035" i="2"/>
  <c r="P1035" i="2" s="1"/>
  <c r="N1009" i="2"/>
  <c r="P1009" i="2" s="1"/>
  <c r="N993" i="2"/>
  <c r="P993" i="2" s="1"/>
  <c r="N977" i="2"/>
  <c r="P977" i="2" s="1"/>
  <c r="N957" i="2"/>
  <c r="P957" i="2" s="1"/>
  <c r="N941" i="2"/>
  <c r="P941" i="2" s="1"/>
  <c r="N925" i="2"/>
  <c r="P925" i="2" s="1"/>
  <c r="N909" i="2"/>
  <c r="P909" i="2" s="1"/>
  <c r="N893" i="2"/>
  <c r="P893" i="2" s="1"/>
  <c r="N877" i="2"/>
  <c r="P877" i="2" s="1"/>
  <c r="N861" i="2"/>
  <c r="P861" i="2" s="1"/>
  <c r="N843" i="2"/>
  <c r="P843" i="2" s="1"/>
  <c r="N819" i="2"/>
  <c r="P819" i="2" s="1"/>
  <c r="N787" i="2"/>
  <c r="P787" i="2" s="1"/>
  <c r="N755" i="2"/>
  <c r="P755" i="2" s="1"/>
  <c r="N723" i="2"/>
  <c r="P723" i="2" s="1"/>
  <c r="N691" i="2"/>
  <c r="P691" i="2" s="1"/>
  <c r="N659" i="2"/>
  <c r="P659" i="2" s="1"/>
  <c r="N635" i="2"/>
  <c r="P635" i="2" s="1"/>
  <c r="N619" i="2"/>
  <c r="P619" i="2" s="1"/>
  <c r="N587" i="2"/>
  <c r="P587" i="2" s="1"/>
  <c r="N555" i="2"/>
  <c r="P555" i="2" s="1"/>
  <c r="N114" i="2"/>
  <c r="P114" i="2" s="1"/>
  <c r="K969" i="2"/>
  <c r="M969" i="2" s="1"/>
  <c r="N969" i="2"/>
  <c r="P969" i="2" s="1"/>
  <c r="K953" i="2"/>
  <c r="M953" i="2" s="1"/>
  <c r="N953" i="2"/>
  <c r="P953" i="2" s="1"/>
  <c r="K937" i="2"/>
  <c r="M937" i="2" s="1"/>
  <c r="N937" i="2"/>
  <c r="P937" i="2" s="1"/>
  <c r="K921" i="2"/>
  <c r="M921" i="2" s="1"/>
  <c r="N921" i="2"/>
  <c r="P921" i="2" s="1"/>
  <c r="K905" i="2"/>
  <c r="M905" i="2" s="1"/>
  <c r="N905" i="2"/>
  <c r="P905" i="2" s="1"/>
  <c r="K889" i="2"/>
  <c r="M889" i="2" s="1"/>
  <c r="N889" i="2"/>
  <c r="P889" i="2" s="1"/>
  <c r="K873" i="2"/>
  <c r="M873" i="2" s="1"/>
  <c r="N873" i="2"/>
  <c r="P873" i="2" s="1"/>
  <c r="K855" i="2"/>
  <c r="M855" i="2" s="1"/>
  <c r="N855" i="2"/>
  <c r="P855" i="2" s="1"/>
  <c r="K839" i="2"/>
  <c r="M839" i="2" s="1"/>
  <c r="N839" i="2"/>
  <c r="P839" i="2" s="1"/>
  <c r="K811" i="2"/>
  <c r="M811" i="2" s="1"/>
  <c r="N811" i="2"/>
  <c r="P811" i="2" s="1"/>
  <c r="K779" i="2"/>
  <c r="M779" i="2" s="1"/>
  <c r="N779" i="2"/>
  <c r="P779" i="2" s="1"/>
  <c r="K747" i="2"/>
  <c r="M747" i="2" s="1"/>
  <c r="N747" i="2"/>
  <c r="P747" i="2" s="1"/>
  <c r="K715" i="2"/>
  <c r="M715" i="2" s="1"/>
  <c r="N715" i="2"/>
  <c r="P715" i="2" s="1"/>
  <c r="K683" i="2"/>
  <c r="M683" i="2" s="1"/>
  <c r="N683" i="2"/>
  <c r="P683" i="2" s="1"/>
  <c r="K651" i="2"/>
  <c r="M651" i="2" s="1"/>
  <c r="N651" i="2"/>
  <c r="P651" i="2" s="1"/>
  <c r="K631" i="2"/>
  <c r="M631" i="2" s="1"/>
  <c r="N631" i="2"/>
  <c r="P631" i="2" s="1"/>
  <c r="K611" i="2"/>
  <c r="M611" i="2" s="1"/>
  <c r="N611" i="2"/>
  <c r="P611" i="2" s="1"/>
  <c r="K579" i="2"/>
  <c r="M579" i="2" s="1"/>
  <c r="N579" i="2"/>
  <c r="P579" i="2" s="1"/>
  <c r="K547" i="2"/>
  <c r="M547" i="2" s="1"/>
  <c r="N547" i="2"/>
  <c r="P547" i="2" s="1"/>
  <c r="N1005" i="2"/>
  <c r="P1005" i="2" s="1"/>
  <c r="N997" i="2"/>
  <c r="P997" i="2" s="1"/>
  <c r="N989" i="2"/>
  <c r="P989" i="2" s="1"/>
  <c r="N981" i="2"/>
  <c r="P981" i="2" s="1"/>
  <c r="N973" i="2"/>
  <c r="P973" i="2" s="1"/>
  <c r="K961" i="2"/>
  <c r="M961" i="2" s="1"/>
  <c r="N961" i="2"/>
  <c r="P961" i="2" s="1"/>
  <c r="K945" i="2"/>
  <c r="M945" i="2" s="1"/>
  <c r="N945" i="2"/>
  <c r="P945" i="2" s="1"/>
  <c r="K929" i="2"/>
  <c r="M929" i="2" s="1"/>
  <c r="N929" i="2"/>
  <c r="P929" i="2" s="1"/>
  <c r="K913" i="2"/>
  <c r="M913" i="2" s="1"/>
  <c r="N913" i="2"/>
  <c r="P913" i="2" s="1"/>
  <c r="K897" i="2"/>
  <c r="M897" i="2" s="1"/>
  <c r="N897" i="2"/>
  <c r="P897" i="2" s="1"/>
  <c r="K881" i="2"/>
  <c r="M881" i="2" s="1"/>
  <c r="N881" i="2"/>
  <c r="P881" i="2" s="1"/>
  <c r="K865" i="2"/>
  <c r="M865" i="2" s="1"/>
  <c r="N865" i="2"/>
  <c r="P865" i="2" s="1"/>
  <c r="K847" i="2"/>
  <c r="M847" i="2" s="1"/>
  <c r="N847" i="2"/>
  <c r="P847" i="2" s="1"/>
  <c r="K827" i="2"/>
  <c r="M827" i="2" s="1"/>
  <c r="N827" i="2"/>
  <c r="P827" i="2" s="1"/>
  <c r="K795" i="2"/>
  <c r="M795" i="2" s="1"/>
  <c r="N795" i="2"/>
  <c r="P795" i="2" s="1"/>
  <c r="K763" i="2"/>
  <c r="M763" i="2" s="1"/>
  <c r="N763" i="2"/>
  <c r="P763" i="2" s="1"/>
  <c r="K731" i="2"/>
  <c r="M731" i="2" s="1"/>
  <c r="N731" i="2"/>
  <c r="P731" i="2" s="1"/>
  <c r="K699" i="2"/>
  <c r="M699" i="2" s="1"/>
  <c r="N699" i="2"/>
  <c r="P699" i="2" s="1"/>
  <c r="K667" i="2"/>
  <c r="M667" i="2" s="1"/>
  <c r="N667" i="2"/>
  <c r="P667" i="2" s="1"/>
  <c r="K639" i="2"/>
  <c r="M639" i="2" s="1"/>
  <c r="N639" i="2"/>
  <c r="P639" i="2" s="1"/>
  <c r="K623" i="2"/>
  <c r="M623" i="2" s="1"/>
  <c r="N623" i="2"/>
  <c r="P623" i="2" s="1"/>
  <c r="K595" i="2"/>
  <c r="M595" i="2" s="1"/>
  <c r="N595" i="2"/>
  <c r="P595" i="2" s="1"/>
  <c r="K563" i="2"/>
  <c r="M563" i="2" s="1"/>
  <c r="N563" i="2"/>
  <c r="P563" i="2" s="1"/>
  <c r="K493" i="2"/>
  <c r="M493" i="2" s="1"/>
  <c r="N493" i="2"/>
  <c r="K491" i="2"/>
  <c r="M491" i="2" s="1"/>
  <c r="N491" i="2"/>
  <c r="Q491" i="2" s="1"/>
  <c r="K489" i="2"/>
  <c r="M489" i="2" s="1"/>
  <c r="N489" i="2"/>
  <c r="K487" i="2"/>
  <c r="M487" i="2" s="1"/>
  <c r="N487" i="2"/>
  <c r="Q487" i="2" s="1"/>
  <c r="K485" i="2"/>
  <c r="M485" i="2" s="1"/>
  <c r="N485" i="2"/>
  <c r="K483" i="2"/>
  <c r="M483" i="2" s="1"/>
  <c r="N483" i="2"/>
  <c r="Q483" i="2" s="1"/>
  <c r="K481" i="2"/>
  <c r="M481" i="2" s="1"/>
  <c r="N481" i="2"/>
  <c r="K479" i="2"/>
  <c r="M479" i="2" s="1"/>
  <c r="N479" i="2"/>
  <c r="Q479" i="2" s="1"/>
  <c r="K477" i="2"/>
  <c r="M477" i="2" s="1"/>
  <c r="N477" i="2"/>
  <c r="K475" i="2"/>
  <c r="M475" i="2" s="1"/>
  <c r="N475" i="2"/>
  <c r="Q475" i="2" s="1"/>
  <c r="K473" i="2"/>
  <c r="M473" i="2" s="1"/>
  <c r="N473" i="2"/>
  <c r="K471" i="2"/>
  <c r="M471" i="2" s="1"/>
  <c r="N471" i="2"/>
  <c r="Q471" i="2" s="1"/>
  <c r="K469" i="2"/>
  <c r="M469" i="2" s="1"/>
  <c r="N469" i="2"/>
  <c r="K467" i="2"/>
  <c r="M467" i="2" s="1"/>
  <c r="N467" i="2"/>
  <c r="Q467" i="2" s="1"/>
  <c r="K465" i="2"/>
  <c r="M465" i="2" s="1"/>
  <c r="N465" i="2"/>
  <c r="K463" i="2"/>
  <c r="M463" i="2" s="1"/>
  <c r="N463" i="2"/>
  <c r="Q463" i="2" s="1"/>
  <c r="K461" i="2"/>
  <c r="M461" i="2" s="1"/>
  <c r="N461" i="2"/>
  <c r="K459" i="2"/>
  <c r="M459" i="2" s="1"/>
  <c r="N459" i="2"/>
  <c r="Q459" i="2" s="1"/>
  <c r="K457" i="2"/>
  <c r="M457" i="2" s="1"/>
  <c r="N457" i="2"/>
  <c r="K455" i="2"/>
  <c r="M455" i="2" s="1"/>
  <c r="N455" i="2"/>
  <c r="Q455" i="2" s="1"/>
  <c r="K453" i="2"/>
  <c r="M453" i="2" s="1"/>
  <c r="N453" i="2"/>
  <c r="K451" i="2"/>
  <c r="M451" i="2" s="1"/>
  <c r="N451" i="2"/>
  <c r="Q451" i="2" s="1"/>
  <c r="K449" i="2"/>
  <c r="M449" i="2" s="1"/>
  <c r="N449" i="2"/>
  <c r="N130" i="2"/>
  <c r="P130" i="2" s="1"/>
  <c r="N92" i="2"/>
  <c r="P92" i="2" s="1"/>
  <c r="N1007" i="2"/>
  <c r="P1007" i="2" s="1"/>
  <c r="N1003" i="2"/>
  <c r="P1003" i="2" s="1"/>
  <c r="N999" i="2"/>
  <c r="P999" i="2" s="1"/>
  <c r="N995" i="2"/>
  <c r="P995" i="2" s="1"/>
  <c r="N991" i="2"/>
  <c r="P991" i="2" s="1"/>
  <c r="N987" i="2"/>
  <c r="P987" i="2" s="1"/>
  <c r="N983" i="2"/>
  <c r="P983" i="2" s="1"/>
  <c r="N979" i="2"/>
  <c r="P979" i="2" s="1"/>
  <c r="N975" i="2"/>
  <c r="P975" i="2" s="1"/>
  <c r="N971" i="2"/>
  <c r="P971" i="2" s="1"/>
  <c r="N967" i="2"/>
  <c r="P967" i="2" s="1"/>
  <c r="N963" i="2"/>
  <c r="P963" i="2" s="1"/>
  <c r="N959" i="2"/>
  <c r="P959" i="2" s="1"/>
  <c r="N955" i="2"/>
  <c r="P955" i="2" s="1"/>
  <c r="N951" i="2"/>
  <c r="P951" i="2" s="1"/>
  <c r="N947" i="2"/>
  <c r="P947" i="2" s="1"/>
  <c r="N943" i="2"/>
  <c r="P943" i="2" s="1"/>
  <c r="N939" i="2"/>
  <c r="P939" i="2" s="1"/>
  <c r="N935" i="2"/>
  <c r="P935" i="2" s="1"/>
  <c r="N931" i="2"/>
  <c r="P931" i="2" s="1"/>
  <c r="N927" i="2"/>
  <c r="P927" i="2" s="1"/>
  <c r="N923" i="2"/>
  <c r="P923" i="2" s="1"/>
  <c r="N919" i="2"/>
  <c r="P919" i="2" s="1"/>
  <c r="N915" i="2"/>
  <c r="P915" i="2" s="1"/>
  <c r="N911" i="2"/>
  <c r="P911" i="2" s="1"/>
  <c r="N907" i="2"/>
  <c r="P907" i="2" s="1"/>
  <c r="K903" i="2"/>
  <c r="M903" i="2" s="1"/>
  <c r="N903" i="2"/>
  <c r="P903" i="2" s="1"/>
  <c r="K895" i="2"/>
  <c r="M895" i="2" s="1"/>
  <c r="N895" i="2"/>
  <c r="P895" i="2" s="1"/>
  <c r="K887" i="2"/>
  <c r="M887" i="2" s="1"/>
  <c r="N887" i="2"/>
  <c r="P887" i="2" s="1"/>
  <c r="K879" i="2"/>
  <c r="M879" i="2" s="1"/>
  <c r="N879" i="2"/>
  <c r="P879" i="2" s="1"/>
  <c r="K871" i="2"/>
  <c r="M871" i="2" s="1"/>
  <c r="N871" i="2"/>
  <c r="P871" i="2" s="1"/>
  <c r="K863" i="2"/>
  <c r="M863" i="2" s="1"/>
  <c r="N863" i="2"/>
  <c r="P863" i="2" s="1"/>
  <c r="K899" i="2"/>
  <c r="M899" i="2" s="1"/>
  <c r="N899" i="2"/>
  <c r="P899" i="2" s="1"/>
  <c r="K891" i="2"/>
  <c r="M891" i="2" s="1"/>
  <c r="N891" i="2"/>
  <c r="P891" i="2" s="1"/>
  <c r="K883" i="2"/>
  <c r="M883" i="2" s="1"/>
  <c r="N883" i="2"/>
  <c r="P883" i="2" s="1"/>
  <c r="K875" i="2"/>
  <c r="M875" i="2" s="1"/>
  <c r="N875" i="2"/>
  <c r="P875" i="2" s="1"/>
  <c r="K867" i="2"/>
  <c r="M867" i="2" s="1"/>
  <c r="N867" i="2"/>
  <c r="P867" i="2" s="1"/>
  <c r="K859" i="2"/>
  <c r="M859" i="2" s="1"/>
  <c r="N859" i="2"/>
  <c r="P859" i="2" s="1"/>
  <c r="K857" i="2"/>
  <c r="M857" i="2" s="1"/>
  <c r="N857" i="2"/>
  <c r="P857" i="2" s="1"/>
  <c r="K849" i="2"/>
  <c r="M849" i="2" s="1"/>
  <c r="N849" i="2"/>
  <c r="P849" i="2" s="1"/>
  <c r="K841" i="2"/>
  <c r="M841" i="2" s="1"/>
  <c r="N841" i="2"/>
  <c r="P841" i="2" s="1"/>
  <c r="K833" i="2"/>
  <c r="M833" i="2" s="1"/>
  <c r="N833" i="2"/>
  <c r="P833" i="2" s="1"/>
  <c r="K831" i="2"/>
  <c r="M831" i="2" s="1"/>
  <c r="N831" i="2"/>
  <c r="P831" i="2" s="1"/>
  <c r="K815" i="2"/>
  <c r="M815" i="2" s="1"/>
  <c r="N815" i="2"/>
  <c r="P815" i="2" s="1"/>
  <c r="K799" i="2"/>
  <c r="M799" i="2" s="1"/>
  <c r="N799" i="2"/>
  <c r="P799" i="2" s="1"/>
  <c r="K783" i="2"/>
  <c r="M783" i="2" s="1"/>
  <c r="N783" i="2"/>
  <c r="P783" i="2" s="1"/>
  <c r="K767" i="2"/>
  <c r="M767" i="2" s="1"/>
  <c r="N767" i="2"/>
  <c r="P767" i="2" s="1"/>
  <c r="K751" i="2"/>
  <c r="M751" i="2" s="1"/>
  <c r="N751" i="2"/>
  <c r="P751" i="2" s="1"/>
  <c r="K735" i="2"/>
  <c r="M735" i="2" s="1"/>
  <c r="N735" i="2"/>
  <c r="P735" i="2" s="1"/>
  <c r="K719" i="2"/>
  <c r="M719" i="2" s="1"/>
  <c r="N719" i="2"/>
  <c r="P719" i="2" s="1"/>
  <c r="K703" i="2"/>
  <c r="M703" i="2" s="1"/>
  <c r="N703" i="2"/>
  <c r="P703" i="2" s="1"/>
  <c r="K687" i="2"/>
  <c r="M687" i="2" s="1"/>
  <c r="N687" i="2"/>
  <c r="P687" i="2" s="1"/>
  <c r="K671" i="2"/>
  <c r="M671" i="2" s="1"/>
  <c r="N671" i="2"/>
  <c r="P671" i="2" s="1"/>
  <c r="K655" i="2"/>
  <c r="M655" i="2" s="1"/>
  <c r="N655" i="2"/>
  <c r="P655" i="2" s="1"/>
  <c r="K641" i="2"/>
  <c r="M641" i="2" s="1"/>
  <c r="N641" i="2"/>
  <c r="P641" i="2" s="1"/>
  <c r="K633" i="2"/>
  <c r="M633" i="2" s="1"/>
  <c r="N633" i="2"/>
  <c r="P633" i="2" s="1"/>
  <c r="K625" i="2"/>
  <c r="M625" i="2" s="1"/>
  <c r="N625" i="2"/>
  <c r="P625" i="2" s="1"/>
  <c r="K615" i="2"/>
  <c r="M615" i="2" s="1"/>
  <c r="N615" i="2"/>
  <c r="P615" i="2" s="1"/>
  <c r="K853" i="2"/>
  <c r="M853" i="2" s="1"/>
  <c r="N853" i="2"/>
  <c r="P853" i="2" s="1"/>
  <c r="K845" i="2"/>
  <c r="M845" i="2" s="1"/>
  <c r="N845" i="2"/>
  <c r="P845" i="2" s="1"/>
  <c r="K837" i="2"/>
  <c r="M837" i="2" s="1"/>
  <c r="N837" i="2"/>
  <c r="P837" i="2" s="1"/>
  <c r="K599" i="2"/>
  <c r="M599" i="2" s="1"/>
  <c r="N599" i="2"/>
  <c r="P599" i="2" s="1"/>
  <c r="K583" i="2"/>
  <c r="M583" i="2" s="1"/>
  <c r="N583" i="2"/>
  <c r="P583" i="2" s="1"/>
  <c r="K567" i="2"/>
  <c r="M567" i="2" s="1"/>
  <c r="N567" i="2"/>
  <c r="P567" i="2" s="1"/>
  <c r="K551" i="2"/>
  <c r="M551" i="2" s="1"/>
  <c r="N551" i="2"/>
  <c r="P551" i="2" s="1"/>
  <c r="K535" i="2"/>
  <c r="M535" i="2" s="1"/>
  <c r="N535" i="2"/>
  <c r="P535" i="2" s="1"/>
  <c r="K823" i="2"/>
  <c r="M823" i="2" s="1"/>
  <c r="N823" i="2"/>
  <c r="P823" i="2" s="1"/>
  <c r="K807" i="2"/>
  <c r="M807" i="2" s="1"/>
  <c r="N807" i="2"/>
  <c r="P807" i="2" s="1"/>
  <c r="K791" i="2"/>
  <c r="M791" i="2" s="1"/>
  <c r="N791" i="2"/>
  <c r="P791" i="2" s="1"/>
  <c r="K775" i="2"/>
  <c r="M775" i="2" s="1"/>
  <c r="N775" i="2"/>
  <c r="P775" i="2" s="1"/>
  <c r="K759" i="2"/>
  <c r="M759" i="2" s="1"/>
  <c r="N759" i="2"/>
  <c r="P759" i="2" s="1"/>
  <c r="K743" i="2"/>
  <c r="M743" i="2" s="1"/>
  <c r="N743" i="2"/>
  <c r="P743" i="2" s="1"/>
  <c r="K727" i="2"/>
  <c r="M727" i="2" s="1"/>
  <c r="N727" i="2"/>
  <c r="P727" i="2" s="1"/>
  <c r="K711" i="2"/>
  <c r="M711" i="2" s="1"/>
  <c r="N711" i="2"/>
  <c r="P711" i="2" s="1"/>
  <c r="K695" i="2"/>
  <c r="M695" i="2" s="1"/>
  <c r="N695" i="2"/>
  <c r="P695" i="2" s="1"/>
  <c r="K679" i="2"/>
  <c r="M679" i="2" s="1"/>
  <c r="N679" i="2"/>
  <c r="P679" i="2" s="1"/>
  <c r="K663" i="2"/>
  <c r="M663" i="2" s="1"/>
  <c r="N663" i="2"/>
  <c r="P663" i="2" s="1"/>
  <c r="K647" i="2"/>
  <c r="M647" i="2" s="1"/>
  <c r="N647" i="2"/>
  <c r="P647" i="2" s="1"/>
  <c r="K637" i="2"/>
  <c r="M637" i="2" s="1"/>
  <c r="N637" i="2"/>
  <c r="P637" i="2" s="1"/>
  <c r="K629" i="2"/>
  <c r="M629" i="2" s="1"/>
  <c r="N629" i="2"/>
  <c r="P629" i="2" s="1"/>
  <c r="K621" i="2"/>
  <c r="M621" i="2" s="1"/>
  <c r="N621" i="2"/>
  <c r="P621" i="2" s="1"/>
  <c r="K607" i="2"/>
  <c r="M607" i="2" s="1"/>
  <c r="N607" i="2"/>
  <c r="P607" i="2" s="1"/>
  <c r="K591" i="2"/>
  <c r="M591" i="2" s="1"/>
  <c r="N591" i="2"/>
  <c r="P591" i="2" s="1"/>
  <c r="K575" i="2"/>
  <c r="M575" i="2" s="1"/>
  <c r="N575" i="2"/>
  <c r="P575" i="2" s="1"/>
  <c r="K559" i="2"/>
  <c r="M559" i="2" s="1"/>
  <c r="N559" i="2"/>
  <c r="P559" i="2" s="1"/>
  <c r="K543" i="2"/>
  <c r="M543" i="2" s="1"/>
  <c r="N543" i="2"/>
  <c r="P543" i="2" s="1"/>
  <c r="K122" i="2"/>
  <c r="M122" i="2" s="1"/>
  <c r="N122" i="2"/>
  <c r="P122" i="2" s="1"/>
  <c r="K106" i="2"/>
  <c r="M106" i="2" s="1"/>
  <c r="N106" i="2"/>
  <c r="P106" i="2" s="1"/>
  <c r="N829" i="2"/>
  <c r="P829" i="2" s="1"/>
  <c r="N825" i="2"/>
  <c r="P825" i="2" s="1"/>
  <c r="N821" i="2"/>
  <c r="P821" i="2" s="1"/>
  <c r="N817" i="2"/>
  <c r="P817" i="2" s="1"/>
  <c r="N813" i="2"/>
  <c r="P813" i="2" s="1"/>
  <c r="N809" i="2"/>
  <c r="P809" i="2" s="1"/>
  <c r="N805" i="2"/>
  <c r="P805" i="2" s="1"/>
  <c r="N801" i="2"/>
  <c r="P801" i="2" s="1"/>
  <c r="N797" i="2"/>
  <c r="P797" i="2" s="1"/>
  <c r="N793" i="2"/>
  <c r="P793" i="2" s="1"/>
  <c r="N789" i="2"/>
  <c r="P789" i="2" s="1"/>
  <c r="N785" i="2"/>
  <c r="P785" i="2" s="1"/>
  <c r="N781" i="2"/>
  <c r="P781" i="2" s="1"/>
  <c r="N777" i="2"/>
  <c r="P777" i="2" s="1"/>
  <c r="N773" i="2"/>
  <c r="P773" i="2" s="1"/>
  <c r="N769" i="2"/>
  <c r="P769" i="2" s="1"/>
  <c r="N765" i="2"/>
  <c r="P765" i="2" s="1"/>
  <c r="N761" i="2"/>
  <c r="P761" i="2" s="1"/>
  <c r="N757" i="2"/>
  <c r="P757" i="2" s="1"/>
  <c r="N753" i="2"/>
  <c r="P753" i="2" s="1"/>
  <c r="N749" i="2"/>
  <c r="P749" i="2" s="1"/>
  <c r="N745" i="2"/>
  <c r="P745" i="2" s="1"/>
  <c r="N741" i="2"/>
  <c r="P741" i="2" s="1"/>
  <c r="N737" i="2"/>
  <c r="P737" i="2" s="1"/>
  <c r="N733" i="2"/>
  <c r="P733" i="2" s="1"/>
  <c r="N729" i="2"/>
  <c r="P729" i="2" s="1"/>
  <c r="N725" i="2"/>
  <c r="P725" i="2" s="1"/>
  <c r="N721" i="2"/>
  <c r="P721" i="2" s="1"/>
  <c r="N717" i="2"/>
  <c r="P717" i="2" s="1"/>
  <c r="N713" i="2"/>
  <c r="P713" i="2" s="1"/>
  <c r="N709" i="2"/>
  <c r="P709" i="2" s="1"/>
  <c r="N705" i="2"/>
  <c r="P705" i="2" s="1"/>
  <c r="N701" i="2"/>
  <c r="P701" i="2" s="1"/>
  <c r="N697" i="2"/>
  <c r="P697" i="2" s="1"/>
  <c r="N693" i="2"/>
  <c r="P693" i="2" s="1"/>
  <c r="N689" i="2"/>
  <c r="P689" i="2" s="1"/>
  <c r="N685" i="2"/>
  <c r="P685" i="2" s="1"/>
  <c r="N681" i="2"/>
  <c r="P681" i="2" s="1"/>
  <c r="N677" i="2"/>
  <c r="P677" i="2" s="1"/>
  <c r="N673" i="2"/>
  <c r="P673" i="2" s="1"/>
  <c r="N669" i="2"/>
  <c r="P669" i="2" s="1"/>
  <c r="N665" i="2"/>
  <c r="P665" i="2" s="1"/>
  <c r="N661" i="2"/>
  <c r="P661" i="2" s="1"/>
  <c r="N657" i="2"/>
  <c r="P657" i="2" s="1"/>
  <c r="N653" i="2"/>
  <c r="P653" i="2" s="1"/>
  <c r="N649" i="2"/>
  <c r="P649" i="2" s="1"/>
  <c r="N645" i="2"/>
  <c r="P645" i="2" s="1"/>
  <c r="N617" i="2"/>
  <c r="P617" i="2" s="1"/>
  <c r="N613" i="2"/>
  <c r="P613" i="2" s="1"/>
  <c r="N609" i="2"/>
  <c r="P609" i="2" s="1"/>
  <c r="N605" i="2"/>
  <c r="P605" i="2" s="1"/>
  <c r="N601" i="2"/>
  <c r="P601" i="2" s="1"/>
  <c r="N597" i="2"/>
  <c r="P597" i="2" s="1"/>
  <c r="N593" i="2"/>
  <c r="P593" i="2" s="1"/>
  <c r="N589" i="2"/>
  <c r="P589" i="2" s="1"/>
  <c r="N585" i="2"/>
  <c r="P585" i="2" s="1"/>
  <c r="N581" i="2"/>
  <c r="P581" i="2" s="1"/>
  <c r="N577" i="2"/>
  <c r="P577" i="2" s="1"/>
  <c r="N573" i="2"/>
  <c r="P573" i="2" s="1"/>
  <c r="N569" i="2"/>
  <c r="P569" i="2" s="1"/>
  <c r="N565" i="2"/>
  <c r="P565" i="2" s="1"/>
  <c r="N561" i="2"/>
  <c r="P561" i="2" s="1"/>
  <c r="N557" i="2"/>
  <c r="P557" i="2" s="1"/>
  <c r="N553" i="2"/>
  <c r="P553" i="2" s="1"/>
  <c r="N549" i="2"/>
  <c r="P549" i="2" s="1"/>
  <c r="N545" i="2"/>
  <c r="P545" i="2" s="1"/>
  <c r="N541" i="2"/>
  <c r="P541" i="2" s="1"/>
  <c r="N537" i="2"/>
  <c r="P537" i="2" s="1"/>
  <c r="K533" i="2"/>
  <c r="M533" i="2" s="1"/>
  <c r="N533" i="2"/>
  <c r="K531" i="2"/>
  <c r="M531" i="2" s="1"/>
  <c r="N531" i="2"/>
  <c r="Q531" i="2" s="1"/>
  <c r="K529" i="2"/>
  <c r="M529" i="2" s="1"/>
  <c r="N529" i="2"/>
  <c r="K527" i="2"/>
  <c r="M527" i="2" s="1"/>
  <c r="N527" i="2"/>
  <c r="Q527" i="2" s="1"/>
  <c r="K525" i="2"/>
  <c r="M525" i="2" s="1"/>
  <c r="N525" i="2"/>
  <c r="K523" i="2"/>
  <c r="M523" i="2" s="1"/>
  <c r="N523" i="2"/>
  <c r="Q523" i="2" s="1"/>
  <c r="K521" i="2"/>
  <c r="M521" i="2" s="1"/>
  <c r="N521" i="2"/>
  <c r="Q521" i="2" s="1"/>
  <c r="K519" i="2"/>
  <c r="M519" i="2" s="1"/>
  <c r="N519" i="2"/>
  <c r="Q519" i="2" s="1"/>
  <c r="K517" i="2"/>
  <c r="M517" i="2" s="1"/>
  <c r="N517" i="2"/>
  <c r="N515" i="2"/>
  <c r="N513" i="2"/>
  <c r="N511" i="2"/>
  <c r="N509" i="2"/>
  <c r="N507" i="2"/>
  <c r="N505" i="2"/>
  <c r="N503" i="2"/>
  <c r="N501" i="2"/>
  <c r="N499" i="2"/>
  <c r="N497" i="2"/>
  <c r="N495" i="2"/>
  <c r="K447" i="2"/>
  <c r="M447" i="2" s="1"/>
  <c r="N447" i="2"/>
  <c r="K445" i="2"/>
  <c r="M445" i="2" s="1"/>
  <c r="N445" i="2"/>
  <c r="K443" i="2"/>
  <c r="M443" i="2" s="1"/>
  <c r="N443" i="2"/>
  <c r="K441" i="2"/>
  <c r="M441" i="2" s="1"/>
  <c r="N441" i="2"/>
  <c r="K439" i="2"/>
  <c r="M439" i="2" s="1"/>
  <c r="N439" i="2"/>
  <c r="K437" i="2"/>
  <c r="M437" i="2" s="1"/>
  <c r="N437" i="2"/>
  <c r="K435" i="2"/>
  <c r="M435" i="2" s="1"/>
  <c r="N435" i="2"/>
  <c r="K433" i="2"/>
  <c r="M433" i="2" s="1"/>
  <c r="N433" i="2"/>
  <c r="K431" i="2"/>
  <c r="M431" i="2" s="1"/>
  <c r="N431" i="2"/>
  <c r="K429" i="2"/>
  <c r="M429" i="2" s="1"/>
  <c r="N429" i="2"/>
  <c r="K427" i="2"/>
  <c r="M427" i="2" s="1"/>
  <c r="N427" i="2"/>
  <c r="K425" i="2"/>
  <c r="M425" i="2" s="1"/>
  <c r="N425" i="2"/>
  <c r="K423" i="2"/>
  <c r="M423" i="2" s="1"/>
  <c r="N423" i="2"/>
  <c r="K421" i="2"/>
  <c r="M421" i="2" s="1"/>
  <c r="N421" i="2"/>
  <c r="K419" i="2"/>
  <c r="M419" i="2" s="1"/>
  <c r="N419" i="2"/>
  <c r="K417" i="2"/>
  <c r="M417" i="2" s="1"/>
  <c r="N417" i="2"/>
  <c r="K415" i="2"/>
  <c r="M415" i="2" s="1"/>
  <c r="N415" i="2"/>
  <c r="K413" i="2"/>
  <c r="M413" i="2" s="1"/>
  <c r="N413" i="2"/>
  <c r="K411" i="2"/>
  <c r="M411" i="2" s="1"/>
  <c r="N411" i="2"/>
  <c r="K409" i="2"/>
  <c r="M409" i="2" s="1"/>
  <c r="N409" i="2"/>
  <c r="K407" i="2"/>
  <c r="M407" i="2" s="1"/>
  <c r="N407" i="2"/>
  <c r="K405" i="2"/>
  <c r="M405" i="2" s="1"/>
  <c r="N405" i="2"/>
  <c r="K403" i="2"/>
  <c r="M403" i="2" s="1"/>
  <c r="N403" i="2"/>
  <c r="K401" i="2"/>
  <c r="M401" i="2" s="1"/>
  <c r="N401" i="2"/>
  <c r="K399" i="2"/>
  <c r="M399" i="2" s="1"/>
  <c r="N399" i="2"/>
  <c r="K397" i="2"/>
  <c r="M397" i="2" s="1"/>
  <c r="N397" i="2"/>
  <c r="K395" i="2"/>
  <c r="M395" i="2" s="1"/>
  <c r="N395" i="2"/>
  <c r="K393" i="2"/>
  <c r="M393" i="2" s="1"/>
  <c r="N393" i="2"/>
  <c r="K391" i="2"/>
  <c r="M391" i="2" s="1"/>
  <c r="N391" i="2"/>
  <c r="K389" i="2"/>
  <c r="M389" i="2" s="1"/>
  <c r="N389" i="2"/>
  <c r="K387" i="2"/>
  <c r="M387" i="2" s="1"/>
  <c r="N387" i="2"/>
  <c r="K385" i="2"/>
  <c r="M385" i="2" s="1"/>
  <c r="N385" i="2"/>
  <c r="K383" i="2"/>
  <c r="M383" i="2" s="1"/>
  <c r="N383" i="2"/>
  <c r="N381" i="2"/>
  <c r="Q381" i="2" s="1"/>
  <c r="N379" i="2"/>
  <c r="N377" i="2"/>
  <c r="Q377" i="2" s="1"/>
  <c r="K375" i="2"/>
  <c r="M375" i="2" s="1"/>
  <c r="N375" i="2"/>
  <c r="Q375" i="2" s="1"/>
  <c r="K373" i="2"/>
  <c r="M373" i="2" s="1"/>
  <c r="N373" i="2"/>
  <c r="K371" i="2"/>
  <c r="M371" i="2" s="1"/>
  <c r="N371" i="2"/>
  <c r="Q371" i="2" s="1"/>
  <c r="K369" i="2"/>
  <c r="M369" i="2" s="1"/>
  <c r="N369" i="2"/>
  <c r="K367" i="2"/>
  <c r="M367" i="2" s="1"/>
  <c r="N367" i="2"/>
  <c r="Q367" i="2" s="1"/>
  <c r="K365" i="2"/>
  <c r="M365" i="2" s="1"/>
  <c r="N365" i="2"/>
  <c r="K363" i="2"/>
  <c r="M363" i="2" s="1"/>
  <c r="N363" i="2"/>
  <c r="Q363" i="2" s="1"/>
  <c r="K361" i="2"/>
  <c r="M361" i="2" s="1"/>
  <c r="N361" i="2"/>
  <c r="Q361" i="2" s="1"/>
  <c r="K359" i="2"/>
  <c r="M359" i="2" s="1"/>
  <c r="N359" i="2"/>
  <c r="Q359" i="2" s="1"/>
  <c r="K357" i="2"/>
  <c r="M357" i="2" s="1"/>
  <c r="N357" i="2"/>
  <c r="K355" i="2"/>
  <c r="M355" i="2" s="1"/>
  <c r="N355" i="2"/>
  <c r="Q355" i="2" s="1"/>
  <c r="K353" i="2"/>
  <c r="M353" i="2" s="1"/>
  <c r="N353" i="2"/>
  <c r="K351" i="2"/>
  <c r="M351" i="2" s="1"/>
  <c r="N351" i="2"/>
  <c r="Q351" i="2" s="1"/>
  <c r="K349" i="2"/>
  <c r="M349" i="2" s="1"/>
  <c r="N349" i="2"/>
  <c r="K347" i="2"/>
  <c r="M347" i="2" s="1"/>
  <c r="N347" i="2"/>
  <c r="Q347" i="2" s="1"/>
  <c r="K345" i="2"/>
  <c r="M345" i="2" s="1"/>
  <c r="N345" i="2"/>
  <c r="Q345" i="2" s="1"/>
  <c r="K343" i="2"/>
  <c r="M343" i="2" s="1"/>
  <c r="N343" i="2"/>
  <c r="O343" i="2" s="1"/>
  <c r="K341" i="2"/>
  <c r="M341" i="2" s="1"/>
  <c r="N341" i="2"/>
  <c r="Q341" i="2" s="1"/>
  <c r="K339" i="2"/>
  <c r="M339" i="2" s="1"/>
  <c r="N339" i="2"/>
  <c r="O339" i="2" s="1"/>
  <c r="K337" i="2"/>
  <c r="M337" i="2" s="1"/>
  <c r="N337" i="2"/>
  <c r="Q337" i="2" s="1"/>
  <c r="K335" i="2"/>
  <c r="M335" i="2" s="1"/>
  <c r="N335" i="2"/>
  <c r="O335" i="2" s="1"/>
  <c r="K333" i="2"/>
  <c r="M333" i="2" s="1"/>
  <c r="N333" i="2"/>
  <c r="Q333" i="2" s="1"/>
  <c r="K331" i="2"/>
  <c r="M331" i="2" s="1"/>
  <c r="N331" i="2"/>
  <c r="O331" i="2" s="1"/>
  <c r="K329" i="2"/>
  <c r="M329" i="2" s="1"/>
  <c r="N329" i="2"/>
  <c r="Q329" i="2" s="1"/>
  <c r="K327" i="2"/>
  <c r="M327" i="2" s="1"/>
  <c r="N327" i="2"/>
  <c r="O327" i="2" s="1"/>
  <c r="K325" i="2"/>
  <c r="M325" i="2" s="1"/>
  <c r="N325" i="2"/>
  <c r="Q325" i="2" s="1"/>
  <c r="K323" i="2"/>
  <c r="M323" i="2" s="1"/>
  <c r="N323" i="2"/>
  <c r="O323" i="2" s="1"/>
  <c r="K321" i="2"/>
  <c r="M321" i="2" s="1"/>
  <c r="N321" i="2"/>
  <c r="Q321" i="2" s="1"/>
  <c r="K319" i="2"/>
  <c r="M319" i="2" s="1"/>
  <c r="N319" i="2"/>
  <c r="O319" i="2" s="1"/>
  <c r="K317" i="2"/>
  <c r="M317" i="2" s="1"/>
  <c r="N317" i="2"/>
  <c r="Q317" i="2" s="1"/>
  <c r="K315" i="2"/>
  <c r="M315" i="2" s="1"/>
  <c r="N315" i="2"/>
  <c r="O315" i="2" s="1"/>
  <c r="K313" i="2"/>
  <c r="M313" i="2" s="1"/>
  <c r="N313" i="2"/>
  <c r="Q313" i="2" s="1"/>
  <c r="K311" i="2"/>
  <c r="M311" i="2" s="1"/>
  <c r="N311" i="2"/>
  <c r="O311" i="2" s="1"/>
  <c r="K309" i="2"/>
  <c r="M309" i="2" s="1"/>
  <c r="N309" i="2"/>
  <c r="Q309" i="2" s="1"/>
  <c r="K307" i="2"/>
  <c r="M307" i="2" s="1"/>
  <c r="N307" i="2"/>
  <c r="O307" i="2" s="1"/>
  <c r="N305" i="2"/>
  <c r="Q305" i="2" s="1"/>
  <c r="N303" i="2"/>
  <c r="Q303" i="2" s="1"/>
  <c r="N301" i="2"/>
  <c r="Q301" i="2" s="1"/>
  <c r="N126" i="2"/>
  <c r="P126" i="2" s="1"/>
  <c r="N118" i="2"/>
  <c r="P118" i="2" s="1"/>
  <c r="N110" i="2"/>
  <c r="P110" i="2" s="1"/>
  <c r="N102" i="2"/>
  <c r="P102" i="2" s="1"/>
  <c r="N76" i="2"/>
  <c r="P76" i="2" s="1"/>
  <c r="K84" i="2"/>
  <c r="M84" i="2" s="1"/>
  <c r="N84" i="2"/>
  <c r="P84" i="2" s="1"/>
  <c r="K299" i="2"/>
  <c r="M299" i="2" s="1"/>
  <c r="N299" i="2"/>
  <c r="O299" i="2" s="1"/>
  <c r="K297" i="2"/>
  <c r="M297" i="2" s="1"/>
  <c r="N297" i="2"/>
  <c r="Q297" i="2" s="1"/>
  <c r="K295" i="2"/>
  <c r="M295" i="2" s="1"/>
  <c r="N295" i="2"/>
  <c r="O295" i="2" s="1"/>
  <c r="K293" i="2"/>
  <c r="M293" i="2" s="1"/>
  <c r="N293" i="2"/>
  <c r="Q293" i="2" s="1"/>
  <c r="K291" i="2"/>
  <c r="M291" i="2" s="1"/>
  <c r="N291" i="2"/>
  <c r="O291" i="2" s="1"/>
  <c r="K289" i="2"/>
  <c r="M289" i="2" s="1"/>
  <c r="N289" i="2"/>
  <c r="Q289" i="2" s="1"/>
  <c r="K287" i="2"/>
  <c r="M287" i="2" s="1"/>
  <c r="N287" i="2"/>
  <c r="O287" i="2" s="1"/>
  <c r="K285" i="2"/>
  <c r="M285" i="2" s="1"/>
  <c r="N285" i="2"/>
  <c r="Q285" i="2" s="1"/>
  <c r="K283" i="2"/>
  <c r="M283" i="2" s="1"/>
  <c r="N283" i="2"/>
  <c r="O283" i="2" s="1"/>
  <c r="K281" i="2"/>
  <c r="M281" i="2" s="1"/>
  <c r="N281" i="2"/>
  <c r="Q281" i="2" s="1"/>
  <c r="K279" i="2"/>
  <c r="M279" i="2" s="1"/>
  <c r="N279" i="2"/>
  <c r="O279" i="2" s="1"/>
  <c r="K277" i="2"/>
  <c r="M277" i="2" s="1"/>
  <c r="N277" i="2"/>
  <c r="Q277" i="2" s="1"/>
  <c r="N132" i="2"/>
  <c r="P132" i="2" s="1"/>
  <c r="N128" i="2"/>
  <c r="P128" i="2" s="1"/>
  <c r="N124" i="2"/>
  <c r="P124" i="2" s="1"/>
  <c r="N120" i="2"/>
  <c r="P120" i="2" s="1"/>
  <c r="N116" i="2"/>
  <c r="P116" i="2" s="1"/>
  <c r="N112" i="2"/>
  <c r="P112" i="2" s="1"/>
  <c r="N108" i="2"/>
  <c r="P108" i="2" s="1"/>
  <c r="N104" i="2"/>
  <c r="P104" i="2" s="1"/>
  <c r="K100" i="2"/>
  <c r="M100" i="2" s="1"/>
  <c r="N100" i="2"/>
  <c r="P100" i="2" s="1"/>
  <c r="N96" i="2"/>
  <c r="P96" i="2" s="1"/>
  <c r="N88" i="2"/>
  <c r="P88" i="2" s="1"/>
  <c r="N80" i="2"/>
  <c r="P80" i="2" s="1"/>
  <c r="N72" i="2"/>
  <c r="P72" i="2" s="1"/>
  <c r="K68" i="2"/>
  <c r="M68" i="2" s="1"/>
  <c r="N68" i="2"/>
  <c r="K66" i="2"/>
  <c r="M66" i="2" s="1"/>
  <c r="N66" i="2"/>
  <c r="K64" i="2"/>
  <c r="M64" i="2" s="1"/>
  <c r="N64" i="2"/>
  <c r="K62" i="2"/>
  <c r="M62" i="2" s="1"/>
  <c r="N62" i="2"/>
  <c r="K60" i="2"/>
  <c r="M60" i="2" s="1"/>
  <c r="N60" i="2"/>
  <c r="K58" i="2"/>
  <c r="M58" i="2" s="1"/>
  <c r="N58" i="2"/>
  <c r="K56" i="2"/>
  <c r="M56" i="2" s="1"/>
  <c r="N56" i="2"/>
  <c r="K54" i="2"/>
  <c r="M54" i="2" s="1"/>
  <c r="N54" i="2"/>
  <c r="O54" i="2" s="1"/>
  <c r="K52" i="2"/>
  <c r="M52" i="2" s="1"/>
  <c r="N52" i="2"/>
  <c r="K50" i="2"/>
  <c r="M50" i="2" s="1"/>
  <c r="N50" i="2"/>
  <c r="K48" i="2"/>
  <c r="M48" i="2" s="1"/>
  <c r="N48" i="2"/>
  <c r="K46" i="2"/>
  <c r="M46" i="2" s="1"/>
  <c r="N46" i="2"/>
  <c r="K44" i="2"/>
  <c r="M44" i="2" s="1"/>
  <c r="N44" i="2"/>
  <c r="K42" i="2"/>
  <c r="M42" i="2" s="1"/>
  <c r="N42" i="2"/>
  <c r="K40" i="2"/>
  <c r="M40" i="2" s="1"/>
  <c r="N40" i="2"/>
  <c r="K38" i="2"/>
  <c r="M38" i="2" s="1"/>
  <c r="N38" i="2"/>
  <c r="Q38" i="2" s="1"/>
  <c r="N98" i="2"/>
  <c r="P98" i="2" s="1"/>
  <c r="N94" i="2"/>
  <c r="P94" i="2" s="1"/>
  <c r="N90" i="2"/>
  <c r="P90" i="2" s="1"/>
  <c r="N86" i="2"/>
  <c r="P86" i="2" s="1"/>
  <c r="N82" i="2"/>
  <c r="P82" i="2" s="1"/>
  <c r="N78" i="2"/>
  <c r="P78" i="2" s="1"/>
  <c r="N74" i="2"/>
  <c r="P74" i="2" s="1"/>
  <c r="N70" i="2"/>
  <c r="P70" i="2" s="1"/>
  <c r="K1264" i="2"/>
  <c r="M1264" i="2" s="1"/>
  <c r="N1264" i="2"/>
  <c r="K1260" i="2"/>
  <c r="M1260" i="2" s="1"/>
  <c r="N1260" i="2"/>
  <c r="K1256" i="2"/>
  <c r="M1256" i="2" s="1"/>
  <c r="N1256" i="2"/>
  <c r="K1252" i="2"/>
  <c r="M1252" i="2" s="1"/>
  <c r="N1252" i="2"/>
  <c r="K1248" i="2"/>
  <c r="M1248" i="2" s="1"/>
  <c r="N1248" i="2"/>
  <c r="K1244" i="2"/>
  <c r="M1244" i="2" s="1"/>
  <c r="N1244" i="2"/>
  <c r="K1240" i="2"/>
  <c r="M1240" i="2" s="1"/>
  <c r="N1240" i="2"/>
  <c r="K1236" i="2"/>
  <c r="M1236" i="2" s="1"/>
  <c r="N1236" i="2"/>
  <c r="K1232" i="2"/>
  <c r="M1232" i="2" s="1"/>
  <c r="N1232" i="2"/>
  <c r="K1228" i="2"/>
  <c r="M1228" i="2" s="1"/>
  <c r="N1228" i="2"/>
  <c r="K1224" i="2"/>
  <c r="M1224" i="2" s="1"/>
  <c r="N1224" i="2"/>
  <c r="K1220" i="2"/>
  <c r="M1220" i="2" s="1"/>
  <c r="N1220" i="2"/>
  <c r="K1216" i="2"/>
  <c r="M1216" i="2" s="1"/>
  <c r="N1216" i="2"/>
  <c r="K1212" i="2"/>
  <c r="M1212" i="2" s="1"/>
  <c r="N1212" i="2"/>
  <c r="K1208" i="2"/>
  <c r="M1208" i="2" s="1"/>
  <c r="N1208" i="2"/>
  <c r="K1204" i="2"/>
  <c r="M1204" i="2" s="1"/>
  <c r="N1204" i="2"/>
  <c r="K1200" i="2"/>
  <c r="M1200" i="2" s="1"/>
  <c r="N1200" i="2"/>
  <c r="K1196" i="2"/>
  <c r="M1196" i="2" s="1"/>
  <c r="N1196" i="2"/>
  <c r="K1192" i="2"/>
  <c r="M1192" i="2" s="1"/>
  <c r="N1192" i="2"/>
  <c r="K1188" i="2"/>
  <c r="M1188" i="2" s="1"/>
  <c r="N1188" i="2"/>
  <c r="K1184" i="2"/>
  <c r="M1184" i="2" s="1"/>
  <c r="N1184" i="2"/>
  <c r="K1180" i="2"/>
  <c r="M1180" i="2" s="1"/>
  <c r="N1180" i="2"/>
  <c r="K1176" i="2"/>
  <c r="M1176" i="2" s="1"/>
  <c r="N1176" i="2"/>
  <c r="K1172" i="2"/>
  <c r="M1172" i="2" s="1"/>
  <c r="N1172" i="2"/>
  <c r="K1168" i="2"/>
  <c r="M1168" i="2" s="1"/>
  <c r="N1168" i="2"/>
  <c r="K1164" i="2"/>
  <c r="M1164" i="2" s="1"/>
  <c r="N1164" i="2"/>
  <c r="K1160" i="2"/>
  <c r="M1160" i="2" s="1"/>
  <c r="N1160" i="2"/>
  <c r="K1156" i="2"/>
  <c r="M1156" i="2" s="1"/>
  <c r="N1156" i="2"/>
  <c r="K1152" i="2"/>
  <c r="M1152" i="2" s="1"/>
  <c r="N1152" i="2"/>
  <c r="K1148" i="2"/>
  <c r="M1148" i="2" s="1"/>
  <c r="N1148" i="2"/>
  <c r="K1144" i="2"/>
  <c r="M1144" i="2" s="1"/>
  <c r="N1144" i="2"/>
  <c r="K1140" i="2"/>
  <c r="M1140" i="2" s="1"/>
  <c r="N1140" i="2"/>
  <c r="K1136" i="2"/>
  <c r="M1136" i="2" s="1"/>
  <c r="N1136" i="2"/>
  <c r="K1132" i="2"/>
  <c r="M1132" i="2" s="1"/>
  <c r="N1132" i="2"/>
  <c r="K1128" i="2"/>
  <c r="M1128" i="2" s="1"/>
  <c r="N1128" i="2"/>
  <c r="K1124" i="2"/>
  <c r="M1124" i="2" s="1"/>
  <c r="N1124" i="2"/>
  <c r="K1120" i="2"/>
  <c r="M1120" i="2" s="1"/>
  <c r="N1120" i="2"/>
  <c r="K1116" i="2"/>
  <c r="M1116" i="2" s="1"/>
  <c r="N1116" i="2"/>
  <c r="K1112" i="2"/>
  <c r="M1112" i="2" s="1"/>
  <c r="N1112" i="2"/>
  <c r="K1108" i="2"/>
  <c r="M1108" i="2" s="1"/>
  <c r="N1108" i="2"/>
  <c r="K1104" i="2"/>
  <c r="M1104" i="2" s="1"/>
  <c r="N1104" i="2"/>
  <c r="K1100" i="2"/>
  <c r="M1100" i="2" s="1"/>
  <c r="N1100" i="2"/>
  <c r="K1096" i="2"/>
  <c r="M1096" i="2" s="1"/>
  <c r="N1096" i="2"/>
  <c r="K1092" i="2"/>
  <c r="M1092" i="2" s="1"/>
  <c r="N1092" i="2"/>
  <c r="K1088" i="2"/>
  <c r="M1088" i="2" s="1"/>
  <c r="N1088" i="2"/>
  <c r="K1084" i="2"/>
  <c r="M1084" i="2" s="1"/>
  <c r="N1084" i="2"/>
  <c r="K1080" i="2"/>
  <c r="M1080" i="2" s="1"/>
  <c r="N1080" i="2"/>
  <c r="K1076" i="2"/>
  <c r="M1076" i="2" s="1"/>
  <c r="N1076" i="2"/>
  <c r="K1072" i="2"/>
  <c r="M1072" i="2" s="1"/>
  <c r="N1072" i="2"/>
  <c r="K1068" i="2"/>
  <c r="M1068" i="2" s="1"/>
  <c r="N1068" i="2"/>
  <c r="K1064" i="2"/>
  <c r="M1064" i="2" s="1"/>
  <c r="N1064" i="2"/>
  <c r="K1060" i="2"/>
  <c r="M1060" i="2" s="1"/>
  <c r="N1060" i="2"/>
  <c r="K1056" i="2"/>
  <c r="M1056" i="2" s="1"/>
  <c r="N1056" i="2"/>
  <c r="K1052" i="2"/>
  <c r="M1052" i="2" s="1"/>
  <c r="N1052" i="2"/>
  <c r="K1048" i="2"/>
  <c r="M1048" i="2" s="1"/>
  <c r="N1048" i="2"/>
  <c r="K1262" i="2"/>
  <c r="M1262" i="2" s="1"/>
  <c r="N1262" i="2"/>
  <c r="K1258" i="2"/>
  <c r="M1258" i="2" s="1"/>
  <c r="N1258" i="2"/>
  <c r="K1254" i="2"/>
  <c r="M1254" i="2" s="1"/>
  <c r="N1254" i="2"/>
  <c r="K1250" i="2"/>
  <c r="M1250" i="2" s="1"/>
  <c r="N1250" i="2"/>
  <c r="K1246" i="2"/>
  <c r="M1246" i="2" s="1"/>
  <c r="N1246" i="2"/>
  <c r="K1242" i="2"/>
  <c r="M1242" i="2" s="1"/>
  <c r="N1242" i="2"/>
  <c r="K1238" i="2"/>
  <c r="M1238" i="2" s="1"/>
  <c r="N1238" i="2"/>
  <c r="K1234" i="2"/>
  <c r="M1234" i="2" s="1"/>
  <c r="N1234" i="2"/>
  <c r="K1230" i="2"/>
  <c r="M1230" i="2" s="1"/>
  <c r="N1230" i="2"/>
  <c r="K1226" i="2"/>
  <c r="M1226" i="2" s="1"/>
  <c r="N1226" i="2"/>
  <c r="K1222" i="2"/>
  <c r="M1222" i="2" s="1"/>
  <c r="N1222" i="2"/>
  <c r="K1218" i="2"/>
  <c r="M1218" i="2" s="1"/>
  <c r="N1218" i="2"/>
  <c r="K1214" i="2"/>
  <c r="M1214" i="2" s="1"/>
  <c r="N1214" i="2"/>
  <c r="K1210" i="2"/>
  <c r="M1210" i="2" s="1"/>
  <c r="N1210" i="2"/>
  <c r="K1206" i="2"/>
  <c r="M1206" i="2" s="1"/>
  <c r="N1206" i="2"/>
  <c r="K1202" i="2"/>
  <c r="M1202" i="2" s="1"/>
  <c r="N1202" i="2"/>
  <c r="K1198" i="2"/>
  <c r="M1198" i="2" s="1"/>
  <c r="N1198" i="2"/>
  <c r="K1194" i="2"/>
  <c r="M1194" i="2" s="1"/>
  <c r="N1194" i="2"/>
  <c r="K1190" i="2"/>
  <c r="M1190" i="2" s="1"/>
  <c r="N1190" i="2"/>
  <c r="K1186" i="2"/>
  <c r="M1186" i="2" s="1"/>
  <c r="N1186" i="2"/>
  <c r="K1182" i="2"/>
  <c r="M1182" i="2" s="1"/>
  <c r="N1182" i="2"/>
  <c r="K1178" i="2"/>
  <c r="M1178" i="2" s="1"/>
  <c r="N1178" i="2"/>
  <c r="K1174" i="2"/>
  <c r="M1174" i="2" s="1"/>
  <c r="N1174" i="2"/>
  <c r="K1170" i="2"/>
  <c r="M1170" i="2" s="1"/>
  <c r="N1170" i="2"/>
  <c r="K1166" i="2"/>
  <c r="M1166" i="2" s="1"/>
  <c r="N1166" i="2"/>
  <c r="K1162" i="2"/>
  <c r="M1162" i="2" s="1"/>
  <c r="N1162" i="2"/>
  <c r="K1158" i="2"/>
  <c r="M1158" i="2" s="1"/>
  <c r="N1158" i="2"/>
  <c r="K1154" i="2"/>
  <c r="M1154" i="2" s="1"/>
  <c r="N1154" i="2"/>
  <c r="K1150" i="2"/>
  <c r="M1150" i="2" s="1"/>
  <c r="N1150" i="2"/>
  <c r="K1146" i="2"/>
  <c r="M1146" i="2" s="1"/>
  <c r="N1146" i="2"/>
  <c r="K1142" i="2"/>
  <c r="M1142" i="2" s="1"/>
  <c r="N1142" i="2"/>
  <c r="K1138" i="2"/>
  <c r="M1138" i="2" s="1"/>
  <c r="N1138" i="2"/>
  <c r="K1134" i="2"/>
  <c r="M1134" i="2" s="1"/>
  <c r="N1134" i="2"/>
  <c r="K1130" i="2"/>
  <c r="M1130" i="2" s="1"/>
  <c r="N1130" i="2"/>
  <c r="K1126" i="2"/>
  <c r="M1126" i="2" s="1"/>
  <c r="N1126" i="2"/>
  <c r="K1122" i="2"/>
  <c r="M1122" i="2" s="1"/>
  <c r="N1122" i="2"/>
  <c r="K1118" i="2"/>
  <c r="M1118" i="2" s="1"/>
  <c r="N1118" i="2"/>
  <c r="K1114" i="2"/>
  <c r="M1114" i="2" s="1"/>
  <c r="N1114" i="2"/>
  <c r="K1110" i="2"/>
  <c r="M1110" i="2" s="1"/>
  <c r="N1110" i="2"/>
  <c r="K1106" i="2"/>
  <c r="M1106" i="2" s="1"/>
  <c r="N1106" i="2"/>
  <c r="K1102" i="2"/>
  <c r="M1102" i="2" s="1"/>
  <c r="N1102" i="2"/>
  <c r="K1098" i="2"/>
  <c r="M1098" i="2" s="1"/>
  <c r="N1098" i="2"/>
  <c r="K1094" i="2"/>
  <c r="M1094" i="2" s="1"/>
  <c r="N1094" i="2"/>
  <c r="K1090" i="2"/>
  <c r="M1090" i="2" s="1"/>
  <c r="N1090" i="2"/>
  <c r="K1086" i="2"/>
  <c r="M1086" i="2" s="1"/>
  <c r="N1086" i="2"/>
  <c r="K1082" i="2"/>
  <c r="M1082" i="2" s="1"/>
  <c r="N1082" i="2"/>
  <c r="K1078" i="2"/>
  <c r="M1078" i="2" s="1"/>
  <c r="N1078" i="2"/>
  <c r="K1074" i="2"/>
  <c r="M1074" i="2" s="1"/>
  <c r="N1074" i="2"/>
  <c r="K1070" i="2"/>
  <c r="M1070" i="2" s="1"/>
  <c r="N1070" i="2"/>
  <c r="K1066" i="2"/>
  <c r="M1066" i="2" s="1"/>
  <c r="N1066" i="2"/>
  <c r="K1062" i="2"/>
  <c r="M1062" i="2" s="1"/>
  <c r="N1062" i="2"/>
  <c r="K1058" i="2"/>
  <c r="M1058" i="2" s="1"/>
  <c r="N1058" i="2"/>
  <c r="K1054" i="2"/>
  <c r="M1054" i="2" s="1"/>
  <c r="N1054" i="2"/>
  <c r="K1050" i="2"/>
  <c r="M1050" i="2" s="1"/>
  <c r="N1050" i="2"/>
  <c r="K18" i="2"/>
  <c r="M18" i="2" s="1"/>
  <c r="N18" i="2"/>
  <c r="K16" i="2"/>
  <c r="M16" i="2" s="1"/>
  <c r="N16" i="2"/>
  <c r="Q529" i="2"/>
  <c r="O523" i="2"/>
  <c r="P519" i="2"/>
  <c r="O515" i="2"/>
  <c r="Q515" i="2"/>
  <c r="P515" i="2"/>
  <c r="O511" i="2"/>
  <c r="Q511" i="2"/>
  <c r="P511" i="2"/>
  <c r="O507" i="2"/>
  <c r="Q507" i="2"/>
  <c r="P507" i="2"/>
  <c r="O503" i="2"/>
  <c r="Q503" i="2"/>
  <c r="P503" i="2"/>
  <c r="O499" i="2"/>
  <c r="Q499" i="2"/>
  <c r="P499" i="2"/>
  <c r="O495" i="2"/>
  <c r="Q495" i="2"/>
  <c r="P495" i="2"/>
  <c r="O491" i="2"/>
  <c r="Q489" i="2"/>
  <c r="P487" i="2"/>
  <c r="O483" i="2"/>
  <c r="Q481" i="2"/>
  <c r="P479" i="2"/>
  <c r="O475" i="2"/>
  <c r="Q473" i="2"/>
  <c r="P471" i="2"/>
  <c r="O467" i="2"/>
  <c r="Q465" i="2"/>
  <c r="P463" i="2"/>
  <c r="O459" i="2"/>
  <c r="Q457" i="2"/>
  <c r="P455" i="2"/>
  <c r="O451" i="2"/>
  <c r="Q449" i="2"/>
  <c r="O447" i="2"/>
  <c r="Q447" i="2"/>
  <c r="P447" i="2"/>
  <c r="O445" i="2"/>
  <c r="Q445" i="2"/>
  <c r="P445" i="2"/>
  <c r="O443" i="2"/>
  <c r="Q443" i="2"/>
  <c r="P443" i="2"/>
  <c r="O441" i="2"/>
  <c r="Q441" i="2"/>
  <c r="P441" i="2"/>
  <c r="O439" i="2"/>
  <c r="Q439" i="2"/>
  <c r="P439" i="2"/>
  <c r="O437" i="2"/>
  <c r="Q437" i="2"/>
  <c r="P437" i="2"/>
  <c r="O435" i="2"/>
  <c r="Q435" i="2"/>
  <c r="P435" i="2"/>
  <c r="O433" i="2"/>
  <c r="Q433" i="2"/>
  <c r="P433" i="2"/>
  <c r="O431" i="2"/>
  <c r="Q431" i="2"/>
  <c r="P431" i="2"/>
  <c r="O429" i="2"/>
  <c r="Q429" i="2"/>
  <c r="P429" i="2"/>
  <c r="O427" i="2"/>
  <c r="Q427" i="2"/>
  <c r="P427" i="2"/>
  <c r="O425" i="2"/>
  <c r="Q425" i="2"/>
  <c r="P425" i="2"/>
  <c r="O423" i="2"/>
  <c r="Q423" i="2"/>
  <c r="P423" i="2"/>
  <c r="O421" i="2"/>
  <c r="Q421" i="2"/>
  <c r="P421" i="2"/>
  <c r="O419" i="2"/>
  <c r="Q419" i="2"/>
  <c r="P419" i="2"/>
  <c r="O417" i="2"/>
  <c r="Q417" i="2"/>
  <c r="P417" i="2"/>
  <c r="O415" i="2"/>
  <c r="Q415" i="2"/>
  <c r="P415" i="2"/>
  <c r="O413" i="2"/>
  <c r="Q413" i="2"/>
  <c r="P413" i="2"/>
  <c r="O411" i="2"/>
  <c r="Q411" i="2"/>
  <c r="P411" i="2"/>
  <c r="O409" i="2"/>
  <c r="Q409" i="2"/>
  <c r="P409" i="2"/>
  <c r="O407" i="2"/>
  <c r="Q407" i="2"/>
  <c r="P407" i="2"/>
  <c r="O405" i="2"/>
  <c r="Q405" i="2"/>
  <c r="P405" i="2"/>
  <c r="O403" i="2"/>
  <c r="Q403" i="2"/>
  <c r="P403" i="2"/>
  <c r="O401" i="2"/>
  <c r="Q401" i="2"/>
  <c r="P401" i="2"/>
  <c r="O399" i="2"/>
  <c r="Q399" i="2"/>
  <c r="P399" i="2"/>
  <c r="O397" i="2"/>
  <c r="Q397" i="2"/>
  <c r="P397" i="2"/>
  <c r="O395" i="2"/>
  <c r="Q395" i="2"/>
  <c r="P395" i="2"/>
  <c r="O393" i="2"/>
  <c r="Q393" i="2"/>
  <c r="P393" i="2"/>
  <c r="O391" i="2"/>
  <c r="Q391" i="2"/>
  <c r="P391" i="2"/>
  <c r="O389" i="2"/>
  <c r="Q389" i="2"/>
  <c r="P389" i="2"/>
  <c r="O387" i="2"/>
  <c r="Q387" i="2"/>
  <c r="P387" i="2"/>
  <c r="O385" i="2"/>
  <c r="Q385" i="2"/>
  <c r="P385" i="2"/>
  <c r="O383" i="2"/>
  <c r="Q383" i="2"/>
  <c r="P383" i="2"/>
  <c r="O379" i="2"/>
  <c r="Q379" i="2"/>
  <c r="P379" i="2"/>
  <c r="P375" i="2"/>
  <c r="Q369" i="2"/>
  <c r="O363" i="2"/>
  <c r="P359" i="2"/>
  <c r="Q353" i="2"/>
  <c r="O347" i="2"/>
  <c r="P345" i="2"/>
  <c r="O341" i="2"/>
  <c r="Q339" i="2"/>
  <c r="P337" i="2"/>
  <c r="O333" i="2"/>
  <c r="Q331" i="2"/>
  <c r="P329" i="2"/>
  <c r="O325" i="2"/>
  <c r="Q323" i="2"/>
  <c r="P321" i="2"/>
  <c r="O317" i="2"/>
  <c r="Q315" i="2"/>
  <c r="P313" i="2"/>
  <c r="O309" i="2"/>
  <c r="Q307" i="2"/>
  <c r="O305" i="2"/>
  <c r="P305" i="2"/>
  <c r="P303" i="2"/>
  <c r="O301" i="2"/>
  <c r="P301" i="2"/>
  <c r="O297" i="2"/>
  <c r="Q295" i="2"/>
  <c r="P293" i="2"/>
  <c r="O289" i="2"/>
  <c r="Q287" i="2"/>
  <c r="P285" i="2"/>
  <c r="O281" i="2"/>
  <c r="Q279" i="2"/>
  <c r="P277" i="2"/>
  <c r="K275" i="2"/>
  <c r="M275" i="2" s="1"/>
  <c r="N275" i="2"/>
  <c r="K273" i="2"/>
  <c r="M273" i="2" s="1"/>
  <c r="N273" i="2"/>
  <c r="K271" i="2"/>
  <c r="M271" i="2" s="1"/>
  <c r="N271" i="2"/>
  <c r="K269" i="2"/>
  <c r="M269" i="2" s="1"/>
  <c r="N269" i="2"/>
  <c r="K267" i="2"/>
  <c r="M267" i="2" s="1"/>
  <c r="N267" i="2"/>
  <c r="K265" i="2"/>
  <c r="M265" i="2" s="1"/>
  <c r="N265" i="2"/>
  <c r="K263" i="2"/>
  <c r="M263" i="2" s="1"/>
  <c r="N263" i="2"/>
  <c r="K261" i="2"/>
  <c r="M261" i="2" s="1"/>
  <c r="N261" i="2"/>
  <c r="K259" i="2"/>
  <c r="M259" i="2" s="1"/>
  <c r="N259" i="2"/>
  <c r="K257" i="2"/>
  <c r="M257" i="2" s="1"/>
  <c r="N257" i="2"/>
  <c r="K255" i="2"/>
  <c r="M255" i="2" s="1"/>
  <c r="N255" i="2"/>
  <c r="K253" i="2"/>
  <c r="M253" i="2" s="1"/>
  <c r="N253" i="2"/>
  <c r="K251" i="2"/>
  <c r="M251" i="2" s="1"/>
  <c r="N251" i="2"/>
  <c r="K249" i="2"/>
  <c r="M249" i="2" s="1"/>
  <c r="N249" i="2"/>
  <c r="K247" i="2"/>
  <c r="M247" i="2" s="1"/>
  <c r="N247" i="2"/>
  <c r="K245" i="2"/>
  <c r="M245" i="2" s="1"/>
  <c r="N245" i="2"/>
  <c r="K243" i="2"/>
  <c r="M243" i="2" s="1"/>
  <c r="N243" i="2"/>
  <c r="K241" i="2"/>
  <c r="M241" i="2" s="1"/>
  <c r="N241" i="2"/>
  <c r="K239" i="2"/>
  <c r="M239" i="2" s="1"/>
  <c r="N239" i="2"/>
  <c r="K237" i="2"/>
  <c r="M237" i="2" s="1"/>
  <c r="N237" i="2"/>
  <c r="K235" i="2"/>
  <c r="M235" i="2" s="1"/>
  <c r="N235" i="2"/>
  <c r="K233" i="2"/>
  <c r="M233" i="2" s="1"/>
  <c r="N233" i="2"/>
  <c r="K231" i="2"/>
  <c r="M231" i="2" s="1"/>
  <c r="N231" i="2"/>
  <c r="K229" i="2"/>
  <c r="M229" i="2" s="1"/>
  <c r="N229" i="2"/>
  <c r="K227" i="2"/>
  <c r="M227" i="2" s="1"/>
  <c r="N227" i="2"/>
  <c r="K225" i="2"/>
  <c r="M225" i="2" s="1"/>
  <c r="N225" i="2"/>
  <c r="K223" i="2"/>
  <c r="M223" i="2" s="1"/>
  <c r="N223" i="2"/>
  <c r="K221" i="2"/>
  <c r="M221" i="2" s="1"/>
  <c r="N221" i="2"/>
  <c r="K219" i="2"/>
  <c r="M219" i="2" s="1"/>
  <c r="N219" i="2"/>
  <c r="K217" i="2"/>
  <c r="M217" i="2" s="1"/>
  <c r="N217" i="2"/>
  <c r="K215" i="2"/>
  <c r="M215" i="2" s="1"/>
  <c r="N215" i="2"/>
  <c r="K213" i="2"/>
  <c r="M213" i="2" s="1"/>
  <c r="N213" i="2"/>
  <c r="K211" i="2"/>
  <c r="M211" i="2" s="1"/>
  <c r="N211" i="2"/>
  <c r="K209" i="2"/>
  <c r="M209" i="2" s="1"/>
  <c r="N209" i="2"/>
  <c r="K207" i="2"/>
  <c r="M207" i="2" s="1"/>
  <c r="N207" i="2"/>
  <c r="K205" i="2"/>
  <c r="M205" i="2" s="1"/>
  <c r="N205" i="2"/>
  <c r="K203" i="2"/>
  <c r="M203" i="2" s="1"/>
  <c r="N203" i="2"/>
  <c r="K201" i="2"/>
  <c r="M201" i="2" s="1"/>
  <c r="N201" i="2"/>
  <c r="K199" i="2"/>
  <c r="M199" i="2" s="1"/>
  <c r="N199" i="2"/>
  <c r="K197" i="2"/>
  <c r="M197" i="2" s="1"/>
  <c r="N197" i="2"/>
  <c r="K195" i="2"/>
  <c r="M195" i="2" s="1"/>
  <c r="N195" i="2"/>
  <c r="K193" i="2"/>
  <c r="M193" i="2" s="1"/>
  <c r="N193" i="2"/>
  <c r="K191" i="2"/>
  <c r="M191" i="2" s="1"/>
  <c r="N191" i="2"/>
  <c r="K189" i="2"/>
  <c r="M189" i="2" s="1"/>
  <c r="N189" i="2"/>
  <c r="K187" i="2"/>
  <c r="M187" i="2" s="1"/>
  <c r="N187" i="2"/>
  <c r="K185" i="2"/>
  <c r="M185" i="2" s="1"/>
  <c r="N185" i="2"/>
  <c r="K183" i="2"/>
  <c r="M183" i="2" s="1"/>
  <c r="N183" i="2"/>
  <c r="K181" i="2"/>
  <c r="M181" i="2" s="1"/>
  <c r="N181" i="2"/>
  <c r="K179" i="2"/>
  <c r="M179" i="2" s="1"/>
  <c r="N179" i="2"/>
  <c r="K177" i="2"/>
  <c r="M177" i="2" s="1"/>
  <c r="N177" i="2"/>
  <c r="K175" i="2"/>
  <c r="M175" i="2" s="1"/>
  <c r="N175" i="2"/>
  <c r="K173" i="2"/>
  <c r="M173" i="2" s="1"/>
  <c r="N173" i="2"/>
  <c r="K171" i="2"/>
  <c r="M171" i="2" s="1"/>
  <c r="N171" i="2"/>
  <c r="K169" i="2"/>
  <c r="M169" i="2" s="1"/>
  <c r="N169" i="2"/>
  <c r="K167" i="2"/>
  <c r="M167" i="2" s="1"/>
  <c r="N167" i="2"/>
  <c r="K165" i="2"/>
  <c r="M165" i="2" s="1"/>
  <c r="N165" i="2"/>
  <c r="K163" i="2"/>
  <c r="M163" i="2" s="1"/>
  <c r="N163" i="2"/>
  <c r="K161" i="2"/>
  <c r="M161" i="2" s="1"/>
  <c r="N161" i="2"/>
  <c r="K159" i="2"/>
  <c r="M159" i="2" s="1"/>
  <c r="N159" i="2"/>
  <c r="K157" i="2"/>
  <c r="M157" i="2" s="1"/>
  <c r="N157" i="2"/>
  <c r="K155" i="2"/>
  <c r="M155" i="2" s="1"/>
  <c r="N155" i="2"/>
  <c r="K153" i="2"/>
  <c r="M153" i="2" s="1"/>
  <c r="N153" i="2"/>
  <c r="K151" i="2"/>
  <c r="M151" i="2" s="1"/>
  <c r="N151" i="2"/>
  <c r="K149" i="2"/>
  <c r="M149" i="2" s="1"/>
  <c r="N149" i="2"/>
  <c r="K147" i="2"/>
  <c r="M147" i="2" s="1"/>
  <c r="N147" i="2"/>
  <c r="K145" i="2"/>
  <c r="M145" i="2" s="1"/>
  <c r="N145" i="2"/>
  <c r="K143" i="2"/>
  <c r="M143" i="2" s="1"/>
  <c r="N143" i="2"/>
  <c r="K141" i="2"/>
  <c r="M141" i="2" s="1"/>
  <c r="N141" i="2"/>
  <c r="K139" i="2"/>
  <c r="M139" i="2" s="1"/>
  <c r="N139" i="2"/>
  <c r="K137" i="2"/>
  <c r="M137" i="2" s="1"/>
  <c r="N137" i="2"/>
  <c r="K135" i="2"/>
  <c r="M135" i="2" s="1"/>
  <c r="N135" i="2"/>
  <c r="K133" i="2"/>
  <c r="M133" i="2" s="1"/>
  <c r="N133" i="2"/>
  <c r="Q54" i="2"/>
  <c r="O38" i="2"/>
  <c r="P38" i="2"/>
  <c r="K36" i="2"/>
  <c r="M36" i="2" s="1"/>
  <c r="N36" i="2"/>
  <c r="K34" i="2"/>
  <c r="M34" i="2" s="1"/>
  <c r="N34" i="2"/>
  <c r="K32" i="2"/>
  <c r="M32" i="2" s="1"/>
  <c r="N32" i="2"/>
  <c r="K30" i="2"/>
  <c r="M30" i="2" s="1"/>
  <c r="N30" i="2"/>
  <c r="K28" i="2"/>
  <c r="M28" i="2" s="1"/>
  <c r="N28" i="2"/>
  <c r="K26" i="2"/>
  <c r="M26" i="2" s="1"/>
  <c r="N26" i="2"/>
  <c r="K24" i="2"/>
  <c r="M24" i="2" s="1"/>
  <c r="N24" i="2"/>
  <c r="K22" i="2"/>
  <c r="M22" i="2" s="1"/>
  <c r="N22" i="2"/>
  <c r="K20" i="2"/>
  <c r="M20" i="2" s="1"/>
  <c r="N20" i="2"/>
  <c r="N1265" i="2"/>
  <c r="N1263" i="2"/>
  <c r="N1261" i="2"/>
  <c r="N1259" i="2"/>
  <c r="N1257" i="2"/>
  <c r="N1255" i="2"/>
  <c r="N1253" i="2"/>
  <c r="N1251" i="2"/>
  <c r="N1249" i="2"/>
  <c r="N1247" i="2"/>
  <c r="N1245" i="2"/>
  <c r="N1243" i="2"/>
  <c r="N1241" i="2"/>
  <c r="N1239" i="2"/>
  <c r="N1237" i="2"/>
  <c r="N1235" i="2"/>
  <c r="N1233" i="2"/>
  <c r="N1231" i="2"/>
  <c r="N1229" i="2"/>
  <c r="N1227" i="2"/>
  <c r="N1225" i="2"/>
  <c r="N1223" i="2"/>
  <c r="N1221" i="2"/>
  <c r="N1219" i="2"/>
  <c r="N1217" i="2"/>
  <c r="N1215" i="2"/>
  <c r="N1213" i="2"/>
  <c r="N1211" i="2"/>
  <c r="N1209" i="2"/>
  <c r="N1207" i="2"/>
  <c r="N1205" i="2"/>
  <c r="N1203" i="2"/>
  <c r="N1201" i="2"/>
  <c r="N1199" i="2"/>
  <c r="N1197" i="2"/>
  <c r="N1195" i="2"/>
  <c r="N1193" i="2"/>
  <c r="N1191" i="2"/>
  <c r="N1189" i="2"/>
  <c r="N1187" i="2"/>
  <c r="N1185" i="2"/>
  <c r="N1183" i="2"/>
  <c r="N1181" i="2"/>
  <c r="N1179" i="2"/>
  <c r="N1177" i="2"/>
  <c r="N1175" i="2"/>
  <c r="N1173" i="2"/>
  <c r="N1171" i="2"/>
  <c r="N1169" i="2"/>
  <c r="N1167" i="2"/>
  <c r="N1165" i="2"/>
  <c r="N1163" i="2"/>
  <c r="N1161" i="2"/>
  <c r="N1159" i="2"/>
  <c r="N1157" i="2"/>
  <c r="N1155" i="2"/>
  <c r="N1153" i="2"/>
  <c r="N1151" i="2"/>
  <c r="N1149" i="2"/>
  <c r="N1147" i="2"/>
  <c r="N1145" i="2"/>
  <c r="N1143" i="2"/>
  <c r="N1141" i="2"/>
  <c r="N1139" i="2"/>
  <c r="N1137" i="2"/>
  <c r="N1135" i="2"/>
  <c r="N1133" i="2"/>
  <c r="N1131" i="2"/>
  <c r="N1129" i="2"/>
  <c r="N1127" i="2"/>
  <c r="N1125" i="2"/>
  <c r="N1123" i="2"/>
  <c r="N1121" i="2"/>
  <c r="N1119" i="2"/>
  <c r="N1117" i="2"/>
  <c r="N1115" i="2"/>
  <c r="N1113" i="2"/>
  <c r="N1111" i="2"/>
  <c r="N1109" i="2"/>
  <c r="N1107" i="2"/>
  <c r="N1105" i="2"/>
  <c r="N1103" i="2"/>
  <c r="N1101" i="2"/>
  <c r="N1099" i="2"/>
  <c r="N1097" i="2"/>
  <c r="N1095" i="2"/>
  <c r="N1093" i="2"/>
  <c r="N1091" i="2"/>
  <c r="N1089" i="2"/>
  <c r="N1087" i="2"/>
  <c r="N1085" i="2"/>
  <c r="N1083" i="2"/>
  <c r="N1081" i="2"/>
  <c r="N1079" i="2"/>
  <c r="N1077" i="2"/>
  <c r="N1075" i="2"/>
  <c r="N1073" i="2"/>
  <c r="N1071" i="2"/>
  <c r="N1069" i="2"/>
  <c r="N1067" i="2"/>
  <c r="N1065" i="2"/>
  <c r="N1063" i="2"/>
  <c r="N1061" i="2"/>
  <c r="N1059" i="2"/>
  <c r="N1057" i="2"/>
  <c r="N1055" i="2"/>
  <c r="N1053" i="2"/>
  <c r="N1051" i="2"/>
  <c r="N1049" i="2"/>
  <c r="N1047" i="2"/>
  <c r="K1046" i="2"/>
  <c r="M1046" i="2" s="1"/>
  <c r="N1046" i="2"/>
  <c r="O1045" i="2"/>
  <c r="Q1045" i="2"/>
  <c r="K1044" i="2"/>
  <c r="M1044" i="2" s="1"/>
  <c r="N1044" i="2"/>
  <c r="O1043" i="2"/>
  <c r="Q1043" i="2"/>
  <c r="K1042" i="2"/>
  <c r="M1042" i="2" s="1"/>
  <c r="N1042" i="2"/>
  <c r="O1041" i="2"/>
  <c r="Q1041" i="2"/>
  <c r="K1040" i="2"/>
  <c r="M1040" i="2" s="1"/>
  <c r="N1040" i="2"/>
  <c r="O1039" i="2"/>
  <c r="Q1039" i="2"/>
  <c r="K1038" i="2"/>
  <c r="M1038" i="2" s="1"/>
  <c r="N1038" i="2"/>
  <c r="O1037" i="2"/>
  <c r="Q1037" i="2"/>
  <c r="K1036" i="2"/>
  <c r="M1036" i="2" s="1"/>
  <c r="N1036" i="2"/>
  <c r="O1035" i="2"/>
  <c r="Q1035" i="2"/>
  <c r="K1034" i="2"/>
  <c r="M1034" i="2" s="1"/>
  <c r="N1034" i="2"/>
  <c r="O1033" i="2"/>
  <c r="Q1033" i="2"/>
  <c r="K1032" i="2"/>
  <c r="M1032" i="2" s="1"/>
  <c r="N1032" i="2"/>
  <c r="O1031" i="2"/>
  <c r="Q1031" i="2"/>
  <c r="K1030" i="2"/>
  <c r="M1030" i="2" s="1"/>
  <c r="N1030" i="2"/>
  <c r="O1029" i="2"/>
  <c r="Q1029" i="2"/>
  <c r="K1028" i="2"/>
  <c r="M1028" i="2" s="1"/>
  <c r="N1028" i="2"/>
  <c r="O1027" i="2"/>
  <c r="Q1027" i="2"/>
  <c r="K1026" i="2"/>
  <c r="M1026" i="2" s="1"/>
  <c r="N1026" i="2"/>
  <c r="O1025" i="2"/>
  <c r="Q1025" i="2"/>
  <c r="K1024" i="2"/>
  <c r="M1024" i="2" s="1"/>
  <c r="N1024" i="2"/>
  <c r="O1023" i="2"/>
  <c r="Q1023" i="2"/>
  <c r="K1022" i="2"/>
  <c r="M1022" i="2" s="1"/>
  <c r="N1022" i="2"/>
  <c r="O1021" i="2"/>
  <c r="Q1021" i="2"/>
  <c r="K1020" i="2"/>
  <c r="M1020" i="2" s="1"/>
  <c r="N1020" i="2"/>
  <c r="O1019" i="2"/>
  <c r="Q1019" i="2"/>
  <c r="K1018" i="2"/>
  <c r="M1018" i="2" s="1"/>
  <c r="N1018" i="2"/>
  <c r="O1017" i="2"/>
  <c r="Q1017" i="2"/>
  <c r="K1016" i="2"/>
  <c r="M1016" i="2" s="1"/>
  <c r="N1016" i="2"/>
  <c r="O1015" i="2"/>
  <c r="Q1015" i="2"/>
  <c r="K1014" i="2"/>
  <c r="M1014" i="2" s="1"/>
  <c r="N1014" i="2"/>
  <c r="O1013" i="2"/>
  <c r="Q1013" i="2"/>
  <c r="K1012" i="2"/>
  <c r="M1012" i="2" s="1"/>
  <c r="N1012" i="2"/>
  <c r="O1011" i="2"/>
  <c r="Q1011" i="2"/>
  <c r="K1010" i="2"/>
  <c r="M1010" i="2" s="1"/>
  <c r="N1010" i="2"/>
  <c r="O1009" i="2"/>
  <c r="Q1009" i="2"/>
  <c r="K1008" i="2"/>
  <c r="M1008" i="2" s="1"/>
  <c r="N1008" i="2"/>
  <c r="O1007" i="2"/>
  <c r="Q1007" i="2"/>
  <c r="K1006" i="2"/>
  <c r="M1006" i="2" s="1"/>
  <c r="N1006" i="2"/>
  <c r="O1005" i="2"/>
  <c r="Q1005" i="2"/>
  <c r="K1004" i="2"/>
  <c r="M1004" i="2" s="1"/>
  <c r="N1004" i="2"/>
  <c r="Q1003" i="2"/>
  <c r="K1002" i="2"/>
  <c r="M1002" i="2" s="1"/>
  <c r="N1002" i="2"/>
  <c r="O1001" i="2"/>
  <c r="Q1001" i="2"/>
  <c r="K1000" i="2"/>
  <c r="M1000" i="2" s="1"/>
  <c r="N1000" i="2"/>
  <c r="O999" i="2"/>
  <c r="Q999" i="2"/>
  <c r="K998" i="2"/>
  <c r="M998" i="2" s="1"/>
  <c r="N998" i="2"/>
  <c r="O997" i="2"/>
  <c r="Q997" i="2"/>
  <c r="K996" i="2"/>
  <c r="M996" i="2" s="1"/>
  <c r="N996" i="2"/>
  <c r="Q995" i="2"/>
  <c r="K994" i="2"/>
  <c r="M994" i="2" s="1"/>
  <c r="N994" i="2"/>
  <c r="O993" i="2"/>
  <c r="Q993" i="2"/>
  <c r="K992" i="2"/>
  <c r="M992" i="2" s="1"/>
  <c r="N992" i="2"/>
  <c r="O991" i="2"/>
  <c r="Q991" i="2"/>
  <c r="K990" i="2"/>
  <c r="M990" i="2" s="1"/>
  <c r="N990" i="2"/>
  <c r="O989" i="2"/>
  <c r="Q989" i="2"/>
  <c r="K988" i="2"/>
  <c r="M988" i="2" s="1"/>
  <c r="N988" i="2"/>
  <c r="Q987" i="2"/>
  <c r="K986" i="2"/>
  <c r="M986" i="2" s="1"/>
  <c r="N986" i="2"/>
  <c r="O985" i="2"/>
  <c r="Q985" i="2"/>
  <c r="K984" i="2"/>
  <c r="M984" i="2" s="1"/>
  <c r="N984" i="2"/>
  <c r="O983" i="2"/>
  <c r="Q983" i="2"/>
  <c r="K982" i="2"/>
  <c r="M982" i="2" s="1"/>
  <c r="N982" i="2"/>
  <c r="O981" i="2"/>
  <c r="Q981" i="2"/>
  <c r="K980" i="2"/>
  <c r="M980" i="2" s="1"/>
  <c r="N980" i="2"/>
  <c r="Q979" i="2"/>
  <c r="K978" i="2"/>
  <c r="M978" i="2" s="1"/>
  <c r="N978" i="2"/>
  <c r="O977" i="2"/>
  <c r="Q977" i="2"/>
  <c r="K976" i="2"/>
  <c r="M976" i="2" s="1"/>
  <c r="N976" i="2"/>
  <c r="O975" i="2"/>
  <c r="Q975" i="2"/>
  <c r="K974" i="2"/>
  <c r="M974" i="2" s="1"/>
  <c r="N974" i="2"/>
  <c r="O973" i="2"/>
  <c r="Q973" i="2"/>
  <c r="K972" i="2"/>
  <c r="M972" i="2" s="1"/>
  <c r="N972" i="2"/>
  <c r="Q971" i="2"/>
  <c r="K970" i="2"/>
  <c r="M970" i="2" s="1"/>
  <c r="N970" i="2"/>
  <c r="O969" i="2"/>
  <c r="Q969" i="2"/>
  <c r="K968" i="2"/>
  <c r="M968" i="2" s="1"/>
  <c r="N968" i="2"/>
  <c r="O967" i="2"/>
  <c r="Q967" i="2"/>
  <c r="K966" i="2"/>
  <c r="M966" i="2" s="1"/>
  <c r="N966" i="2"/>
  <c r="O965" i="2"/>
  <c r="Q965" i="2"/>
  <c r="K964" i="2"/>
  <c r="M964" i="2" s="1"/>
  <c r="N964" i="2"/>
  <c r="Q963" i="2"/>
  <c r="K962" i="2"/>
  <c r="M962" i="2" s="1"/>
  <c r="N962" i="2"/>
  <c r="O961" i="2"/>
  <c r="Q961" i="2"/>
  <c r="K960" i="2"/>
  <c r="M960" i="2" s="1"/>
  <c r="N960" i="2"/>
  <c r="O959" i="2"/>
  <c r="Q959" i="2"/>
  <c r="K958" i="2"/>
  <c r="M958" i="2" s="1"/>
  <c r="N958" i="2"/>
  <c r="O957" i="2"/>
  <c r="Q957" i="2"/>
  <c r="K956" i="2"/>
  <c r="M956" i="2" s="1"/>
  <c r="N956" i="2"/>
  <c r="Q955" i="2"/>
  <c r="K954" i="2"/>
  <c r="M954" i="2" s="1"/>
  <c r="N954" i="2"/>
  <c r="O953" i="2"/>
  <c r="Q953" i="2"/>
  <c r="K952" i="2"/>
  <c r="M952" i="2" s="1"/>
  <c r="N952" i="2"/>
  <c r="O951" i="2"/>
  <c r="Q951" i="2"/>
  <c r="K950" i="2"/>
  <c r="M950" i="2" s="1"/>
  <c r="N950" i="2"/>
  <c r="O949" i="2"/>
  <c r="Q949" i="2"/>
  <c r="K948" i="2"/>
  <c r="M948" i="2" s="1"/>
  <c r="N948" i="2"/>
  <c r="Q947" i="2"/>
  <c r="K946" i="2"/>
  <c r="M946" i="2" s="1"/>
  <c r="N946" i="2"/>
  <c r="O945" i="2"/>
  <c r="Q945" i="2"/>
  <c r="K944" i="2"/>
  <c r="M944" i="2" s="1"/>
  <c r="N944" i="2"/>
  <c r="O943" i="2"/>
  <c r="Q943" i="2"/>
  <c r="K942" i="2"/>
  <c r="M942" i="2" s="1"/>
  <c r="N942" i="2"/>
  <c r="O941" i="2"/>
  <c r="Q941" i="2"/>
  <c r="K940" i="2"/>
  <c r="M940" i="2" s="1"/>
  <c r="N940" i="2"/>
  <c r="Q939" i="2"/>
  <c r="K938" i="2"/>
  <c r="M938" i="2" s="1"/>
  <c r="N938" i="2"/>
  <c r="O937" i="2"/>
  <c r="Q937" i="2"/>
  <c r="K936" i="2"/>
  <c r="M936" i="2" s="1"/>
  <c r="N936" i="2"/>
  <c r="O935" i="2"/>
  <c r="Q935" i="2"/>
  <c r="K934" i="2"/>
  <c r="M934" i="2" s="1"/>
  <c r="N934" i="2"/>
  <c r="O933" i="2"/>
  <c r="Q933" i="2"/>
  <c r="K932" i="2"/>
  <c r="M932" i="2" s="1"/>
  <c r="N932" i="2"/>
  <c r="Q931" i="2"/>
  <c r="K930" i="2"/>
  <c r="M930" i="2" s="1"/>
  <c r="N930" i="2"/>
  <c r="O929" i="2"/>
  <c r="Q929" i="2"/>
  <c r="K928" i="2"/>
  <c r="M928" i="2" s="1"/>
  <c r="N928" i="2"/>
  <c r="O927" i="2"/>
  <c r="Q927" i="2"/>
  <c r="K926" i="2"/>
  <c r="M926" i="2" s="1"/>
  <c r="N926" i="2"/>
  <c r="O925" i="2"/>
  <c r="Q925" i="2"/>
  <c r="K924" i="2"/>
  <c r="M924" i="2" s="1"/>
  <c r="N924" i="2"/>
  <c r="O923" i="2"/>
  <c r="Q923" i="2"/>
  <c r="K922" i="2"/>
  <c r="M922" i="2" s="1"/>
  <c r="N922" i="2"/>
  <c r="O921" i="2"/>
  <c r="Q921" i="2"/>
  <c r="K920" i="2"/>
  <c r="M920" i="2" s="1"/>
  <c r="N920" i="2"/>
  <c r="O919" i="2"/>
  <c r="Q919" i="2"/>
  <c r="K918" i="2"/>
  <c r="M918" i="2" s="1"/>
  <c r="N918" i="2"/>
  <c r="O917" i="2"/>
  <c r="Q917" i="2"/>
  <c r="K916" i="2"/>
  <c r="M916" i="2" s="1"/>
  <c r="N916" i="2"/>
  <c r="O915" i="2"/>
  <c r="Q915" i="2"/>
  <c r="K914" i="2"/>
  <c r="M914" i="2" s="1"/>
  <c r="N914" i="2"/>
  <c r="O913" i="2"/>
  <c r="Q913" i="2"/>
  <c r="K912" i="2"/>
  <c r="M912" i="2" s="1"/>
  <c r="N912" i="2"/>
  <c r="O911" i="2"/>
  <c r="Q911" i="2"/>
  <c r="K910" i="2"/>
  <c r="M910" i="2" s="1"/>
  <c r="N910" i="2"/>
  <c r="O909" i="2"/>
  <c r="Q909" i="2"/>
  <c r="K908" i="2"/>
  <c r="M908" i="2" s="1"/>
  <c r="N908" i="2"/>
  <c r="O907" i="2"/>
  <c r="Q907" i="2"/>
  <c r="K906" i="2"/>
  <c r="M906" i="2" s="1"/>
  <c r="N906" i="2"/>
  <c r="O905" i="2"/>
  <c r="Q905" i="2"/>
  <c r="K904" i="2"/>
  <c r="M904" i="2" s="1"/>
  <c r="N904" i="2"/>
  <c r="O903" i="2"/>
  <c r="Q903" i="2"/>
  <c r="K902" i="2"/>
  <c r="M902" i="2" s="1"/>
  <c r="N902" i="2"/>
  <c r="O901" i="2"/>
  <c r="Q901" i="2"/>
  <c r="K900" i="2"/>
  <c r="M900" i="2" s="1"/>
  <c r="N900" i="2"/>
  <c r="O899" i="2"/>
  <c r="Q899" i="2"/>
  <c r="K898" i="2"/>
  <c r="M898" i="2" s="1"/>
  <c r="N898" i="2"/>
  <c r="O897" i="2"/>
  <c r="Q897" i="2"/>
  <c r="K896" i="2"/>
  <c r="M896" i="2" s="1"/>
  <c r="N896" i="2"/>
  <c r="O895" i="2"/>
  <c r="Q895" i="2"/>
  <c r="K894" i="2"/>
  <c r="M894" i="2" s="1"/>
  <c r="N894" i="2"/>
  <c r="O893" i="2"/>
  <c r="Q893" i="2"/>
  <c r="K892" i="2"/>
  <c r="M892" i="2" s="1"/>
  <c r="N892" i="2"/>
  <c r="O891" i="2"/>
  <c r="Q891" i="2"/>
  <c r="K890" i="2"/>
  <c r="M890" i="2" s="1"/>
  <c r="N890" i="2"/>
  <c r="O889" i="2"/>
  <c r="Q889" i="2"/>
  <c r="K888" i="2"/>
  <c r="M888" i="2" s="1"/>
  <c r="N888" i="2"/>
  <c r="O887" i="2"/>
  <c r="Q887" i="2"/>
  <c r="K886" i="2"/>
  <c r="M886" i="2" s="1"/>
  <c r="N886" i="2"/>
  <c r="O885" i="2"/>
  <c r="Q885" i="2"/>
  <c r="K884" i="2"/>
  <c r="M884" i="2" s="1"/>
  <c r="N884" i="2"/>
  <c r="O883" i="2"/>
  <c r="Q883" i="2"/>
  <c r="K882" i="2"/>
  <c r="M882" i="2" s="1"/>
  <c r="N882" i="2"/>
  <c r="O881" i="2"/>
  <c r="Q881" i="2"/>
  <c r="K880" i="2"/>
  <c r="M880" i="2" s="1"/>
  <c r="N880" i="2"/>
  <c r="O879" i="2"/>
  <c r="Q879" i="2"/>
  <c r="K878" i="2"/>
  <c r="M878" i="2" s="1"/>
  <c r="N878" i="2"/>
  <c r="O877" i="2"/>
  <c r="Q877" i="2"/>
  <c r="K876" i="2"/>
  <c r="M876" i="2" s="1"/>
  <c r="N876" i="2"/>
  <c r="O875" i="2"/>
  <c r="Q875" i="2"/>
  <c r="K874" i="2"/>
  <c r="M874" i="2" s="1"/>
  <c r="N874" i="2"/>
  <c r="O873" i="2"/>
  <c r="Q873" i="2"/>
  <c r="K872" i="2"/>
  <c r="M872" i="2" s="1"/>
  <c r="N872" i="2"/>
  <c r="O871" i="2"/>
  <c r="Q871" i="2"/>
  <c r="K870" i="2"/>
  <c r="M870" i="2" s="1"/>
  <c r="N870" i="2"/>
  <c r="O869" i="2"/>
  <c r="Q869" i="2"/>
  <c r="K868" i="2"/>
  <c r="M868" i="2" s="1"/>
  <c r="N868" i="2"/>
  <c r="O867" i="2"/>
  <c r="Q867" i="2"/>
  <c r="K866" i="2"/>
  <c r="M866" i="2" s="1"/>
  <c r="N866" i="2"/>
  <c r="O865" i="2"/>
  <c r="Q865" i="2"/>
  <c r="K864" i="2"/>
  <c r="M864" i="2" s="1"/>
  <c r="N864" i="2"/>
  <c r="O863" i="2"/>
  <c r="Q863" i="2"/>
  <c r="K862" i="2"/>
  <c r="M862" i="2" s="1"/>
  <c r="N862" i="2"/>
  <c r="O861" i="2"/>
  <c r="Q861" i="2"/>
  <c r="K860" i="2"/>
  <c r="M860" i="2" s="1"/>
  <c r="N860" i="2"/>
  <c r="O859" i="2"/>
  <c r="Q859" i="2"/>
  <c r="K858" i="2"/>
  <c r="M858" i="2" s="1"/>
  <c r="N858" i="2"/>
  <c r="O857" i="2"/>
  <c r="Q857" i="2"/>
  <c r="K856" i="2"/>
  <c r="M856" i="2" s="1"/>
  <c r="N856" i="2"/>
  <c r="O855" i="2"/>
  <c r="Q855" i="2"/>
  <c r="K854" i="2"/>
  <c r="M854" i="2" s="1"/>
  <c r="N854" i="2"/>
  <c r="O853" i="2"/>
  <c r="Q853" i="2"/>
  <c r="K852" i="2"/>
  <c r="M852" i="2" s="1"/>
  <c r="N852" i="2"/>
  <c r="O851" i="2"/>
  <c r="Q851" i="2"/>
  <c r="K850" i="2"/>
  <c r="M850" i="2" s="1"/>
  <c r="N850" i="2"/>
  <c r="O849" i="2"/>
  <c r="Q849" i="2"/>
  <c r="K848" i="2"/>
  <c r="M848" i="2" s="1"/>
  <c r="N848" i="2"/>
  <c r="O847" i="2"/>
  <c r="Q847" i="2"/>
  <c r="K846" i="2"/>
  <c r="M846" i="2" s="1"/>
  <c r="N846" i="2"/>
  <c r="O845" i="2"/>
  <c r="Q845" i="2"/>
  <c r="K844" i="2"/>
  <c r="M844" i="2" s="1"/>
  <c r="N844" i="2"/>
  <c r="O843" i="2"/>
  <c r="Q843" i="2"/>
  <c r="K842" i="2"/>
  <c r="M842" i="2" s="1"/>
  <c r="N842" i="2"/>
  <c r="O841" i="2"/>
  <c r="Q841" i="2"/>
  <c r="K840" i="2"/>
  <c r="M840" i="2" s="1"/>
  <c r="N840" i="2"/>
  <c r="O839" i="2"/>
  <c r="Q839" i="2"/>
  <c r="K838" i="2"/>
  <c r="M838" i="2" s="1"/>
  <c r="N838" i="2"/>
  <c r="O837" i="2"/>
  <c r="Q837" i="2"/>
  <c r="K836" i="2"/>
  <c r="M836" i="2" s="1"/>
  <c r="N836" i="2"/>
  <c r="O835" i="2"/>
  <c r="Q835" i="2"/>
  <c r="K834" i="2"/>
  <c r="M834" i="2" s="1"/>
  <c r="N834" i="2"/>
  <c r="O833" i="2"/>
  <c r="Q833" i="2"/>
  <c r="K832" i="2"/>
  <c r="M832" i="2" s="1"/>
  <c r="N832" i="2"/>
  <c r="O831" i="2"/>
  <c r="Q831" i="2"/>
  <c r="K830" i="2"/>
  <c r="M830" i="2" s="1"/>
  <c r="N830" i="2"/>
  <c r="O829" i="2"/>
  <c r="Q829" i="2"/>
  <c r="K828" i="2"/>
  <c r="M828" i="2" s="1"/>
  <c r="N828" i="2"/>
  <c r="O827" i="2"/>
  <c r="Q827" i="2"/>
  <c r="K826" i="2"/>
  <c r="M826" i="2" s="1"/>
  <c r="N826" i="2"/>
  <c r="Q825" i="2"/>
  <c r="K824" i="2"/>
  <c r="M824" i="2" s="1"/>
  <c r="N824" i="2"/>
  <c r="O823" i="2"/>
  <c r="Q823" i="2"/>
  <c r="K822" i="2"/>
  <c r="M822" i="2" s="1"/>
  <c r="N822" i="2"/>
  <c r="O821" i="2"/>
  <c r="Q821" i="2"/>
  <c r="K820" i="2"/>
  <c r="M820" i="2" s="1"/>
  <c r="N820" i="2"/>
  <c r="O819" i="2"/>
  <c r="Q819" i="2"/>
  <c r="K818" i="2"/>
  <c r="M818" i="2" s="1"/>
  <c r="N818" i="2"/>
  <c r="Q817" i="2"/>
  <c r="K816" i="2"/>
  <c r="M816" i="2" s="1"/>
  <c r="N816" i="2"/>
  <c r="O815" i="2"/>
  <c r="Q815" i="2"/>
  <c r="K814" i="2"/>
  <c r="M814" i="2" s="1"/>
  <c r="N814" i="2"/>
  <c r="O813" i="2"/>
  <c r="Q813" i="2"/>
  <c r="K812" i="2"/>
  <c r="M812" i="2" s="1"/>
  <c r="N812" i="2"/>
  <c r="O811" i="2"/>
  <c r="Q811" i="2"/>
  <c r="K810" i="2"/>
  <c r="M810" i="2" s="1"/>
  <c r="N810" i="2"/>
  <c r="Q809" i="2"/>
  <c r="K808" i="2"/>
  <c r="M808" i="2" s="1"/>
  <c r="N808" i="2"/>
  <c r="O807" i="2"/>
  <c r="Q807" i="2"/>
  <c r="K806" i="2"/>
  <c r="M806" i="2" s="1"/>
  <c r="N806" i="2"/>
  <c r="O805" i="2"/>
  <c r="Q805" i="2"/>
  <c r="K804" i="2"/>
  <c r="M804" i="2" s="1"/>
  <c r="N804" i="2"/>
  <c r="O803" i="2"/>
  <c r="Q803" i="2"/>
  <c r="K802" i="2"/>
  <c r="M802" i="2" s="1"/>
  <c r="N802" i="2"/>
  <c r="Q801" i="2"/>
  <c r="K800" i="2"/>
  <c r="M800" i="2" s="1"/>
  <c r="N800" i="2"/>
  <c r="O799" i="2"/>
  <c r="Q799" i="2"/>
  <c r="K798" i="2"/>
  <c r="M798" i="2" s="1"/>
  <c r="N798" i="2"/>
  <c r="O797" i="2"/>
  <c r="Q797" i="2"/>
  <c r="K796" i="2"/>
  <c r="M796" i="2" s="1"/>
  <c r="N796" i="2"/>
  <c r="O795" i="2"/>
  <c r="Q795" i="2"/>
  <c r="K794" i="2"/>
  <c r="M794" i="2" s="1"/>
  <c r="N794" i="2"/>
  <c r="O793" i="2"/>
  <c r="Q793" i="2"/>
  <c r="K792" i="2"/>
  <c r="M792" i="2" s="1"/>
  <c r="N792" i="2"/>
  <c r="O791" i="2"/>
  <c r="Q791" i="2"/>
  <c r="K790" i="2"/>
  <c r="M790" i="2" s="1"/>
  <c r="N790" i="2"/>
  <c r="O789" i="2"/>
  <c r="Q789" i="2"/>
  <c r="K788" i="2"/>
  <c r="M788" i="2" s="1"/>
  <c r="N788" i="2"/>
  <c r="O787" i="2"/>
  <c r="Q787" i="2"/>
  <c r="K786" i="2"/>
  <c r="M786" i="2" s="1"/>
  <c r="N786" i="2"/>
  <c r="O785" i="2"/>
  <c r="Q785" i="2"/>
  <c r="K784" i="2"/>
  <c r="M784" i="2" s="1"/>
  <c r="N784" i="2"/>
  <c r="O783" i="2"/>
  <c r="Q783" i="2"/>
  <c r="K782" i="2"/>
  <c r="M782" i="2" s="1"/>
  <c r="N782" i="2"/>
  <c r="O781" i="2"/>
  <c r="Q781" i="2"/>
  <c r="K780" i="2"/>
  <c r="M780" i="2" s="1"/>
  <c r="N780" i="2"/>
  <c r="O779" i="2"/>
  <c r="Q779" i="2"/>
  <c r="K778" i="2"/>
  <c r="M778" i="2" s="1"/>
  <c r="N778" i="2"/>
  <c r="O777" i="2"/>
  <c r="Q777" i="2"/>
  <c r="K776" i="2"/>
  <c r="M776" i="2" s="1"/>
  <c r="N776" i="2"/>
  <c r="O775" i="2"/>
  <c r="Q775" i="2"/>
  <c r="K774" i="2"/>
  <c r="M774" i="2" s="1"/>
  <c r="N774" i="2"/>
  <c r="O773" i="2"/>
  <c r="Q773" i="2"/>
  <c r="K772" i="2"/>
  <c r="M772" i="2" s="1"/>
  <c r="N772" i="2"/>
  <c r="O771" i="2"/>
  <c r="Q771" i="2"/>
  <c r="K770" i="2"/>
  <c r="M770" i="2" s="1"/>
  <c r="N770" i="2"/>
  <c r="O769" i="2"/>
  <c r="Q769" i="2"/>
  <c r="K768" i="2"/>
  <c r="M768" i="2" s="1"/>
  <c r="N768" i="2"/>
  <c r="O767" i="2"/>
  <c r="Q767" i="2"/>
  <c r="K766" i="2"/>
  <c r="M766" i="2" s="1"/>
  <c r="N766" i="2"/>
  <c r="O765" i="2"/>
  <c r="Q765" i="2"/>
  <c r="K764" i="2"/>
  <c r="M764" i="2" s="1"/>
  <c r="N764" i="2"/>
  <c r="O763" i="2"/>
  <c r="Q763" i="2"/>
  <c r="K762" i="2"/>
  <c r="M762" i="2" s="1"/>
  <c r="N762" i="2"/>
  <c r="O761" i="2"/>
  <c r="Q761" i="2"/>
  <c r="K760" i="2"/>
  <c r="M760" i="2" s="1"/>
  <c r="N760" i="2"/>
  <c r="O759" i="2"/>
  <c r="Q759" i="2"/>
  <c r="K758" i="2"/>
  <c r="M758" i="2" s="1"/>
  <c r="N758" i="2"/>
  <c r="O757" i="2"/>
  <c r="Q757" i="2"/>
  <c r="K756" i="2"/>
  <c r="M756" i="2" s="1"/>
  <c r="N756" i="2"/>
  <c r="O755" i="2"/>
  <c r="Q755" i="2"/>
  <c r="K754" i="2"/>
  <c r="M754" i="2" s="1"/>
  <c r="N754" i="2"/>
  <c r="O753" i="2"/>
  <c r="Q753" i="2"/>
  <c r="K752" i="2"/>
  <c r="M752" i="2" s="1"/>
  <c r="N752" i="2"/>
  <c r="O751" i="2"/>
  <c r="Q751" i="2"/>
  <c r="K750" i="2"/>
  <c r="M750" i="2" s="1"/>
  <c r="N750" i="2"/>
  <c r="O749" i="2"/>
  <c r="Q749" i="2"/>
  <c r="K748" i="2"/>
  <c r="M748" i="2" s="1"/>
  <c r="N748" i="2"/>
  <c r="O747" i="2"/>
  <c r="Q747" i="2"/>
  <c r="K746" i="2"/>
  <c r="M746" i="2" s="1"/>
  <c r="N746" i="2"/>
  <c r="O745" i="2"/>
  <c r="Q745" i="2"/>
  <c r="K744" i="2"/>
  <c r="M744" i="2" s="1"/>
  <c r="N744" i="2"/>
  <c r="O743" i="2"/>
  <c r="Q743" i="2"/>
  <c r="K742" i="2"/>
  <c r="M742" i="2" s="1"/>
  <c r="N742" i="2"/>
  <c r="O741" i="2"/>
  <c r="Q741" i="2"/>
  <c r="K740" i="2"/>
  <c r="M740" i="2" s="1"/>
  <c r="N740" i="2"/>
  <c r="O739" i="2"/>
  <c r="Q739" i="2"/>
  <c r="K738" i="2"/>
  <c r="M738" i="2" s="1"/>
  <c r="N738" i="2"/>
  <c r="O737" i="2"/>
  <c r="Q737" i="2"/>
  <c r="K736" i="2"/>
  <c r="M736" i="2" s="1"/>
  <c r="N736" i="2"/>
  <c r="O735" i="2"/>
  <c r="Q735" i="2"/>
  <c r="K734" i="2"/>
  <c r="M734" i="2" s="1"/>
  <c r="N734" i="2"/>
  <c r="O733" i="2"/>
  <c r="Q733" i="2"/>
  <c r="K732" i="2"/>
  <c r="M732" i="2" s="1"/>
  <c r="N732" i="2"/>
  <c r="O731" i="2"/>
  <c r="Q731" i="2"/>
  <c r="K730" i="2"/>
  <c r="M730" i="2" s="1"/>
  <c r="N730" i="2"/>
  <c r="O729" i="2"/>
  <c r="Q729" i="2"/>
  <c r="K728" i="2"/>
  <c r="M728" i="2" s="1"/>
  <c r="N728" i="2"/>
  <c r="O727" i="2"/>
  <c r="Q727" i="2"/>
  <c r="K726" i="2"/>
  <c r="M726" i="2" s="1"/>
  <c r="N726" i="2"/>
  <c r="O725" i="2"/>
  <c r="Q725" i="2"/>
  <c r="K724" i="2"/>
  <c r="M724" i="2" s="1"/>
  <c r="N724" i="2"/>
  <c r="O723" i="2"/>
  <c r="Q723" i="2"/>
  <c r="K722" i="2"/>
  <c r="M722" i="2" s="1"/>
  <c r="N722" i="2"/>
  <c r="O721" i="2"/>
  <c r="Q721" i="2"/>
  <c r="K720" i="2"/>
  <c r="M720" i="2" s="1"/>
  <c r="N720" i="2"/>
  <c r="O719" i="2"/>
  <c r="Q719" i="2"/>
  <c r="K718" i="2"/>
  <c r="M718" i="2" s="1"/>
  <c r="N718" i="2"/>
  <c r="O717" i="2"/>
  <c r="Q717" i="2"/>
  <c r="K716" i="2"/>
  <c r="M716" i="2" s="1"/>
  <c r="N716" i="2"/>
  <c r="O715" i="2"/>
  <c r="Q715" i="2"/>
  <c r="K714" i="2"/>
  <c r="M714" i="2" s="1"/>
  <c r="N714" i="2"/>
  <c r="O713" i="2"/>
  <c r="Q713" i="2"/>
  <c r="K712" i="2"/>
  <c r="M712" i="2" s="1"/>
  <c r="N712" i="2"/>
  <c r="O711" i="2"/>
  <c r="Q711" i="2"/>
  <c r="K710" i="2"/>
  <c r="M710" i="2" s="1"/>
  <c r="N710" i="2"/>
  <c r="O709" i="2"/>
  <c r="Q709" i="2"/>
  <c r="K708" i="2"/>
  <c r="M708" i="2" s="1"/>
  <c r="N708" i="2"/>
  <c r="O707" i="2"/>
  <c r="Q707" i="2"/>
  <c r="K706" i="2"/>
  <c r="M706" i="2" s="1"/>
  <c r="N706" i="2"/>
  <c r="O705" i="2"/>
  <c r="Q705" i="2"/>
  <c r="K704" i="2"/>
  <c r="M704" i="2" s="1"/>
  <c r="N704" i="2"/>
  <c r="O703" i="2"/>
  <c r="Q703" i="2"/>
  <c r="K702" i="2"/>
  <c r="M702" i="2" s="1"/>
  <c r="N702" i="2"/>
  <c r="O701" i="2"/>
  <c r="Q701" i="2"/>
  <c r="K700" i="2"/>
  <c r="M700" i="2" s="1"/>
  <c r="N700" i="2"/>
  <c r="O699" i="2"/>
  <c r="Q699" i="2"/>
  <c r="K698" i="2"/>
  <c r="M698" i="2" s="1"/>
  <c r="N698" i="2"/>
  <c r="O697" i="2"/>
  <c r="Q697" i="2"/>
  <c r="K696" i="2"/>
  <c r="M696" i="2" s="1"/>
  <c r="N696" i="2"/>
  <c r="O695" i="2"/>
  <c r="Q695" i="2"/>
  <c r="K694" i="2"/>
  <c r="M694" i="2" s="1"/>
  <c r="N694" i="2"/>
  <c r="O693" i="2"/>
  <c r="Q693" i="2"/>
  <c r="K692" i="2"/>
  <c r="M692" i="2" s="1"/>
  <c r="N692" i="2"/>
  <c r="O691" i="2"/>
  <c r="Q691" i="2"/>
  <c r="K690" i="2"/>
  <c r="M690" i="2" s="1"/>
  <c r="N690" i="2"/>
  <c r="O689" i="2"/>
  <c r="Q689" i="2"/>
  <c r="K688" i="2"/>
  <c r="M688" i="2" s="1"/>
  <c r="N688" i="2"/>
  <c r="O687" i="2"/>
  <c r="Q687" i="2"/>
  <c r="K686" i="2"/>
  <c r="M686" i="2" s="1"/>
  <c r="N686" i="2"/>
  <c r="O685" i="2"/>
  <c r="Q685" i="2"/>
  <c r="K684" i="2"/>
  <c r="M684" i="2" s="1"/>
  <c r="N684" i="2"/>
  <c r="O683" i="2"/>
  <c r="Q683" i="2"/>
  <c r="K682" i="2"/>
  <c r="M682" i="2" s="1"/>
  <c r="N682" i="2"/>
  <c r="O681" i="2"/>
  <c r="Q681" i="2"/>
  <c r="K680" i="2"/>
  <c r="M680" i="2" s="1"/>
  <c r="N680" i="2"/>
  <c r="O679" i="2"/>
  <c r="Q679" i="2"/>
  <c r="K678" i="2"/>
  <c r="M678" i="2" s="1"/>
  <c r="N678" i="2"/>
  <c r="O677" i="2"/>
  <c r="Q677" i="2"/>
  <c r="K676" i="2"/>
  <c r="M676" i="2" s="1"/>
  <c r="N676" i="2"/>
  <c r="O675" i="2"/>
  <c r="Q675" i="2"/>
  <c r="K674" i="2"/>
  <c r="M674" i="2" s="1"/>
  <c r="N674" i="2"/>
  <c r="O673" i="2"/>
  <c r="Q673" i="2"/>
  <c r="K672" i="2"/>
  <c r="M672" i="2" s="1"/>
  <c r="N672" i="2"/>
  <c r="O671" i="2"/>
  <c r="Q671" i="2"/>
  <c r="K670" i="2"/>
  <c r="M670" i="2" s="1"/>
  <c r="N670" i="2"/>
  <c r="O669" i="2"/>
  <c r="Q669" i="2"/>
  <c r="K668" i="2"/>
  <c r="M668" i="2" s="1"/>
  <c r="N668" i="2"/>
  <c r="O667" i="2"/>
  <c r="Q667" i="2"/>
  <c r="K666" i="2"/>
  <c r="M666" i="2" s="1"/>
  <c r="N666" i="2"/>
  <c r="O665" i="2"/>
  <c r="Q665" i="2"/>
  <c r="K664" i="2"/>
  <c r="M664" i="2" s="1"/>
  <c r="N664" i="2"/>
  <c r="O663" i="2"/>
  <c r="Q663" i="2"/>
  <c r="K662" i="2"/>
  <c r="M662" i="2" s="1"/>
  <c r="N662" i="2"/>
  <c r="O661" i="2"/>
  <c r="Q661" i="2"/>
  <c r="K660" i="2"/>
  <c r="M660" i="2" s="1"/>
  <c r="N660" i="2"/>
  <c r="O659" i="2"/>
  <c r="Q659" i="2"/>
  <c r="K658" i="2"/>
  <c r="M658" i="2" s="1"/>
  <c r="N658" i="2"/>
  <c r="O657" i="2"/>
  <c r="Q657" i="2"/>
  <c r="K656" i="2"/>
  <c r="M656" i="2" s="1"/>
  <c r="N656" i="2"/>
  <c r="O655" i="2"/>
  <c r="Q655" i="2"/>
  <c r="K654" i="2"/>
  <c r="M654" i="2" s="1"/>
  <c r="N654" i="2"/>
  <c r="O653" i="2"/>
  <c r="Q653" i="2"/>
  <c r="K652" i="2"/>
  <c r="M652" i="2" s="1"/>
  <c r="N652" i="2"/>
  <c r="O651" i="2"/>
  <c r="Q651" i="2"/>
  <c r="K650" i="2"/>
  <c r="M650" i="2" s="1"/>
  <c r="N650" i="2"/>
  <c r="O649" i="2"/>
  <c r="Q649" i="2"/>
  <c r="K648" i="2"/>
  <c r="M648" i="2" s="1"/>
  <c r="N648" i="2"/>
  <c r="O647" i="2"/>
  <c r="Q647" i="2"/>
  <c r="K646" i="2"/>
  <c r="M646" i="2" s="1"/>
  <c r="N646" i="2"/>
  <c r="O645" i="2"/>
  <c r="Q645" i="2"/>
  <c r="K644" i="2"/>
  <c r="M644" i="2" s="1"/>
  <c r="N644" i="2"/>
  <c r="O643" i="2"/>
  <c r="Q643" i="2"/>
  <c r="K642" i="2"/>
  <c r="M642" i="2" s="1"/>
  <c r="N642" i="2"/>
  <c r="O641" i="2"/>
  <c r="Q641" i="2"/>
  <c r="K640" i="2"/>
  <c r="M640" i="2" s="1"/>
  <c r="N640" i="2"/>
  <c r="O639" i="2"/>
  <c r="Q639" i="2"/>
  <c r="K638" i="2"/>
  <c r="M638" i="2" s="1"/>
  <c r="N638" i="2"/>
  <c r="O637" i="2"/>
  <c r="Q637" i="2"/>
  <c r="K636" i="2"/>
  <c r="M636" i="2" s="1"/>
  <c r="N636" i="2"/>
  <c r="O635" i="2"/>
  <c r="Q635" i="2"/>
  <c r="K634" i="2"/>
  <c r="M634" i="2" s="1"/>
  <c r="N634" i="2"/>
  <c r="O633" i="2"/>
  <c r="Q633" i="2"/>
  <c r="K632" i="2"/>
  <c r="M632" i="2" s="1"/>
  <c r="N632" i="2"/>
  <c r="O631" i="2"/>
  <c r="Q631" i="2"/>
  <c r="K630" i="2"/>
  <c r="M630" i="2" s="1"/>
  <c r="N630" i="2"/>
  <c r="O629" i="2"/>
  <c r="Q629" i="2"/>
  <c r="K628" i="2"/>
  <c r="M628" i="2" s="1"/>
  <c r="N628" i="2"/>
  <c r="O627" i="2"/>
  <c r="Q627" i="2"/>
  <c r="K626" i="2"/>
  <c r="M626" i="2" s="1"/>
  <c r="N626" i="2"/>
  <c r="O625" i="2"/>
  <c r="Q625" i="2"/>
  <c r="K624" i="2"/>
  <c r="M624" i="2" s="1"/>
  <c r="N624" i="2"/>
  <c r="O623" i="2"/>
  <c r="Q623" i="2"/>
  <c r="K622" i="2"/>
  <c r="M622" i="2" s="1"/>
  <c r="N622" i="2"/>
  <c r="O621" i="2"/>
  <c r="Q621" i="2"/>
  <c r="K620" i="2"/>
  <c r="M620" i="2" s="1"/>
  <c r="N620" i="2"/>
  <c r="O619" i="2"/>
  <c r="Q619" i="2"/>
  <c r="K618" i="2"/>
  <c r="M618" i="2" s="1"/>
  <c r="N618" i="2"/>
  <c r="O617" i="2"/>
  <c r="Q617" i="2"/>
  <c r="K616" i="2"/>
  <c r="M616" i="2" s="1"/>
  <c r="N616" i="2"/>
  <c r="O615" i="2"/>
  <c r="Q615" i="2"/>
  <c r="K614" i="2"/>
  <c r="M614" i="2" s="1"/>
  <c r="N614" i="2"/>
  <c r="O613" i="2"/>
  <c r="Q613" i="2"/>
  <c r="K612" i="2"/>
  <c r="M612" i="2" s="1"/>
  <c r="N612" i="2"/>
  <c r="O611" i="2"/>
  <c r="Q611" i="2"/>
  <c r="K610" i="2"/>
  <c r="M610" i="2" s="1"/>
  <c r="N610" i="2"/>
  <c r="O609" i="2"/>
  <c r="Q609" i="2"/>
  <c r="K608" i="2"/>
  <c r="M608" i="2" s="1"/>
  <c r="N608" i="2"/>
  <c r="O607" i="2"/>
  <c r="Q607" i="2"/>
  <c r="K606" i="2"/>
  <c r="M606" i="2" s="1"/>
  <c r="N606" i="2"/>
  <c r="O605" i="2"/>
  <c r="Q605" i="2"/>
  <c r="K604" i="2"/>
  <c r="M604" i="2" s="1"/>
  <c r="N604" i="2"/>
  <c r="O603" i="2"/>
  <c r="Q603" i="2"/>
  <c r="K602" i="2"/>
  <c r="M602" i="2" s="1"/>
  <c r="N602" i="2"/>
  <c r="O601" i="2"/>
  <c r="Q601" i="2"/>
  <c r="K600" i="2"/>
  <c r="M600" i="2" s="1"/>
  <c r="N600" i="2"/>
  <c r="O599" i="2"/>
  <c r="Q599" i="2"/>
  <c r="K598" i="2"/>
  <c r="M598" i="2" s="1"/>
  <c r="N598" i="2"/>
  <c r="O597" i="2"/>
  <c r="Q597" i="2"/>
  <c r="K596" i="2"/>
  <c r="M596" i="2" s="1"/>
  <c r="N596" i="2"/>
  <c r="O595" i="2"/>
  <c r="Q595" i="2"/>
  <c r="K594" i="2"/>
  <c r="M594" i="2" s="1"/>
  <c r="N594" i="2"/>
  <c r="O593" i="2"/>
  <c r="Q593" i="2"/>
  <c r="K592" i="2"/>
  <c r="M592" i="2" s="1"/>
  <c r="N592" i="2"/>
  <c r="O591" i="2"/>
  <c r="Q591" i="2"/>
  <c r="K590" i="2"/>
  <c r="M590" i="2" s="1"/>
  <c r="N590" i="2"/>
  <c r="O589" i="2"/>
  <c r="Q589" i="2"/>
  <c r="K588" i="2"/>
  <c r="M588" i="2" s="1"/>
  <c r="N588" i="2"/>
  <c r="O587" i="2"/>
  <c r="Q587" i="2"/>
  <c r="K586" i="2"/>
  <c r="M586" i="2" s="1"/>
  <c r="N586" i="2"/>
  <c r="O585" i="2"/>
  <c r="Q585" i="2"/>
  <c r="K584" i="2"/>
  <c r="M584" i="2" s="1"/>
  <c r="N584" i="2"/>
  <c r="O583" i="2"/>
  <c r="Q583" i="2"/>
  <c r="K582" i="2"/>
  <c r="M582" i="2" s="1"/>
  <c r="N582" i="2"/>
  <c r="O581" i="2"/>
  <c r="Q581" i="2"/>
  <c r="K580" i="2"/>
  <c r="M580" i="2" s="1"/>
  <c r="N580" i="2"/>
  <c r="O579" i="2"/>
  <c r="Q579" i="2"/>
  <c r="K578" i="2"/>
  <c r="M578" i="2" s="1"/>
  <c r="N578" i="2"/>
  <c r="O577" i="2"/>
  <c r="Q577" i="2"/>
  <c r="K576" i="2"/>
  <c r="M576" i="2" s="1"/>
  <c r="N576" i="2"/>
  <c r="O575" i="2"/>
  <c r="Q575" i="2"/>
  <c r="K574" i="2"/>
  <c r="M574" i="2" s="1"/>
  <c r="N574" i="2"/>
  <c r="O573" i="2"/>
  <c r="Q573" i="2"/>
  <c r="K572" i="2"/>
  <c r="M572" i="2" s="1"/>
  <c r="N572" i="2"/>
  <c r="O571" i="2"/>
  <c r="Q571" i="2"/>
  <c r="K570" i="2"/>
  <c r="M570" i="2" s="1"/>
  <c r="N570" i="2"/>
  <c r="O569" i="2"/>
  <c r="Q569" i="2"/>
  <c r="K568" i="2"/>
  <c r="M568" i="2" s="1"/>
  <c r="N568" i="2"/>
  <c r="O567" i="2"/>
  <c r="Q567" i="2"/>
  <c r="K566" i="2"/>
  <c r="M566" i="2" s="1"/>
  <c r="N566" i="2"/>
  <c r="O565" i="2"/>
  <c r="Q565" i="2"/>
  <c r="K564" i="2"/>
  <c r="M564" i="2" s="1"/>
  <c r="N564" i="2"/>
  <c r="O563" i="2"/>
  <c r="Q563" i="2"/>
  <c r="K562" i="2"/>
  <c r="M562" i="2" s="1"/>
  <c r="N562" i="2"/>
  <c r="O561" i="2"/>
  <c r="Q561" i="2"/>
  <c r="K560" i="2"/>
  <c r="M560" i="2" s="1"/>
  <c r="N560" i="2"/>
  <c r="O559" i="2"/>
  <c r="Q559" i="2"/>
  <c r="K558" i="2"/>
  <c r="M558" i="2" s="1"/>
  <c r="N558" i="2"/>
  <c r="O557" i="2"/>
  <c r="Q557" i="2"/>
  <c r="K556" i="2"/>
  <c r="M556" i="2" s="1"/>
  <c r="N556" i="2"/>
  <c r="O555" i="2"/>
  <c r="Q555" i="2"/>
  <c r="K554" i="2"/>
  <c r="M554" i="2" s="1"/>
  <c r="N554" i="2"/>
  <c r="O553" i="2"/>
  <c r="Q553" i="2"/>
  <c r="K552" i="2"/>
  <c r="M552" i="2" s="1"/>
  <c r="N552" i="2"/>
  <c r="O551" i="2"/>
  <c r="Q551" i="2"/>
  <c r="K550" i="2"/>
  <c r="M550" i="2" s="1"/>
  <c r="N550" i="2"/>
  <c r="O549" i="2"/>
  <c r="Q549" i="2"/>
  <c r="K548" i="2"/>
  <c r="M548" i="2" s="1"/>
  <c r="N548" i="2"/>
  <c r="O547" i="2"/>
  <c r="Q547" i="2"/>
  <c r="K546" i="2"/>
  <c r="M546" i="2" s="1"/>
  <c r="N546" i="2"/>
  <c r="O545" i="2"/>
  <c r="Q545" i="2"/>
  <c r="K544" i="2"/>
  <c r="M544" i="2" s="1"/>
  <c r="N544" i="2"/>
  <c r="O543" i="2"/>
  <c r="Q543" i="2"/>
  <c r="K542" i="2"/>
  <c r="M542" i="2" s="1"/>
  <c r="N542" i="2"/>
  <c r="O541" i="2"/>
  <c r="Q541" i="2"/>
  <c r="K540" i="2"/>
  <c r="M540" i="2" s="1"/>
  <c r="N540" i="2"/>
  <c r="O539" i="2"/>
  <c r="Q539" i="2"/>
  <c r="K538" i="2"/>
  <c r="M538" i="2" s="1"/>
  <c r="N538" i="2"/>
  <c r="O537" i="2"/>
  <c r="Q537" i="2"/>
  <c r="K536" i="2"/>
  <c r="M536" i="2" s="1"/>
  <c r="N536" i="2"/>
  <c r="O535" i="2"/>
  <c r="Q535" i="2"/>
  <c r="K534" i="2"/>
  <c r="M534" i="2" s="1"/>
  <c r="N534" i="2"/>
  <c r="K532" i="2"/>
  <c r="M532" i="2" s="1"/>
  <c r="N532" i="2"/>
  <c r="K530" i="2"/>
  <c r="M530" i="2" s="1"/>
  <c r="N530" i="2"/>
  <c r="K528" i="2"/>
  <c r="M528" i="2" s="1"/>
  <c r="N528" i="2"/>
  <c r="K526" i="2"/>
  <c r="M526" i="2" s="1"/>
  <c r="N526" i="2"/>
  <c r="K524" i="2"/>
  <c r="M524" i="2" s="1"/>
  <c r="N524" i="2"/>
  <c r="K522" i="2"/>
  <c r="M522" i="2" s="1"/>
  <c r="N522" i="2"/>
  <c r="K520" i="2"/>
  <c r="M520" i="2" s="1"/>
  <c r="N520" i="2"/>
  <c r="K518" i="2"/>
  <c r="M518" i="2" s="1"/>
  <c r="N518" i="2"/>
  <c r="K516" i="2"/>
  <c r="M516" i="2" s="1"/>
  <c r="N516" i="2"/>
  <c r="K514" i="2"/>
  <c r="M514" i="2" s="1"/>
  <c r="N514" i="2"/>
  <c r="K512" i="2"/>
  <c r="M512" i="2" s="1"/>
  <c r="N512" i="2"/>
  <c r="K510" i="2"/>
  <c r="M510" i="2" s="1"/>
  <c r="N510" i="2"/>
  <c r="K508" i="2"/>
  <c r="M508" i="2" s="1"/>
  <c r="N508" i="2"/>
  <c r="K506" i="2"/>
  <c r="M506" i="2" s="1"/>
  <c r="N506" i="2"/>
  <c r="K504" i="2"/>
  <c r="M504" i="2" s="1"/>
  <c r="N504" i="2"/>
  <c r="K502" i="2"/>
  <c r="M502" i="2" s="1"/>
  <c r="N502" i="2"/>
  <c r="K500" i="2"/>
  <c r="M500" i="2" s="1"/>
  <c r="N500" i="2"/>
  <c r="K498" i="2"/>
  <c r="M498" i="2" s="1"/>
  <c r="N498" i="2"/>
  <c r="K496" i="2"/>
  <c r="M496" i="2" s="1"/>
  <c r="N496" i="2"/>
  <c r="K494" i="2"/>
  <c r="M494" i="2" s="1"/>
  <c r="N494" i="2"/>
  <c r="K492" i="2"/>
  <c r="M492" i="2" s="1"/>
  <c r="N492" i="2"/>
  <c r="K490" i="2"/>
  <c r="M490" i="2" s="1"/>
  <c r="N490" i="2"/>
  <c r="K488" i="2"/>
  <c r="M488" i="2" s="1"/>
  <c r="N488" i="2"/>
  <c r="K486" i="2"/>
  <c r="M486" i="2" s="1"/>
  <c r="N486" i="2"/>
  <c r="K484" i="2"/>
  <c r="M484" i="2" s="1"/>
  <c r="N484" i="2"/>
  <c r="K482" i="2"/>
  <c r="M482" i="2" s="1"/>
  <c r="N482" i="2"/>
  <c r="K480" i="2"/>
  <c r="M480" i="2" s="1"/>
  <c r="N480" i="2"/>
  <c r="K478" i="2"/>
  <c r="M478" i="2" s="1"/>
  <c r="N478" i="2"/>
  <c r="K476" i="2"/>
  <c r="M476" i="2" s="1"/>
  <c r="N476" i="2"/>
  <c r="K474" i="2"/>
  <c r="M474" i="2" s="1"/>
  <c r="N474" i="2"/>
  <c r="K472" i="2"/>
  <c r="M472" i="2" s="1"/>
  <c r="N472" i="2"/>
  <c r="K470" i="2"/>
  <c r="M470" i="2" s="1"/>
  <c r="N470" i="2"/>
  <c r="K468" i="2"/>
  <c r="M468" i="2" s="1"/>
  <c r="N468" i="2"/>
  <c r="K466" i="2"/>
  <c r="M466" i="2" s="1"/>
  <c r="N466" i="2"/>
  <c r="K464" i="2"/>
  <c r="M464" i="2" s="1"/>
  <c r="N464" i="2"/>
  <c r="K462" i="2"/>
  <c r="M462" i="2" s="1"/>
  <c r="N462" i="2"/>
  <c r="K460" i="2"/>
  <c r="M460" i="2" s="1"/>
  <c r="N460" i="2"/>
  <c r="K458" i="2"/>
  <c r="M458" i="2" s="1"/>
  <c r="N458" i="2"/>
  <c r="K456" i="2"/>
  <c r="M456" i="2" s="1"/>
  <c r="N456" i="2"/>
  <c r="K454" i="2"/>
  <c r="M454" i="2" s="1"/>
  <c r="N454" i="2"/>
  <c r="K452" i="2"/>
  <c r="M452" i="2" s="1"/>
  <c r="N452" i="2"/>
  <c r="K450" i="2"/>
  <c r="M450" i="2" s="1"/>
  <c r="N450" i="2"/>
  <c r="K448" i="2"/>
  <c r="M448" i="2" s="1"/>
  <c r="N448" i="2"/>
  <c r="K446" i="2"/>
  <c r="M446" i="2" s="1"/>
  <c r="N446" i="2"/>
  <c r="K444" i="2"/>
  <c r="M444" i="2" s="1"/>
  <c r="N444" i="2"/>
  <c r="K442" i="2"/>
  <c r="M442" i="2" s="1"/>
  <c r="N442" i="2"/>
  <c r="K440" i="2"/>
  <c r="M440" i="2" s="1"/>
  <c r="N440" i="2"/>
  <c r="K438" i="2"/>
  <c r="M438" i="2" s="1"/>
  <c r="N438" i="2"/>
  <c r="K436" i="2"/>
  <c r="M436" i="2" s="1"/>
  <c r="N436" i="2"/>
  <c r="K434" i="2"/>
  <c r="M434" i="2" s="1"/>
  <c r="N434" i="2"/>
  <c r="K432" i="2"/>
  <c r="M432" i="2" s="1"/>
  <c r="N432" i="2"/>
  <c r="K430" i="2"/>
  <c r="M430" i="2" s="1"/>
  <c r="N430" i="2"/>
  <c r="K428" i="2"/>
  <c r="M428" i="2" s="1"/>
  <c r="N428" i="2"/>
  <c r="K426" i="2"/>
  <c r="M426" i="2" s="1"/>
  <c r="N426" i="2"/>
  <c r="K424" i="2"/>
  <c r="M424" i="2" s="1"/>
  <c r="N424" i="2"/>
  <c r="K422" i="2"/>
  <c r="M422" i="2" s="1"/>
  <c r="N422" i="2"/>
  <c r="K420" i="2"/>
  <c r="M420" i="2" s="1"/>
  <c r="N420" i="2"/>
  <c r="K418" i="2"/>
  <c r="M418" i="2" s="1"/>
  <c r="N418" i="2"/>
  <c r="K416" i="2"/>
  <c r="M416" i="2" s="1"/>
  <c r="N416" i="2"/>
  <c r="K414" i="2"/>
  <c r="M414" i="2" s="1"/>
  <c r="N414" i="2"/>
  <c r="K412" i="2"/>
  <c r="M412" i="2" s="1"/>
  <c r="N412" i="2"/>
  <c r="K410" i="2"/>
  <c r="M410" i="2" s="1"/>
  <c r="N410" i="2"/>
  <c r="K408" i="2"/>
  <c r="M408" i="2" s="1"/>
  <c r="N408" i="2"/>
  <c r="K406" i="2"/>
  <c r="M406" i="2" s="1"/>
  <c r="N406" i="2"/>
  <c r="K404" i="2"/>
  <c r="M404" i="2" s="1"/>
  <c r="N404" i="2"/>
  <c r="K402" i="2"/>
  <c r="M402" i="2" s="1"/>
  <c r="N402" i="2"/>
  <c r="K400" i="2"/>
  <c r="M400" i="2" s="1"/>
  <c r="N400" i="2"/>
  <c r="K398" i="2"/>
  <c r="M398" i="2" s="1"/>
  <c r="N398" i="2"/>
  <c r="K396" i="2"/>
  <c r="M396" i="2" s="1"/>
  <c r="N396" i="2"/>
  <c r="K394" i="2"/>
  <c r="M394" i="2" s="1"/>
  <c r="N394" i="2"/>
  <c r="K392" i="2"/>
  <c r="M392" i="2" s="1"/>
  <c r="N392" i="2"/>
  <c r="K390" i="2"/>
  <c r="M390" i="2" s="1"/>
  <c r="N390" i="2"/>
  <c r="K388" i="2"/>
  <c r="M388" i="2" s="1"/>
  <c r="N388" i="2"/>
  <c r="K386" i="2"/>
  <c r="M386" i="2" s="1"/>
  <c r="N386" i="2"/>
  <c r="K384" i="2"/>
  <c r="M384" i="2" s="1"/>
  <c r="N384" i="2"/>
  <c r="K382" i="2"/>
  <c r="M382" i="2" s="1"/>
  <c r="N382" i="2"/>
  <c r="K380" i="2"/>
  <c r="M380" i="2" s="1"/>
  <c r="N380" i="2"/>
  <c r="K378" i="2"/>
  <c r="M378" i="2" s="1"/>
  <c r="N378" i="2"/>
  <c r="K376" i="2"/>
  <c r="M376" i="2" s="1"/>
  <c r="N376" i="2"/>
  <c r="K374" i="2"/>
  <c r="M374" i="2" s="1"/>
  <c r="N374" i="2"/>
  <c r="K372" i="2"/>
  <c r="M372" i="2" s="1"/>
  <c r="N372" i="2"/>
  <c r="K370" i="2"/>
  <c r="M370" i="2" s="1"/>
  <c r="N370" i="2"/>
  <c r="K368" i="2"/>
  <c r="M368" i="2" s="1"/>
  <c r="N368" i="2"/>
  <c r="K366" i="2"/>
  <c r="M366" i="2" s="1"/>
  <c r="N366" i="2"/>
  <c r="K364" i="2"/>
  <c r="M364" i="2" s="1"/>
  <c r="N364" i="2"/>
  <c r="K362" i="2"/>
  <c r="M362" i="2" s="1"/>
  <c r="N362" i="2"/>
  <c r="K360" i="2"/>
  <c r="M360" i="2" s="1"/>
  <c r="N360" i="2"/>
  <c r="K358" i="2"/>
  <c r="M358" i="2" s="1"/>
  <c r="N358" i="2"/>
  <c r="K356" i="2"/>
  <c r="M356" i="2" s="1"/>
  <c r="N356" i="2"/>
  <c r="K354" i="2"/>
  <c r="M354" i="2" s="1"/>
  <c r="N354" i="2"/>
  <c r="K352" i="2"/>
  <c r="M352" i="2" s="1"/>
  <c r="N352" i="2"/>
  <c r="K350" i="2"/>
  <c r="M350" i="2" s="1"/>
  <c r="N350" i="2"/>
  <c r="K348" i="2"/>
  <c r="M348" i="2" s="1"/>
  <c r="N348" i="2"/>
  <c r="K346" i="2"/>
  <c r="M346" i="2" s="1"/>
  <c r="N346" i="2"/>
  <c r="K344" i="2"/>
  <c r="M344" i="2" s="1"/>
  <c r="N344" i="2"/>
  <c r="K342" i="2"/>
  <c r="M342" i="2" s="1"/>
  <c r="N342" i="2"/>
  <c r="K340" i="2"/>
  <c r="M340" i="2" s="1"/>
  <c r="N340" i="2"/>
  <c r="K338" i="2"/>
  <c r="M338" i="2" s="1"/>
  <c r="N338" i="2"/>
  <c r="K336" i="2"/>
  <c r="M336" i="2" s="1"/>
  <c r="N336" i="2"/>
  <c r="K334" i="2"/>
  <c r="M334" i="2" s="1"/>
  <c r="N334" i="2"/>
  <c r="K332" i="2"/>
  <c r="M332" i="2" s="1"/>
  <c r="N332" i="2"/>
  <c r="K330" i="2"/>
  <c r="M330" i="2" s="1"/>
  <c r="N330" i="2"/>
  <c r="K328" i="2"/>
  <c r="M328" i="2" s="1"/>
  <c r="N328" i="2"/>
  <c r="K326" i="2"/>
  <c r="M326" i="2" s="1"/>
  <c r="N326" i="2"/>
  <c r="K324" i="2"/>
  <c r="M324" i="2" s="1"/>
  <c r="N324" i="2"/>
  <c r="K322" i="2"/>
  <c r="M322" i="2" s="1"/>
  <c r="N322" i="2"/>
  <c r="K320" i="2"/>
  <c r="M320" i="2" s="1"/>
  <c r="N320" i="2"/>
  <c r="K318" i="2"/>
  <c r="M318" i="2" s="1"/>
  <c r="N318" i="2"/>
  <c r="K316" i="2"/>
  <c r="M316" i="2" s="1"/>
  <c r="N316" i="2"/>
  <c r="K314" i="2"/>
  <c r="M314" i="2" s="1"/>
  <c r="N314" i="2"/>
  <c r="K312" i="2"/>
  <c r="M312" i="2" s="1"/>
  <c r="N312" i="2"/>
  <c r="K310" i="2"/>
  <c r="M310" i="2" s="1"/>
  <c r="N310" i="2"/>
  <c r="K308" i="2"/>
  <c r="M308" i="2" s="1"/>
  <c r="N308" i="2"/>
  <c r="K306" i="2"/>
  <c r="M306" i="2" s="1"/>
  <c r="N306" i="2"/>
  <c r="K304" i="2"/>
  <c r="M304" i="2" s="1"/>
  <c r="N304" i="2"/>
  <c r="K302" i="2"/>
  <c r="M302" i="2" s="1"/>
  <c r="N302" i="2"/>
  <c r="K300" i="2"/>
  <c r="M300" i="2" s="1"/>
  <c r="N300" i="2"/>
  <c r="K298" i="2"/>
  <c r="M298" i="2" s="1"/>
  <c r="N298" i="2"/>
  <c r="K296" i="2"/>
  <c r="M296" i="2" s="1"/>
  <c r="N296" i="2"/>
  <c r="K294" i="2"/>
  <c r="M294" i="2" s="1"/>
  <c r="N294" i="2"/>
  <c r="K292" i="2"/>
  <c r="M292" i="2" s="1"/>
  <c r="N292" i="2"/>
  <c r="K290" i="2"/>
  <c r="M290" i="2" s="1"/>
  <c r="N290" i="2"/>
  <c r="K288" i="2"/>
  <c r="M288" i="2" s="1"/>
  <c r="N288" i="2"/>
  <c r="K286" i="2"/>
  <c r="M286" i="2" s="1"/>
  <c r="N286" i="2"/>
  <c r="K284" i="2"/>
  <c r="M284" i="2" s="1"/>
  <c r="N284" i="2"/>
  <c r="K282" i="2"/>
  <c r="M282" i="2" s="1"/>
  <c r="N282" i="2"/>
  <c r="K280" i="2"/>
  <c r="M280" i="2" s="1"/>
  <c r="N280" i="2"/>
  <c r="K278" i="2"/>
  <c r="M278" i="2" s="1"/>
  <c r="N278" i="2"/>
  <c r="K276" i="2"/>
  <c r="M276" i="2" s="1"/>
  <c r="N276" i="2"/>
  <c r="K274" i="2"/>
  <c r="M274" i="2" s="1"/>
  <c r="N274" i="2"/>
  <c r="K272" i="2"/>
  <c r="M272" i="2" s="1"/>
  <c r="N272" i="2"/>
  <c r="K270" i="2"/>
  <c r="M270" i="2" s="1"/>
  <c r="N270" i="2"/>
  <c r="K268" i="2"/>
  <c r="M268" i="2" s="1"/>
  <c r="N268" i="2"/>
  <c r="K266" i="2"/>
  <c r="M266" i="2" s="1"/>
  <c r="N266" i="2"/>
  <c r="K264" i="2"/>
  <c r="M264" i="2" s="1"/>
  <c r="N264" i="2"/>
  <c r="K262" i="2"/>
  <c r="M262" i="2" s="1"/>
  <c r="N262" i="2"/>
  <c r="K260" i="2"/>
  <c r="M260" i="2" s="1"/>
  <c r="N260" i="2"/>
  <c r="K258" i="2"/>
  <c r="M258" i="2" s="1"/>
  <c r="N258" i="2"/>
  <c r="K256" i="2"/>
  <c r="M256" i="2" s="1"/>
  <c r="N256" i="2"/>
  <c r="K254" i="2"/>
  <c r="M254" i="2" s="1"/>
  <c r="N254" i="2"/>
  <c r="K252" i="2"/>
  <c r="M252" i="2" s="1"/>
  <c r="N252" i="2"/>
  <c r="K250" i="2"/>
  <c r="M250" i="2" s="1"/>
  <c r="N250" i="2"/>
  <c r="K248" i="2"/>
  <c r="M248" i="2" s="1"/>
  <c r="N248" i="2"/>
  <c r="K246" i="2"/>
  <c r="M246" i="2" s="1"/>
  <c r="N246" i="2"/>
  <c r="K244" i="2"/>
  <c r="M244" i="2" s="1"/>
  <c r="N244" i="2"/>
  <c r="K242" i="2"/>
  <c r="M242" i="2" s="1"/>
  <c r="N242" i="2"/>
  <c r="K240" i="2"/>
  <c r="M240" i="2" s="1"/>
  <c r="N240" i="2"/>
  <c r="K238" i="2"/>
  <c r="M238" i="2" s="1"/>
  <c r="N238" i="2"/>
  <c r="K236" i="2"/>
  <c r="M236" i="2" s="1"/>
  <c r="N236" i="2"/>
  <c r="K234" i="2"/>
  <c r="M234" i="2" s="1"/>
  <c r="N234" i="2"/>
  <c r="K232" i="2"/>
  <c r="M232" i="2" s="1"/>
  <c r="N232" i="2"/>
  <c r="K230" i="2"/>
  <c r="M230" i="2" s="1"/>
  <c r="N230" i="2"/>
  <c r="K228" i="2"/>
  <c r="M228" i="2" s="1"/>
  <c r="N228" i="2"/>
  <c r="K226" i="2"/>
  <c r="M226" i="2" s="1"/>
  <c r="N226" i="2"/>
  <c r="K224" i="2"/>
  <c r="M224" i="2" s="1"/>
  <c r="N224" i="2"/>
  <c r="K222" i="2"/>
  <c r="M222" i="2" s="1"/>
  <c r="N222" i="2"/>
  <c r="K220" i="2"/>
  <c r="M220" i="2" s="1"/>
  <c r="N220" i="2"/>
  <c r="K218" i="2"/>
  <c r="M218" i="2" s="1"/>
  <c r="N218" i="2"/>
  <c r="K216" i="2"/>
  <c r="M216" i="2" s="1"/>
  <c r="N216" i="2"/>
  <c r="K214" i="2"/>
  <c r="M214" i="2" s="1"/>
  <c r="N214" i="2"/>
  <c r="K212" i="2"/>
  <c r="M212" i="2" s="1"/>
  <c r="N212" i="2"/>
  <c r="K210" i="2"/>
  <c r="M210" i="2" s="1"/>
  <c r="N210" i="2"/>
  <c r="K208" i="2"/>
  <c r="M208" i="2" s="1"/>
  <c r="N208" i="2"/>
  <c r="K206" i="2"/>
  <c r="M206" i="2" s="1"/>
  <c r="N206" i="2"/>
  <c r="K204" i="2"/>
  <c r="M204" i="2" s="1"/>
  <c r="N204" i="2"/>
  <c r="K202" i="2"/>
  <c r="M202" i="2" s="1"/>
  <c r="N202" i="2"/>
  <c r="K200" i="2"/>
  <c r="M200" i="2" s="1"/>
  <c r="N200" i="2"/>
  <c r="K198" i="2"/>
  <c r="M198" i="2" s="1"/>
  <c r="N198" i="2"/>
  <c r="K196" i="2"/>
  <c r="M196" i="2" s="1"/>
  <c r="N196" i="2"/>
  <c r="K194" i="2"/>
  <c r="M194" i="2" s="1"/>
  <c r="N194" i="2"/>
  <c r="K192" i="2"/>
  <c r="M192" i="2" s="1"/>
  <c r="N192" i="2"/>
  <c r="K190" i="2"/>
  <c r="M190" i="2" s="1"/>
  <c r="N190" i="2"/>
  <c r="K188" i="2"/>
  <c r="M188" i="2" s="1"/>
  <c r="N188" i="2"/>
  <c r="K186" i="2"/>
  <c r="M186" i="2" s="1"/>
  <c r="N186" i="2"/>
  <c r="K184" i="2"/>
  <c r="M184" i="2" s="1"/>
  <c r="N184" i="2"/>
  <c r="K182" i="2"/>
  <c r="M182" i="2" s="1"/>
  <c r="N182" i="2"/>
  <c r="K180" i="2"/>
  <c r="M180" i="2" s="1"/>
  <c r="N180" i="2"/>
  <c r="K178" i="2"/>
  <c r="M178" i="2" s="1"/>
  <c r="N178" i="2"/>
  <c r="K176" i="2"/>
  <c r="M176" i="2" s="1"/>
  <c r="N176" i="2"/>
  <c r="K174" i="2"/>
  <c r="M174" i="2" s="1"/>
  <c r="N174" i="2"/>
  <c r="K172" i="2"/>
  <c r="M172" i="2" s="1"/>
  <c r="N172" i="2"/>
  <c r="K170" i="2"/>
  <c r="M170" i="2" s="1"/>
  <c r="N170" i="2"/>
  <c r="K168" i="2"/>
  <c r="M168" i="2" s="1"/>
  <c r="N168" i="2"/>
  <c r="K166" i="2"/>
  <c r="M166" i="2" s="1"/>
  <c r="N166" i="2"/>
  <c r="K164" i="2"/>
  <c r="M164" i="2" s="1"/>
  <c r="N164" i="2"/>
  <c r="K162" i="2"/>
  <c r="M162" i="2" s="1"/>
  <c r="N162" i="2"/>
  <c r="K160" i="2"/>
  <c r="M160" i="2" s="1"/>
  <c r="N160" i="2"/>
  <c r="K158" i="2"/>
  <c r="M158" i="2" s="1"/>
  <c r="N158" i="2"/>
  <c r="K156" i="2"/>
  <c r="M156" i="2" s="1"/>
  <c r="N156" i="2"/>
  <c r="K154" i="2"/>
  <c r="M154" i="2" s="1"/>
  <c r="N154" i="2"/>
  <c r="K152" i="2"/>
  <c r="M152" i="2" s="1"/>
  <c r="N152" i="2"/>
  <c r="K150" i="2"/>
  <c r="M150" i="2" s="1"/>
  <c r="N150" i="2"/>
  <c r="K148" i="2"/>
  <c r="M148" i="2" s="1"/>
  <c r="N148" i="2"/>
  <c r="K146" i="2"/>
  <c r="M146" i="2" s="1"/>
  <c r="N146" i="2"/>
  <c r="K144" i="2"/>
  <c r="M144" i="2" s="1"/>
  <c r="N144" i="2"/>
  <c r="K142" i="2"/>
  <c r="M142" i="2" s="1"/>
  <c r="N142" i="2"/>
  <c r="K140" i="2"/>
  <c r="M140" i="2" s="1"/>
  <c r="N140" i="2"/>
  <c r="K138" i="2"/>
  <c r="M138" i="2" s="1"/>
  <c r="N138" i="2"/>
  <c r="K136" i="2"/>
  <c r="M136" i="2" s="1"/>
  <c r="N136" i="2"/>
  <c r="K134" i="2"/>
  <c r="M134" i="2" s="1"/>
  <c r="N134" i="2"/>
  <c r="O62" i="2"/>
  <c r="Q62" i="2"/>
  <c r="P62" i="2"/>
  <c r="O46" i="2"/>
  <c r="Q46" i="2"/>
  <c r="P46" i="2"/>
  <c r="O66" i="2"/>
  <c r="Q66" i="2"/>
  <c r="P66" i="2"/>
  <c r="O58" i="2"/>
  <c r="Q58" i="2"/>
  <c r="P58" i="2"/>
  <c r="O50" i="2"/>
  <c r="Q50" i="2"/>
  <c r="P50" i="2"/>
  <c r="O42" i="2"/>
  <c r="Q42" i="2"/>
  <c r="P42" i="2"/>
  <c r="O68" i="2"/>
  <c r="Q68" i="2"/>
  <c r="P68" i="2"/>
  <c r="O64" i="2"/>
  <c r="Q64" i="2"/>
  <c r="P64" i="2"/>
  <c r="O60" i="2"/>
  <c r="Q60" i="2"/>
  <c r="P60" i="2"/>
  <c r="O56" i="2"/>
  <c r="Q56" i="2"/>
  <c r="P56" i="2"/>
  <c r="O52" i="2"/>
  <c r="Q52" i="2"/>
  <c r="P52" i="2"/>
  <c r="O48" i="2"/>
  <c r="Q48" i="2"/>
  <c r="P48" i="2"/>
  <c r="O44" i="2"/>
  <c r="Q44" i="2"/>
  <c r="P44" i="2"/>
  <c r="O40" i="2"/>
  <c r="Q40" i="2"/>
  <c r="P40" i="2"/>
  <c r="O132" i="2"/>
  <c r="Q132" i="2"/>
  <c r="K131" i="2"/>
  <c r="M131" i="2" s="1"/>
  <c r="N131" i="2"/>
  <c r="O130" i="2"/>
  <c r="Q130" i="2"/>
  <c r="K129" i="2"/>
  <c r="M129" i="2" s="1"/>
  <c r="N129" i="2"/>
  <c r="O128" i="2"/>
  <c r="Q128" i="2"/>
  <c r="K127" i="2"/>
  <c r="M127" i="2" s="1"/>
  <c r="N127" i="2"/>
  <c r="O126" i="2"/>
  <c r="Q126" i="2"/>
  <c r="K125" i="2"/>
  <c r="M125" i="2" s="1"/>
  <c r="N125" i="2"/>
  <c r="O124" i="2"/>
  <c r="Q124" i="2"/>
  <c r="K123" i="2"/>
  <c r="M123" i="2" s="1"/>
  <c r="N123" i="2"/>
  <c r="O122" i="2"/>
  <c r="Q122" i="2"/>
  <c r="K121" i="2"/>
  <c r="M121" i="2" s="1"/>
  <c r="N121" i="2"/>
  <c r="O120" i="2"/>
  <c r="Q120" i="2"/>
  <c r="K119" i="2"/>
  <c r="M119" i="2" s="1"/>
  <c r="N119" i="2"/>
  <c r="O118" i="2"/>
  <c r="Q118" i="2"/>
  <c r="K117" i="2"/>
  <c r="M117" i="2" s="1"/>
  <c r="N117" i="2"/>
  <c r="O116" i="2"/>
  <c r="Q116" i="2"/>
  <c r="K115" i="2"/>
  <c r="M115" i="2" s="1"/>
  <c r="N115" i="2"/>
  <c r="O114" i="2"/>
  <c r="Q114" i="2"/>
  <c r="K113" i="2"/>
  <c r="M113" i="2" s="1"/>
  <c r="N113" i="2"/>
  <c r="O112" i="2"/>
  <c r="Q112" i="2"/>
  <c r="K111" i="2"/>
  <c r="M111" i="2" s="1"/>
  <c r="N111" i="2"/>
  <c r="O110" i="2"/>
  <c r="Q110" i="2"/>
  <c r="K109" i="2"/>
  <c r="M109" i="2" s="1"/>
  <c r="N109" i="2"/>
  <c r="O108" i="2"/>
  <c r="Q108" i="2"/>
  <c r="K107" i="2"/>
  <c r="M107" i="2" s="1"/>
  <c r="N107" i="2"/>
  <c r="O106" i="2"/>
  <c r="Q106" i="2"/>
  <c r="K105" i="2"/>
  <c r="M105" i="2" s="1"/>
  <c r="N105" i="2"/>
  <c r="O104" i="2"/>
  <c r="Q104" i="2"/>
  <c r="K103" i="2"/>
  <c r="M103" i="2" s="1"/>
  <c r="N103" i="2"/>
  <c r="O102" i="2"/>
  <c r="Q102" i="2"/>
  <c r="K101" i="2"/>
  <c r="M101" i="2" s="1"/>
  <c r="N101" i="2"/>
  <c r="O100" i="2"/>
  <c r="Q100" i="2"/>
  <c r="K99" i="2"/>
  <c r="M99" i="2" s="1"/>
  <c r="N99" i="2"/>
  <c r="O98" i="2"/>
  <c r="Q98" i="2"/>
  <c r="K97" i="2"/>
  <c r="M97" i="2" s="1"/>
  <c r="N97" i="2"/>
  <c r="O96" i="2"/>
  <c r="Q96" i="2"/>
  <c r="K95" i="2"/>
  <c r="M95" i="2" s="1"/>
  <c r="N95" i="2"/>
  <c r="O94" i="2"/>
  <c r="Q94" i="2"/>
  <c r="K93" i="2"/>
  <c r="M93" i="2" s="1"/>
  <c r="N93" i="2"/>
  <c r="O92" i="2"/>
  <c r="Q92" i="2"/>
  <c r="K91" i="2"/>
  <c r="M91" i="2" s="1"/>
  <c r="N91" i="2"/>
  <c r="O90" i="2"/>
  <c r="Q90" i="2"/>
  <c r="K89" i="2"/>
  <c r="M89" i="2" s="1"/>
  <c r="N89" i="2"/>
  <c r="O88" i="2"/>
  <c r="Q88" i="2"/>
  <c r="K87" i="2"/>
  <c r="M87" i="2" s="1"/>
  <c r="N87" i="2"/>
  <c r="O86" i="2"/>
  <c r="Q86" i="2"/>
  <c r="K85" i="2"/>
  <c r="M85" i="2" s="1"/>
  <c r="N85" i="2"/>
  <c r="O84" i="2"/>
  <c r="Q84" i="2"/>
  <c r="K83" i="2"/>
  <c r="M83" i="2" s="1"/>
  <c r="N83" i="2"/>
  <c r="O82" i="2"/>
  <c r="Q82" i="2"/>
  <c r="K81" i="2"/>
  <c r="M81" i="2" s="1"/>
  <c r="N81" i="2"/>
  <c r="O80" i="2"/>
  <c r="Q80" i="2"/>
  <c r="K79" i="2"/>
  <c r="M79" i="2" s="1"/>
  <c r="N79" i="2"/>
  <c r="O78" i="2"/>
  <c r="Q78" i="2"/>
  <c r="K77" i="2"/>
  <c r="M77" i="2" s="1"/>
  <c r="N77" i="2"/>
  <c r="O76" i="2"/>
  <c r="Q76" i="2"/>
  <c r="K75" i="2"/>
  <c r="M75" i="2" s="1"/>
  <c r="N75" i="2"/>
  <c r="O74" i="2"/>
  <c r="Q74" i="2"/>
  <c r="K73" i="2"/>
  <c r="M73" i="2" s="1"/>
  <c r="N73" i="2"/>
  <c r="O72" i="2"/>
  <c r="Q72" i="2"/>
  <c r="K71" i="2"/>
  <c r="M71" i="2" s="1"/>
  <c r="N71" i="2"/>
  <c r="O70" i="2"/>
  <c r="Q70" i="2"/>
  <c r="K69" i="2"/>
  <c r="M69" i="2" s="1"/>
  <c r="N69" i="2"/>
  <c r="K67" i="2"/>
  <c r="M67" i="2" s="1"/>
  <c r="N67" i="2"/>
  <c r="K65" i="2"/>
  <c r="M65" i="2" s="1"/>
  <c r="N65" i="2"/>
  <c r="K63" i="2"/>
  <c r="M63" i="2" s="1"/>
  <c r="N63" i="2"/>
  <c r="K61" i="2"/>
  <c r="M61" i="2" s="1"/>
  <c r="N61" i="2"/>
  <c r="K59" i="2"/>
  <c r="M59" i="2" s="1"/>
  <c r="N59" i="2"/>
  <c r="K57" i="2"/>
  <c r="M57" i="2" s="1"/>
  <c r="N57" i="2"/>
  <c r="K55" i="2"/>
  <c r="M55" i="2" s="1"/>
  <c r="N55" i="2"/>
  <c r="K53" i="2"/>
  <c r="M53" i="2" s="1"/>
  <c r="N53" i="2"/>
  <c r="K51" i="2"/>
  <c r="M51" i="2" s="1"/>
  <c r="N51" i="2"/>
  <c r="K49" i="2"/>
  <c r="M49" i="2" s="1"/>
  <c r="N49" i="2"/>
  <c r="K47" i="2"/>
  <c r="M47" i="2" s="1"/>
  <c r="N47" i="2"/>
  <c r="K45" i="2"/>
  <c r="M45" i="2" s="1"/>
  <c r="N45" i="2"/>
  <c r="K43" i="2"/>
  <c r="M43" i="2" s="1"/>
  <c r="N43" i="2"/>
  <c r="K41" i="2"/>
  <c r="M41" i="2" s="1"/>
  <c r="N41" i="2"/>
  <c r="K39" i="2"/>
  <c r="M39" i="2" s="1"/>
  <c r="N39" i="2"/>
  <c r="K37" i="2"/>
  <c r="M37" i="2" s="1"/>
  <c r="N37" i="2"/>
  <c r="K35" i="2"/>
  <c r="M35" i="2" s="1"/>
  <c r="N35" i="2"/>
  <c r="K33" i="2"/>
  <c r="M33" i="2" s="1"/>
  <c r="N33" i="2"/>
  <c r="K31" i="2"/>
  <c r="M31" i="2" s="1"/>
  <c r="N31" i="2"/>
  <c r="K29" i="2"/>
  <c r="M29" i="2" s="1"/>
  <c r="N29" i="2"/>
  <c r="K27" i="2"/>
  <c r="M27" i="2" s="1"/>
  <c r="N27" i="2"/>
  <c r="K25" i="2"/>
  <c r="M25" i="2" s="1"/>
  <c r="N25" i="2"/>
  <c r="K23" i="2"/>
  <c r="M23" i="2" s="1"/>
  <c r="N23" i="2"/>
  <c r="K21" i="2"/>
  <c r="M21" i="2" s="1"/>
  <c r="N21" i="2"/>
  <c r="K19" i="2"/>
  <c r="M19" i="2" s="1"/>
  <c r="N19" i="2"/>
  <c r="K17" i="2"/>
  <c r="M17" i="2" s="1"/>
  <c r="N17" i="2"/>
  <c r="AD17" i="2"/>
  <c r="AE24" i="2"/>
  <c r="AE23" i="2"/>
  <c r="AE22" i="2"/>
  <c r="AE21" i="2"/>
  <c r="AE20" i="2"/>
  <c r="AE16" i="2"/>
  <c r="AE15" i="2"/>
  <c r="AE13" i="2"/>
  <c r="AE12" i="2"/>
  <c r="AF11" i="2"/>
  <c r="AD14" i="2"/>
  <c r="AD18" i="2"/>
  <c r="AM14" i="2"/>
  <c r="AM17" i="2"/>
  <c r="AM18" i="2"/>
  <c r="V18" i="2"/>
  <c r="W18" i="2" s="1"/>
  <c r="X18" i="2" s="1"/>
  <c r="Y18" i="2" s="1"/>
  <c r="Z18" i="2" s="1"/>
  <c r="AA18" i="2" s="1"/>
  <c r="U19" i="2" s="1"/>
  <c r="T18" i="2"/>
  <c r="AG2" i="2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AD3" i="2"/>
  <c r="AE3" i="2" s="1"/>
  <c r="AF3" i="2" s="1"/>
  <c r="AG3" i="2" s="1"/>
  <c r="AH3" i="2" s="1"/>
  <c r="AI3" i="2" s="1"/>
  <c r="AJ3" i="2" s="1"/>
  <c r="AK3" i="2" s="1"/>
  <c r="AL3" i="2" s="1"/>
  <c r="AM3" i="2" s="1"/>
  <c r="AN3" i="2" s="1"/>
  <c r="AO3" i="2" s="1"/>
  <c r="AP3" i="2" s="1"/>
  <c r="AQ3" i="2" s="1"/>
  <c r="AR3" i="2" s="1"/>
  <c r="AS3" i="2" s="1"/>
  <c r="AT3" i="2" s="1"/>
  <c r="AU3" i="2" s="1"/>
  <c r="AV3" i="2" s="1"/>
  <c r="AW3" i="2" s="1"/>
  <c r="AX3" i="2" s="1"/>
  <c r="AY3" i="2" s="1"/>
  <c r="AZ3" i="2" s="1"/>
  <c r="BA3" i="2" s="1"/>
  <c r="BB3" i="2" s="1"/>
  <c r="BC3" i="2" s="1"/>
  <c r="BD3" i="2" s="1"/>
  <c r="BE3" i="2" s="1"/>
  <c r="BF3" i="2" s="1"/>
  <c r="BG3" i="2" s="1"/>
  <c r="BH3" i="2" s="1"/>
  <c r="BI3" i="2" s="1"/>
  <c r="BJ3" i="2" s="1"/>
  <c r="BK3" i="2" s="1"/>
  <c r="BL3" i="2" s="1"/>
  <c r="BM3" i="2" s="1"/>
  <c r="BN3" i="2" s="1"/>
  <c r="BO3" i="2" s="1"/>
  <c r="BP3" i="2" s="1"/>
  <c r="BQ3" i="2" s="1"/>
  <c r="BR3" i="2" s="1"/>
  <c r="BS3" i="2" s="1"/>
  <c r="BT3" i="2" s="1"/>
  <c r="BU3" i="2" s="1"/>
  <c r="BV3" i="2" s="1"/>
  <c r="BW3" i="2" s="1"/>
  <c r="BX3" i="2" s="1"/>
  <c r="BY3" i="2" s="1"/>
  <c r="BZ3" i="2" s="1"/>
  <c r="CA3" i="2" s="1"/>
  <c r="CB3" i="2" s="1"/>
  <c r="CC3" i="2" s="1"/>
  <c r="CD3" i="2" s="1"/>
  <c r="CE3" i="2" s="1"/>
  <c r="CF3" i="2" s="1"/>
  <c r="CG3" i="2" s="1"/>
  <c r="CH3" i="2" s="1"/>
  <c r="CI3" i="2" s="1"/>
  <c r="CJ3" i="2" s="1"/>
  <c r="CK3" i="2" s="1"/>
  <c r="CL3" i="2" s="1"/>
  <c r="CM3" i="2" s="1"/>
  <c r="CN3" i="2" s="1"/>
  <c r="CO3" i="2" s="1"/>
  <c r="CP3" i="2" s="1"/>
  <c r="CQ3" i="2" s="1"/>
  <c r="CR3" i="2" s="1"/>
  <c r="CS3" i="2" s="1"/>
  <c r="CT3" i="2" s="1"/>
  <c r="CU3" i="2" s="1"/>
  <c r="CV3" i="2" s="1"/>
  <c r="CW3" i="2" s="1"/>
  <c r="CX3" i="2" s="1"/>
  <c r="CY3" i="2" s="1"/>
  <c r="CZ3" i="2" s="1"/>
  <c r="DA3" i="2" s="1"/>
  <c r="DB3" i="2" s="1"/>
  <c r="DC3" i="2" s="1"/>
  <c r="DD3" i="2" s="1"/>
  <c r="DE3" i="2" s="1"/>
  <c r="DF3" i="2" s="1"/>
  <c r="DG3" i="2" s="1"/>
  <c r="DH3" i="2" s="1"/>
  <c r="DI3" i="2" s="1"/>
  <c r="DJ3" i="2" s="1"/>
  <c r="DK3" i="2" s="1"/>
  <c r="DL3" i="2" s="1"/>
  <c r="DM3" i="2" s="1"/>
  <c r="DN3" i="2" s="1"/>
  <c r="DO3" i="2" s="1"/>
  <c r="DP3" i="2" s="1"/>
  <c r="DQ3" i="2" s="1"/>
  <c r="DR3" i="2" s="1"/>
  <c r="DS3" i="2" s="1"/>
  <c r="DT3" i="2" s="1"/>
  <c r="DU3" i="2" s="1"/>
  <c r="DV3" i="2" s="1"/>
  <c r="DW3" i="2" s="1"/>
  <c r="DX3" i="2" s="1"/>
  <c r="DY3" i="2" s="1"/>
  <c r="DZ3" i="2" s="1"/>
  <c r="EA3" i="2" s="1"/>
  <c r="EB3" i="2" s="1"/>
  <c r="EC3" i="2" s="1"/>
  <c r="ED3" i="2" s="1"/>
  <c r="EE3" i="2" s="1"/>
  <c r="EF3" i="2" s="1"/>
  <c r="EG3" i="2" s="1"/>
  <c r="EH3" i="2" s="1"/>
  <c r="EI3" i="2" s="1"/>
  <c r="EJ3" i="2" s="1"/>
  <c r="EK3" i="2" s="1"/>
  <c r="EL3" i="2" s="1"/>
  <c r="EM3" i="2" s="1"/>
  <c r="EN3" i="2" s="1"/>
  <c r="EO3" i="2" s="1"/>
  <c r="EP3" i="2" s="1"/>
  <c r="EQ3" i="2" s="1"/>
  <c r="ER3" i="2" s="1"/>
  <c r="ES3" i="2" s="1"/>
  <c r="ET3" i="2" s="1"/>
  <c r="EU3" i="2" s="1"/>
  <c r="EV3" i="2" s="1"/>
  <c r="EW3" i="2" s="1"/>
  <c r="EX3" i="2" s="1"/>
  <c r="EY3" i="2" s="1"/>
  <c r="EZ3" i="2" s="1"/>
  <c r="FA3" i="2" s="1"/>
  <c r="FB3" i="2" s="1"/>
  <c r="FC3" i="2" s="1"/>
  <c r="FD3" i="2" s="1"/>
  <c r="FE3" i="2" s="1"/>
  <c r="FF3" i="2" s="1"/>
  <c r="FG3" i="2" s="1"/>
  <c r="FH3" i="2" s="1"/>
  <c r="FI3" i="2" s="1"/>
  <c r="FJ3" i="2" s="1"/>
  <c r="FK3" i="2" s="1"/>
  <c r="FL3" i="2" s="1"/>
  <c r="FM3" i="2" s="1"/>
  <c r="FN3" i="2" s="1"/>
  <c r="FO3" i="2" s="1"/>
  <c r="FP3" i="2" s="1"/>
  <c r="FQ3" i="2" s="1"/>
  <c r="FR3" i="2" s="1"/>
  <c r="FS3" i="2" s="1"/>
  <c r="FT3" i="2" s="1"/>
  <c r="FU3" i="2" s="1"/>
  <c r="FV3" i="2" s="1"/>
  <c r="FW3" i="2" s="1"/>
  <c r="FX3" i="2" s="1"/>
  <c r="FY3" i="2" s="1"/>
  <c r="FZ3" i="2" s="1"/>
  <c r="GA3" i="2" s="1"/>
  <c r="GB3" i="2" s="1"/>
  <c r="GC3" i="2" s="1"/>
  <c r="GD3" i="2" s="1"/>
  <c r="GE3" i="2" s="1"/>
  <c r="GF3" i="2" s="1"/>
  <c r="GG3" i="2" s="1"/>
  <c r="GH3" i="2" s="1"/>
  <c r="GI3" i="2" s="1"/>
  <c r="GJ3" i="2" s="1"/>
  <c r="GK3" i="2" s="1"/>
  <c r="GL3" i="2" s="1"/>
  <c r="GM3" i="2" s="1"/>
  <c r="GN3" i="2" s="1"/>
  <c r="GO3" i="2" s="1"/>
  <c r="GP3" i="2" s="1"/>
  <c r="GQ3" i="2" s="1"/>
  <c r="GR3" i="2" s="1"/>
  <c r="GS3" i="2" s="1"/>
  <c r="GT3" i="2" s="1"/>
  <c r="GU3" i="2" s="1"/>
  <c r="GV3" i="2" s="1"/>
  <c r="GW3" i="2" s="1"/>
  <c r="GX3" i="2" s="1"/>
  <c r="GY3" i="2" s="1"/>
  <c r="GZ3" i="2" s="1"/>
  <c r="HA3" i="2" s="1"/>
  <c r="HB3" i="2" s="1"/>
  <c r="HC3" i="2" s="1"/>
  <c r="HD3" i="2" s="1"/>
  <c r="HE3" i="2" s="1"/>
  <c r="HF3" i="2" s="1"/>
  <c r="HG3" i="2" s="1"/>
  <c r="HH3" i="2" s="1"/>
  <c r="HI3" i="2" s="1"/>
  <c r="HJ3" i="2" s="1"/>
  <c r="HK3" i="2" s="1"/>
  <c r="HL3" i="2" s="1"/>
  <c r="HM3" i="2" s="1"/>
  <c r="HN3" i="2" s="1"/>
  <c r="HO3" i="2" s="1"/>
  <c r="HP3" i="2" s="1"/>
  <c r="HQ3" i="2" s="1"/>
  <c r="HR3" i="2" s="1"/>
  <c r="HS3" i="2" s="1"/>
  <c r="HT3" i="2" s="1"/>
  <c r="HU3" i="2" s="1"/>
  <c r="HV3" i="2" s="1"/>
  <c r="HW3" i="2" s="1"/>
  <c r="HX3" i="2" s="1"/>
  <c r="HY3" i="2" s="1"/>
  <c r="HZ3" i="2" s="1"/>
  <c r="IA3" i="2" s="1"/>
  <c r="IB3" i="2" s="1"/>
  <c r="IC3" i="2" s="1"/>
  <c r="ID3" i="2" s="1"/>
  <c r="IE3" i="2" s="1"/>
  <c r="IF3" i="2" s="1"/>
  <c r="IG3" i="2" s="1"/>
  <c r="IH3" i="2" s="1"/>
  <c r="II3" i="2" s="1"/>
  <c r="IJ3" i="2" s="1"/>
  <c r="IK3" i="2" s="1"/>
  <c r="IL3" i="2" s="1"/>
  <c r="IM3" i="2" s="1"/>
  <c r="IN3" i="2" s="1"/>
  <c r="IO3" i="2" s="1"/>
  <c r="IP3" i="2" s="1"/>
  <c r="IQ3" i="2" s="1"/>
  <c r="IR3" i="2" s="1"/>
  <c r="IS3" i="2" s="1"/>
  <c r="IT3" i="2" s="1"/>
  <c r="IU3" i="2" s="1"/>
  <c r="IV3" i="2" s="1"/>
  <c r="IW3" i="2" s="1"/>
  <c r="IX3" i="2" s="1"/>
  <c r="IY3" i="2" s="1"/>
  <c r="IZ3" i="2" s="1"/>
  <c r="JA3" i="2" s="1"/>
  <c r="JB3" i="2" s="1"/>
  <c r="JC3" i="2" s="1"/>
  <c r="JD3" i="2" s="1"/>
  <c r="JE3" i="2" s="1"/>
  <c r="JF3" i="2" s="1"/>
  <c r="JG3" i="2" s="1"/>
  <c r="JH3" i="2" s="1"/>
  <c r="JI3" i="2" s="1"/>
  <c r="JJ3" i="2" s="1"/>
  <c r="JK3" i="2" s="1"/>
  <c r="JL3" i="2" s="1"/>
  <c r="JM3" i="2" s="1"/>
  <c r="JN3" i="2" s="1"/>
  <c r="JO3" i="2" s="1"/>
  <c r="JP3" i="2" s="1"/>
  <c r="JQ3" i="2" s="1"/>
  <c r="JR3" i="2" s="1"/>
  <c r="JS3" i="2" s="1"/>
  <c r="JT3" i="2" s="1"/>
  <c r="JU3" i="2" s="1"/>
  <c r="JV3" i="2" s="1"/>
  <c r="JW3" i="2" s="1"/>
  <c r="JX3" i="2" s="1"/>
  <c r="JY3" i="2" s="1"/>
  <c r="JZ3" i="2" s="1"/>
  <c r="KA3" i="2" s="1"/>
  <c r="KB3" i="2" s="1"/>
  <c r="KC3" i="2" s="1"/>
  <c r="KD3" i="2" s="1"/>
  <c r="KE3" i="2" s="1"/>
  <c r="KF3" i="2" s="1"/>
  <c r="KG3" i="2" s="1"/>
  <c r="KH3" i="2" s="1"/>
  <c r="KI3" i="2" s="1"/>
  <c r="KJ3" i="2" s="1"/>
  <c r="KK3" i="2" s="1"/>
  <c r="KL3" i="2" s="1"/>
  <c r="KM3" i="2" s="1"/>
  <c r="KN3" i="2" s="1"/>
  <c r="KO3" i="2" s="1"/>
  <c r="KP3" i="2" s="1"/>
  <c r="KQ3" i="2" s="1"/>
  <c r="KR3" i="2" s="1"/>
  <c r="KS3" i="2" s="1"/>
  <c r="KT3" i="2" s="1"/>
  <c r="KU3" i="2" s="1"/>
  <c r="KV3" i="2" s="1"/>
  <c r="KW3" i="2" s="1"/>
  <c r="KX3" i="2" s="1"/>
  <c r="KY3" i="2" s="1"/>
  <c r="KZ3" i="2" s="1"/>
  <c r="LA3" i="2" s="1"/>
  <c r="LB3" i="2" s="1"/>
  <c r="LC3" i="2" s="1"/>
  <c r="LD3" i="2" s="1"/>
  <c r="LE3" i="2" s="1"/>
  <c r="LF3" i="2" s="1"/>
  <c r="LG3" i="2" s="1"/>
  <c r="LH3" i="2" s="1"/>
  <c r="LI3" i="2" s="1"/>
  <c r="LJ3" i="2" s="1"/>
  <c r="LK3" i="2" s="1"/>
  <c r="LL3" i="2" s="1"/>
  <c r="LM3" i="2" s="1"/>
  <c r="LN3" i="2" s="1"/>
  <c r="LO3" i="2" s="1"/>
  <c r="LP3" i="2" s="1"/>
  <c r="LQ3" i="2" s="1"/>
  <c r="LR3" i="2" s="1"/>
  <c r="LS3" i="2" s="1"/>
  <c r="LT3" i="2" s="1"/>
  <c r="LU3" i="2" s="1"/>
  <c r="LV3" i="2" s="1"/>
  <c r="LW3" i="2" s="1"/>
  <c r="LX3" i="2" s="1"/>
  <c r="LY3" i="2" s="1"/>
  <c r="LZ3" i="2" s="1"/>
  <c r="MA3" i="2" s="1"/>
  <c r="MB3" i="2" s="1"/>
  <c r="MC3" i="2" s="1"/>
  <c r="MD3" i="2" s="1"/>
  <c r="ME3" i="2" s="1"/>
  <c r="MF3" i="2" s="1"/>
  <c r="MG3" i="2" s="1"/>
  <c r="MH3" i="2" s="1"/>
  <c r="MI3" i="2" s="1"/>
  <c r="MJ3" i="2" s="1"/>
  <c r="MK3" i="2" s="1"/>
  <c r="ML3" i="2" s="1"/>
  <c r="MM3" i="2" s="1"/>
  <c r="MN3" i="2" s="1"/>
  <c r="MO3" i="2" s="1"/>
  <c r="MP3" i="2" s="1"/>
  <c r="MQ3" i="2" s="1"/>
  <c r="MR3" i="2" s="1"/>
  <c r="MS3" i="2" s="1"/>
  <c r="MT3" i="2" s="1"/>
  <c r="MU3" i="2" s="1"/>
  <c r="MV3" i="2" s="1"/>
  <c r="MW3" i="2" s="1"/>
  <c r="MX3" i="2" s="1"/>
  <c r="MY3" i="2" s="1"/>
  <c r="MZ3" i="2" s="1"/>
  <c r="NA3" i="2" s="1"/>
  <c r="NB3" i="2" s="1"/>
  <c r="NC3" i="2" s="1"/>
  <c r="ND3" i="2" s="1"/>
  <c r="NE3" i="2" s="1"/>
  <c r="NF3" i="2" s="1"/>
  <c r="NG3" i="2" s="1"/>
  <c r="NH3" i="2" s="1"/>
  <c r="NI3" i="2" s="1"/>
  <c r="NJ3" i="2" s="1"/>
  <c r="NK3" i="2" s="1"/>
  <c r="NL3" i="2" s="1"/>
  <c r="NM3" i="2" s="1"/>
  <c r="NN3" i="2" s="1"/>
  <c r="NO3" i="2" s="1"/>
  <c r="NP3" i="2" s="1"/>
  <c r="NQ3" i="2" s="1"/>
  <c r="NR3" i="2" s="1"/>
  <c r="NS3" i="2" s="1"/>
  <c r="NT3" i="2" s="1"/>
  <c r="NU3" i="2" s="1"/>
  <c r="NV3" i="2" s="1"/>
  <c r="NW3" i="2" s="1"/>
  <c r="NX3" i="2" s="1"/>
  <c r="NY3" i="2" s="1"/>
  <c r="NZ3" i="2" s="1"/>
  <c r="OA3" i="2" s="1"/>
  <c r="OB3" i="2" s="1"/>
  <c r="OC3" i="2" s="1"/>
  <c r="OD3" i="2" s="1"/>
  <c r="OE3" i="2" s="1"/>
  <c r="OF3" i="2" s="1"/>
  <c r="OG3" i="2" s="1"/>
  <c r="OH3" i="2" s="1"/>
  <c r="OI3" i="2" s="1"/>
  <c r="OJ3" i="2" s="1"/>
  <c r="OK3" i="2" s="1"/>
  <c r="OL3" i="2" s="1"/>
  <c r="OM3" i="2" s="1"/>
  <c r="ON3" i="2" s="1"/>
  <c r="OO3" i="2" s="1"/>
  <c r="OP3" i="2" s="1"/>
  <c r="OQ3" i="2" s="1"/>
  <c r="OR3" i="2" s="1"/>
  <c r="OS3" i="2" s="1"/>
  <c r="OT3" i="2" s="1"/>
  <c r="OU3" i="2" s="1"/>
  <c r="OV3" i="2" s="1"/>
  <c r="OW3" i="2" s="1"/>
  <c r="OX3" i="2" s="1"/>
  <c r="OY3" i="2" s="1"/>
  <c r="OZ3" i="2" s="1"/>
  <c r="PA3" i="2" s="1"/>
  <c r="PB3" i="2" s="1"/>
  <c r="PC3" i="2" s="1"/>
  <c r="PD3" i="2" s="1"/>
  <c r="PE3" i="2" s="1"/>
  <c r="PF3" i="2" s="1"/>
  <c r="PG3" i="2" s="1"/>
  <c r="PH3" i="2" s="1"/>
  <c r="PI3" i="2" s="1"/>
  <c r="PJ3" i="2" s="1"/>
  <c r="PK3" i="2" s="1"/>
  <c r="PL3" i="2" s="1"/>
  <c r="PM3" i="2" s="1"/>
  <c r="PN3" i="2" s="1"/>
  <c r="PO3" i="2" s="1"/>
  <c r="PP3" i="2" s="1"/>
  <c r="PQ3" i="2" s="1"/>
  <c r="PR3" i="2" s="1"/>
  <c r="PS3" i="2" s="1"/>
  <c r="PT3" i="2" s="1"/>
  <c r="PU3" i="2" s="1"/>
  <c r="PV3" i="2" s="1"/>
  <c r="PW3" i="2" s="1"/>
  <c r="PX3" i="2" s="1"/>
  <c r="PY3" i="2" s="1"/>
  <c r="PZ3" i="2" s="1"/>
  <c r="QA3" i="2" s="1"/>
  <c r="QB3" i="2" s="1"/>
  <c r="QC3" i="2" s="1"/>
  <c r="QD3" i="2" s="1"/>
  <c r="QE3" i="2" s="1"/>
  <c r="QF3" i="2" s="1"/>
  <c r="QG3" i="2" s="1"/>
  <c r="QH3" i="2" s="1"/>
  <c r="QI3" i="2" s="1"/>
  <c r="QJ3" i="2" s="1"/>
  <c r="QK3" i="2" s="1"/>
  <c r="QL3" i="2" s="1"/>
  <c r="QM3" i="2" s="1"/>
  <c r="QN3" i="2" s="1"/>
  <c r="AA2" i="2"/>
  <c r="Z2" i="2"/>
  <c r="Y2" i="2"/>
  <c r="K5" i="2"/>
  <c r="R5" i="2" s="1"/>
  <c r="K6" i="2"/>
  <c r="R6" i="2" s="1"/>
  <c r="N6" i="2"/>
  <c r="N5" i="2"/>
  <c r="N4" i="2"/>
  <c r="G6" i="2"/>
  <c r="G5" i="2"/>
  <c r="G4" i="2"/>
  <c r="I9" i="2"/>
  <c r="P5" i="2"/>
  <c r="Q5" i="2" s="1"/>
  <c r="I5" i="2"/>
  <c r="J5" i="2" s="1"/>
  <c r="I13" i="2"/>
  <c r="I10" i="2"/>
  <c r="F3" i="1"/>
  <c r="NI8" i="1" s="1"/>
  <c r="NH8" i="1"/>
  <c r="NY9" i="1"/>
  <c r="NY10" i="1"/>
  <c r="NY11" i="1"/>
  <c r="NX10" i="1"/>
  <c r="NX11" i="1"/>
  <c r="O277" i="2" l="1"/>
  <c r="P281" i="2"/>
  <c r="Q283" i="2"/>
  <c r="O285" i="2"/>
  <c r="P289" i="2"/>
  <c r="Q291" i="2"/>
  <c r="O293" i="2"/>
  <c r="P297" i="2"/>
  <c r="Q299" i="2"/>
  <c r="O303" i="2"/>
  <c r="P309" i="2"/>
  <c r="Q311" i="2"/>
  <c r="O313" i="2"/>
  <c r="P317" i="2"/>
  <c r="Q319" i="2"/>
  <c r="O321" i="2"/>
  <c r="P325" i="2"/>
  <c r="Q327" i="2"/>
  <c r="O329" i="2"/>
  <c r="P333" i="2"/>
  <c r="Q335" i="2"/>
  <c r="O337" i="2"/>
  <c r="P341" i="2"/>
  <c r="Q343" i="2"/>
  <c r="O345" i="2"/>
  <c r="P351" i="2"/>
  <c r="O355" i="2"/>
  <c r="P367" i="2"/>
  <c r="O371" i="2"/>
  <c r="P527" i="2"/>
  <c r="O531" i="2"/>
  <c r="O349" i="2"/>
  <c r="P349" i="2"/>
  <c r="O353" i="2"/>
  <c r="P353" i="2"/>
  <c r="O357" i="2"/>
  <c r="P357" i="2"/>
  <c r="O361" i="2"/>
  <c r="P361" i="2"/>
  <c r="O365" i="2"/>
  <c r="P365" i="2"/>
  <c r="O369" i="2"/>
  <c r="P369" i="2"/>
  <c r="O373" i="2"/>
  <c r="P373" i="2"/>
  <c r="O377" i="2"/>
  <c r="P377" i="2"/>
  <c r="O381" i="2"/>
  <c r="P381" i="2"/>
  <c r="O497" i="2"/>
  <c r="P497" i="2"/>
  <c r="O501" i="2"/>
  <c r="P501" i="2"/>
  <c r="O505" i="2"/>
  <c r="P505" i="2"/>
  <c r="O509" i="2"/>
  <c r="P509" i="2"/>
  <c r="O513" i="2"/>
  <c r="P513" i="2"/>
  <c r="O517" i="2"/>
  <c r="P517" i="2"/>
  <c r="O521" i="2"/>
  <c r="P521" i="2"/>
  <c r="O525" i="2"/>
  <c r="P525" i="2"/>
  <c r="O529" i="2"/>
  <c r="P529" i="2"/>
  <c r="O533" i="2"/>
  <c r="P533" i="2"/>
  <c r="O449" i="2"/>
  <c r="P449" i="2"/>
  <c r="O453" i="2"/>
  <c r="P453" i="2"/>
  <c r="O457" i="2"/>
  <c r="P457" i="2"/>
  <c r="O461" i="2"/>
  <c r="P461" i="2"/>
  <c r="O465" i="2"/>
  <c r="P465" i="2"/>
  <c r="O469" i="2"/>
  <c r="P469" i="2"/>
  <c r="O473" i="2"/>
  <c r="P473" i="2"/>
  <c r="O477" i="2"/>
  <c r="P477" i="2"/>
  <c r="O481" i="2"/>
  <c r="P481" i="2"/>
  <c r="O485" i="2"/>
  <c r="P485" i="2"/>
  <c r="O489" i="2"/>
  <c r="P489" i="2"/>
  <c r="O493" i="2"/>
  <c r="P493" i="2"/>
  <c r="O801" i="2"/>
  <c r="R801" i="2" s="1"/>
  <c r="O809" i="2"/>
  <c r="R809" i="2" s="1"/>
  <c r="O817" i="2"/>
  <c r="R817" i="2" s="1"/>
  <c r="O825" i="2"/>
  <c r="R825" i="2" s="1"/>
  <c r="O931" i="2"/>
  <c r="R931" i="2" s="1"/>
  <c r="O939" i="2"/>
  <c r="R939" i="2" s="1"/>
  <c r="O947" i="2"/>
  <c r="R947" i="2" s="1"/>
  <c r="O955" i="2"/>
  <c r="O963" i="2"/>
  <c r="R963" i="2" s="1"/>
  <c r="O971" i="2"/>
  <c r="R971" i="2" s="1"/>
  <c r="O979" i="2"/>
  <c r="R979" i="2" s="1"/>
  <c r="O987" i="2"/>
  <c r="O995" i="2"/>
  <c r="R995" i="2" s="1"/>
  <c r="O1003" i="2"/>
  <c r="P54" i="2"/>
  <c r="R54" i="2" s="1"/>
  <c r="P279" i="2"/>
  <c r="P283" i="2"/>
  <c r="R283" i="2" s="1"/>
  <c r="P287" i="2"/>
  <c r="P291" i="2"/>
  <c r="R291" i="2" s="1"/>
  <c r="P295" i="2"/>
  <c r="P299" i="2"/>
  <c r="P307" i="2"/>
  <c r="P311" i="2"/>
  <c r="P315" i="2"/>
  <c r="P319" i="2"/>
  <c r="P323" i="2"/>
  <c r="P327" i="2"/>
  <c r="P331" i="2"/>
  <c r="P335" i="2"/>
  <c r="P339" i="2"/>
  <c r="P343" i="2"/>
  <c r="P347" i="2"/>
  <c r="Q349" i="2"/>
  <c r="O351" i="2"/>
  <c r="P355" i="2"/>
  <c r="Q357" i="2"/>
  <c r="O359" i="2"/>
  <c r="P363" i="2"/>
  <c r="Q365" i="2"/>
  <c r="O367" i="2"/>
  <c r="P371" i="2"/>
  <c r="Q373" i="2"/>
  <c r="O375" i="2"/>
  <c r="P451" i="2"/>
  <c r="Q453" i="2"/>
  <c r="O455" i="2"/>
  <c r="P459" i="2"/>
  <c r="R459" i="2" s="1"/>
  <c r="Q461" i="2"/>
  <c r="O463" i="2"/>
  <c r="P467" i="2"/>
  <c r="Q469" i="2"/>
  <c r="O471" i="2"/>
  <c r="P475" i="2"/>
  <c r="R475" i="2" s="1"/>
  <c r="Q477" i="2"/>
  <c r="O479" i="2"/>
  <c r="P483" i="2"/>
  <c r="Q485" i="2"/>
  <c r="O487" i="2"/>
  <c r="P491" i="2"/>
  <c r="R491" i="2" s="1"/>
  <c r="Q493" i="2"/>
  <c r="Q497" i="2"/>
  <c r="Q501" i="2"/>
  <c r="Q505" i="2"/>
  <c r="Q509" i="2"/>
  <c r="Q513" i="2"/>
  <c r="Q517" i="2"/>
  <c r="O519" i="2"/>
  <c r="P523" i="2"/>
  <c r="Q525" i="2"/>
  <c r="O527" i="2"/>
  <c r="P531" i="2"/>
  <c r="Q533" i="2"/>
  <c r="R535" i="2"/>
  <c r="R537" i="2"/>
  <c r="R539" i="2"/>
  <c r="K10" i="2"/>
  <c r="M10" i="2" s="1"/>
  <c r="N10" i="2"/>
  <c r="K9" i="2"/>
  <c r="M9" i="2" s="1"/>
  <c r="N9" i="2"/>
  <c r="K13" i="2"/>
  <c r="N13" i="2"/>
  <c r="Q13" i="2" s="1"/>
  <c r="R70" i="2"/>
  <c r="R72" i="2"/>
  <c r="R74" i="2"/>
  <c r="R76" i="2"/>
  <c r="R78" i="2"/>
  <c r="R80" i="2"/>
  <c r="R82" i="2"/>
  <c r="R84" i="2"/>
  <c r="R86" i="2"/>
  <c r="R88" i="2"/>
  <c r="R90" i="2"/>
  <c r="R92" i="2"/>
  <c r="R94" i="2"/>
  <c r="R96" i="2"/>
  <c r="R98" i="2"/>
  <c r="R100" i="2"/>
  <c r="R102" i="2"/>
  <c r="R104" i="2"/>
  <c r="R106" i="2"/>
  <c r="R108" i="2"/>
  <c r="R110" i="2"/>
  <c r="R112" i="2"/>
  <c r="R114" i="2"/>
  <c r="R116" i="2"/>
  <c r="R118" i="2"/>
  <c r="R120" i="2"/>
  <c r="R122" i="2"/>
  <c r="R124" i="2"/>
  <c r="R126" i="2"/>
  <c r="R128" i="2"/>
  <c r="R130" i="2"/>
  <c r="R132" i="2"/>
  <c r="R541" i="2"/>
  <c r="R543" i="2"/>
  <c r="R545" i="2"/>
  <c r="R547" i="2"/>
  <c r="R549" i="2"/>
  <c r="R551" i="2"/>
  <c r="R553" i="2"/>
  <c r="R555" i="2"/>
  <c r="R557" i="2"/>
  <c r="R559" i="2"/>
  <c r="R561" i="2"/>
  <c r="R563" i="2"/>
  <c r="R565" i="2"/>
  <c r="R567" i="2"/>
  <c r="R569" i="2"/>
  <c r="R571" i="2"/>
  <c r="R573" i="2"/>
  <c r="R575" i="2"/>
  <c r="R577" i="2"/>
  <c r="R579" i="2"/>
  <c r="R581" i="2"/>
  <c r="R583" i="2"/>
  <c r="R585" i="2"/>
  <c r="R587" i="2"/>
  <c r="R589" i="2"/>
  <c r="R591" i="2"/>
  <c r="R593" i="2"/>
  <c r="R595" i="2"/>
  <c r="R597" i="2"/>
  <c r="R599" i="2"/>
  <c r="R601" i="2"/>
  <c r="R603" i="2"/>
  <c r="R605" i="2"/>
  <c r="R607" i="2"/>
  <c r="R609" i="2"/>
  <c r="R611" i="2"/>
  <c r="R613" i="2"/>
  <c r="R615" i="2"/>
  <c r="R617" i="2"/>
  <c r="R619" i="2"/>
  <c r="R621" i="2"/>
  <c r="R623" i="2"/>
  <c r="R625" i="2"/>
  <c r="R627" i="2"/>
  <c r="R629" i="2"/>
  <c r="R631" i="2"/>
  <c r="R633" i="2"/>
  <c r="R635" i="2"/>
  <c r="R637" i="2"/>
  <c r="R639" i="2"/>
  <c r="R641" i="2"/>
  <c r="R643" i="2"/>
  <c r="R645" i="2"/>
  <c r="R647" i="2"/>
  <c r="R649" i="2"/>
  <c r="R651" i="2"/>
  <c r="R653" i="2"/>
  <c r="R655" i="2"/>
  <c r="R657" i="2"/>
  <c r="R659" i="2"/>
  <c r="R661" i="2"/>
  <c r="R663" i="2"/>
  <c r="R665" i="2"/>
  <c r="R667" i="2"/>
  <c r="R669" i="2"/>
  <c r="R671" i="2"/>
  <c r="R673" i="2"/>
  <c r="R675" i="2"/>
  <c r="R677" i="2"/>
  <c r="R679" i="2"/>
  <c r="R681" i="2"/>
  <c r="R683" i="2"/>
  <c r="R685" i="2"/>
  <c r="R687" i="2"/>
  <c r="R689" i="2"/>
  <c r="R691" i="2"/>
  <c r="R693" i="2"/>
  <c r="R695" i="2"/>
  <c r="R697" i="2"/>
  <c r="R699" i="2"/>
  <c r="R701" i="2"/>
  <c r="R703" i="2"/>
  <c r="R705" i="2"/>
  <c r="R707" i="2"/>
  <c r="R709" i="2"/>
  <c r="R711" i="2"/>
  <c r="R713" i="2"/>
  <c r="R715" i="2"/>
  <c r="R717" i="2"/>
  <c r="R719" i="2"/>
  <c r="R721" i="2"/>
  <c r="R723" i="2"/>
  <c r="R725" i="2"/>
  <c r="R727" i="2"/>
  <c r="R729" i="2"/>
  <c r="R731" i="2"/>
  <c r="R733" i="2"/>
  <c r="R735" i="2"/>
  <c r="R737" i="2"/>
  <c r="R739" i="2"/>
  <c r="R741" i="2"/>
  <c r="R743" i="2"/>
  <c r="R745" i="2"/>
  <c r="R747" i="2"/>
  <c r="R749" i="2"/>
  <c r="R751" i="2"/>
  <c r="R753" i="2"/>
  <c r="R755" i="2"/>
  <c r="R757" i="2"/>
  <c r="R759" i="2"/>
  <c r="R761" i="2"/>
  <c r="R763" i="2"/>
  <c r="R765" i="2"/>
  <c r="R767" i="2"/>
  <c r="R769" i="2"/>
  <c r="R771" i="2"/>
  <c r="R773" i="2"/>
  <c r="R775" i="2"/>
  <c r="R777" i="2"/>
  <c r="R779" i="2"/>
  <c r="R781" i="2"/>
  <c r="R783" i="2"/>
  <c r="R785" i="2"/>
  <c r="R787" i="2"/>
  <c r="R789" i="2"/>
  <c r="R791" i="2"/>
  <c r="R793" i="2"/>
  <c r="R795" i="2"/>
  <c r="R797" i="2"/>
  <c r="R799" i="2"/>
  <c r="R803" i="2"/>
  <c r="R805" i="2"/>
  <c r="R807" i="2"/>
  <c r="R811" i="2"/>
  <c r="R813" i="2"/>
  <c r="R815" i="2"/>
  <c r="R819" i="2"/>
  <c r="R821" i="2"/>
  <c r="R823" i="2"/>
  <c r="R827" i="2"/>
  <c r="R829" i="2"/>
  <c r="R831" i="2"/>
  <c r="R833" i="2"/>
  <c r="R835" i="2"/>
  <c r="R837" i="2"/>
  <c r="R839" i="2"/>
  <c r="R841" i="2"/>
  <c r="R843" i="2"/>
  <c r="R845" i="2"/>
  <c r="R847" i="2"/>
  <c r="R849" i="2"/>
  <c r="R851" i="2"/>
  <c r="R853" i="2"/>
  <c r="R855" i="2"/>
  <c r="R857" i="2"/>
  <c r="R859" i="2"/>
  <c r="R861" i="2"/>
  <c r="R863" i="2"/>
  <c r="R865" i="2"/>
  <c r="R867" i="2"/>
  <c r="R869" i="2"/>
  <c r="R871" i="2"/>
  <c r="R873" i="2"/>
  <c r="R875" i="2"/>
  <c r="R877" i="2"/>
  <c r="R879" i="2"/>
  <c r="R881" i="2"/>
  <c r="R883" i="2"/>
  <c r="R885" i="2"/>
  <c r="R887" i="2"/>
  <c r="R889" i="2"/>
  <c r="R891" i="2"/>
  <c r="R893" i="2"/>
  <c r="R895" i="2"/>
  <c r="R897" i="2"/>
  <c r="R899" i="2"/>
  <c r="R901" i="2"/>
  <c r="R903" i="2"/>
  <c r="R905" i="2"/>
  <c r="R907" i="2"/>
  <c r="R909" i="2"/>
  <c r="R911" i="2"/>
  <c r="R913" i="2"/>
  <c r="R915" i="2"/>
  <c r="R917" i="2"/>
  <c r="R919" i="2"/>
  <c r="R921" i="2"/>
  <c r="R923" i="2"/>
  <c r="R925" i="2"/>
  <c r="R927" i="2"/>
  <c r="R929" i="2"/>
  <c r="R933" i="2"/>
  <c r="R935" i="2"/>
  <c r="R937" i="2"/>
  <c r="R941" i="2"/>
  <c r="R943" i="2"/>
  <c r="R945" i="2"/>
  <c r="R949" i="2"/>
  <c r="R951" i="2"/>
  <c r="R953" i="2"/>
  <c r="R955" i="2"/>
  <c r="R957" i="2"/>
  <c r="R959" i="2"/>
  <c r="R961" i="2"/>
  <c r="R965" i="2"/>
  <c r="R967" i="2"/>
  <c r="R969" i="2"/>
  <c r="R973" i="2"/>
  <c r="R975" i="2"/>
  <c r="R977" i="2"/>
  <c r="R981" i="2"/>
  <c r="R983" i="2"/>
  <c r="R985" i="2"/>
  <c r="R987" i="2"/>
  <c r="R989" i="2"/>
  <c r="R991" i="2"/>
  <c r="R993" i="2"/>
  <c r="R997" i="2"/>
  <c r="R999" i="2"/>
  <c r="R1001" i="2"/>
  <c r="R1003" i="2"/>
  <c r="R1005" i="2"/>
  <c r="R1007" i="2"/>
  <c r="R1009" i="2"/>
  <c r="R1011" i="2"/>
  <c r="R1013" i="2"/>
  <c r="R1015" i="2"/>
  <c r="R1017" i="2"/>
  <c r="R1019" i="2"/>
  <c r="R1021" i="2"/>
  <c r="R1023" i="2"/>
  <c r="R1025" i="2"/>
  <c r="R1027" i="2"/>
  <c r="R1029" i="2"/>
  <c r="R1031" i="2"/>
  <c r="R1033" i="2"/>
  <c r="R1035" i="2"/>
  <c r="R1037" i="2"/>
  <c r="R1039" i="2"/>
  <c r="R1041" i="2"/>
  <c r="R1043" i="2"/>
  <c r="R1045" i="2"/>
  <c r="R44" i="2"/>
  <c r="R52" i="2"/>
  <c r="R60" i="2"/>
  <c r="R68" i="2"/>
  <c r="R50" i="2"/>
  <c r="R66" i="2"/>
  <c r="R62" i="2"/>
  <c r="O1260" i="2"/>
  <c r="Q1260" i="2"/>
  <c r="P1260" i="2"/>
  <c r="O1264" i="2"/>
  <c r="Q1264" i="2"/>
  <c r="P1264" i="2"/>
  <c r="P1049" i="2"/>
  <c r="O1049" i="2"/>
  <c r="Q1049" i="2"/>
  <c r="P1053" i="2"/>
  <c r="O1053" i="2"/>
  <c r="Q1053" i="2"/>
  <c r="P1057" i="2"/>
  <c r="O1057" i="2"/>
  <c r="Q1057" i="2"/>
  <c r="P1061" i="2"/>
  <c r="O1061" i="2"/>
  <c r="Q1061" i="2"/>
  <c r="P1065" i="2"/>
  <c r="O1065" i="2"/>
  <c r="Q1065" i="2"/>
  <c r="P1069" i="2"/>
  <c r="O1069" i="2"/>
  <c r="Q1069" i="2"/>
  <c r="P1073" i="2"/>
  <c r="O1073" i="2"/>
  <c r="Q1073" i="2"/>
  <c r="P1077" i="2"/>
  <c r="O1077" i="2"/>
  <c r="Q1077" i="2"/>
  <c r="P1081" i="2"/>
  <c r="O1081" i="2"/>
  <c r="Q1081" i="2"/>
  <c r="P1085" i="2"/>
  <c r="O1085" i="2"/>
  <c r="Q1085" i="2"/>
  <c r="P1089" i="2"/>
  <c r="O1089" i="2"/>
  <c r="Q1089" i="2"/>
  <c r="P1093" i="2"/>
  <c r="O1093" i="2"/>
  <c r="Q1093" i="2"/>
  <c r="P1097" i="2"/>
  <c r="O1097" i="2"/>
  <c r="Q1097" i="2"/>
  <c r="P1101" i="2"/>
  <c r="O1101" i="2"/>
  <c r="Q1101" i="2"/>
  <c r="P1105" i="2"/>
  <c r="O1105" i="2"/>
  <c r="Q1105" i="2"/>
  <c r="P1109" i="2"/>
  <c r="O1109" i="2"/>
  <c r="Q1109" i="2"/>
  <c r="P1113" i="2"/>
  <c r="O1113" i="2"/>
  <c r="Q1113" i="2"/>
  <c r="P1117" i="2"/>
  <c r="O1117" i="2"/>
  <c r="Q1117" i="2"/>
  <c r="P1121" i="2"/>
  <c r="O1121" i="2"/>
  <c r="Q1121" i="2"/>
  <c r="P1125" i="2"/>
  <c r="O1125" i="2"/>
  <c r="Q1125" i="2"/>
  <c r="P1129" i="2"/>
  <c r="O1129" i="2"/>
  <c r="Q1129" i="2"/>
  <c r="P1133" i="2"/>
  <c r="O1133" i="2"/>
  <c r="Q1133" i="2"/>
  <c r="P1137" i="2"/>
  <c r="O1137" i="2"/>
  <c r="Q1137" i="2"/>
  <c r="P1141" i="2"/>
  <c r="O1141" i="2"/>
  <c r="Q1141" i="2"/>
  <c r="P1145" i="2"/>
  <c r="O1145" i="2"/>
  <c r="Q1145" i="2"/>
  <c r="P1149" i="2"/>
  <c r="O1149" i="2"/>
  <c r="Q1149" i="2"/>
  <c r="P1153" i="2"/>
  <c r="O1153" i="2"/>
  <c r="Q1153" i="2"/>
  <c r="P1157" i="2"/>
  <c r="O1157" i="2"/>
  <c r="Q1157" i="2"/>
  <c r="P1161" i="2"/>
  <c r="O1161" i="2"/>
  <c r="Q1161" i="2"/>
  <c r="P1165" i="2"/>
  <c r="O1165" i="2"/>
  <c r="Q1165" i="2"/>
  <c r="P1169" i="2"/>
  <c r="O1169" i="2"/>
  <c r="Q1169" i="2"/>
  <c r="P1173" i="2"/>
  <c r="O1173" i="2"/>
  <c r="Q1173" i="2"/>
  <c r="P1177" i="2"/>
  <c r="O1177" i="2"/>
  <c r="Q1177" i="2"/>
  <c r="P1181" i="2"/>
  <c r="O1181" i="2"/>
  <c r="Q1181" i="2"/>
  <c r="P1185" i="2"/>
  <c r="O1185" i="2"/>
  <c r="Q1185" i="2"/>
  <c r="P1189" i="2"/>
  <c r="O1189" i="2"/>
  <c r="Q1189" i="2"/>
  <c r="P1193" i="2"/>
  <c r="O1193" i="2"/>
  <c r="Q1193" i="2"/>
  <c r="P1197" i="2"/>
  <c r="O1197" i="2"/>
  <c r="Q1197" i="2"/>
  <c r="P1201" i="2"/>
  <c r="O1201" i="2"/>
  <c r="Q1201" i="2"/>
  <c r="P1205" i="2"/>
  <c r="O1205" i="2"/>
  <c r="Q1205" i="2"/>
  <c r="P1209" i="2"/>
  <c r="O1209" i="2"/>
  <c r="Q1209" i="2"/>
  <c r="P1213" i="2"/>
  <c r="O1213" i="2"/>
  <c r="Q1213" i="2"/>
  <c r="P1217" i="2"/>
  <c r="O1217" i="2"/>
  <c r="Q1217" i="2"/>
  <c r="P1221" i="2"/>
  <c r="O1221" i="2"/>
  <c r="Q1221" i="2"/>
  <c r="P1225" i="2"/>
  <c r="O1225" i="2"/>
  <c r="Q1225" i="2"/>
  <c r="P1229" i="2"/>
  <c r="O1229" i="2"/>
  <c r="Q1229" i="2"/>
  <c r="P1233" i="2"/>
  <c r="O1233" i="2"/>
  <c r="Q1233" i="2"/>
  <c r="P1237" i="2"/>
  <c r="O1237" i="2"/>
  <c r="Q1237" i="2"/>
  <c r="P1241" i="2"/>
  <c r="O1241" i="2"/>
  <c r="Q1241" i="2"/>
  <c r="P1245" i="2"/>
  <c r="O1245" i="2"/>
  <c r="Q1245" i="2"/>
  <c r="P1249" i="2"/>
  <c r="O1249" i="2"/>
  <c r="Q1249" i="2"/>
  <c r="P1253" i="2"/>
  <c r="O1253" i="2"/>
  <c r="Q1253" i="2"/>
  <c r="P1257" i="2"/>
  <c r="O1257" i="2"/>
  <c r="Q1257" i="2"/>
  <c r="P1261" i="2"/>
  <c r="O1261" i="2"/>
  <c r="Q1261" i="2"/>
  <c r="P1265" i="2"/>
  <c r="O1265" i="2"/>
  <c r="Q1265" i="2"/>
  <c r="R279" i="2"/>
  <c r="R287" i="2"/>
  <c r="R295" i="2"/>
  <c r="R303" i="2"/>
  <c r="R307" i="2"/>
  <c r="R311" i="2"/>
  <c r="R315" i="2"/>
  <c r="R319" i="2"/>
  <c r="R323" i="2"/>
  <c r="R327" i="2"/>
  <c r="R331" i="2"/>
  <c r="R335" i="2"/>
  <c r="R339" i="2"/>
  <c r="R343" i="2"/>
  <c r="R347" i="2"/>
  <c r="R351" i="2"/>
  <c r="R359" i="2"/>
  <c r="R363" i="2"/>
  <c r="R367" i="2"/>
  <c r="R375" i="2"/>
  <c r="R379" i="2"/>
  <c r="R383" i="2"/>
  <c r="R387" i="2"/>
  <c r="R391" i="2"/>
  <c r="R395" i="2"/>
  <c r="R399" i="2"/>
  <c r="R403" i="2"/>
  <c r="R407" i="2"/>
  <c r="R411" i="2"/>
  <c r="R415" i="2"/>
  <c r="R419" i="2"/>
  <c r="R423" i="2"/>
  <c r="R427" i="2"/>
  <c r="R431" i="2"/>
  <c r="R435" i="2"/>
  <c r="R439" i="2"/>
  <c r="R443" i="2"/>
  <c r="R447" i="2"/>
  <c r="R451" i="2"/>
  <c r="R455" i="2"/>
  <c r="R463" i="2"/>
  <c r="R467" i="2"/>
  <c r="R471" i="2"/>
  <c r="R479" i="2"/>
  <c r="R483" i="2"/>
  <c r="R487" i="2"/>
  <c r="R495" i="2"/>
  <c r="R499" i="2"/>
  <c r="R503" i="2"/>
  <c r="R507" i="2"/>
  <c r="R511" i="2"/>
  <c r="R515" i="2"/>
  <c r="R519" i="2"/>
  <c r="R523" i="2"/>
  <c r="R527" i="2"/>
  <c r="P16" i="2"/>
  <c r="Q16" i="2"/>
  <c r="O16" i="2"/>
  <c r="P18" i="2"/>
  <c r="Q18" i="2"/>
  <c r="O18" i="2"/>
  <c r="O1050" i="2"/>
  <c r="Q1050" i="2"/>
  <c r="P1050" i="2"/>
  <c r="O1054" i="2"/>
  <c r="Q1054" i="2"/>
  <c r="P1054" i="2"/>
  <c r="O1058" i="2"/>
  <c r="Q1058" i="2"/>
  <c r="P1058" i="2"/>
  <c r="O1062" i="2"/>
  <c r="Q1062" i="2"/>
  <c r="P1062" i="2"/>
  <c r="O1066" i="2"/>
  <c r="Q1066" i="2"/>
  <c r="P1066" i="2"/>
  <c r="O1070" i="2"/>
  <c r="Q1070" i="2"/>
  <c r="P1070" i="2"/>
  <c r="O1074" i="2"/>
  <c r="Q1074" i="2"/>
  <c r="P1074" i="2"/>
  <c r="O1078" i="2"/>
  <c r="Q1078" i="2"/>
  <c r="P1078" i="2"/>
  <c r="O1082" i="2"/>
  <c r="Q1082" i="2"/>
  <c r="P1082" i="2"/>
  <c r="O1086" i="2"/>
  <c r="Q1086" i="2"/>
  <c r="P1086" i="2"/>
  <c r="O1090" i="2"/>
  <c r="Q1090" i="2"/>
  <c r="P1090" i="2"/>
  <c r="O1094" i="2"/>
  <c r="Q1094" i="2"/>
  <c r="P1094" i="2"/>
  <c r="O1098" i="2"/>
  <c r="Q1098" i="2"/>
  <c r="P1098" i="2"/>
  <c r="O1102" i="2"/>
  <c r="Q1102" i="2"/>
  <c r="P1102" i="2"/>
  <c r="O1106" i="2"/>
  <c r="Q1106" i="2"/>
  <c r="P1106" i="2"/>
  <c r="O1110" i="2"/>
  <c r="Q1110" i="2"/>
  <c r="P1110" i="2"/>
  <c r="O1114" i="2"/>
  <c r="Q1114" i="2"/>
  <c r="P1114" i="2"/>
  <c r="O1118" i="2"/>
  <c r="Q1118" i="2"/>
  <c r="P1118" i="2"/>
  <c r="O1122" i="2"/>
  <c r="Q1122" i="2"/>
  <c r="P1122" i="2"/>
  <c r="O1126" i="2"/>
  <c r="Q1126" i="2"/>
  <c r="P1126" i="2"/>
  <c r="O1130" i="2"/>
  <c r="Q1130" i="2"/>
  <c r="P1130" i="2"/>
  <c r="O1134" i="2"/>
  <c r="Q1134" i="2"/>
  <c r="P1134" i="2"/>
  <c r="O1138" i="2"/>
  <c r="Q1138" i="2"/>
  <c r="P1138" i="2"/>
  <c r="O1142" i="2"/>
  <c r="Q1142" i="2"/>
  <c r="P1142" i="2"/>
  <c r="O1146" i="2"/>
  <c r="Q1146" i="2"/>
  <c r="P1146" i="2"/>
  <c r="O1150" i="2"/>
  <c r="Q1150" i="2"/>
  <c r="P1150" i="2"/>
  <c r="O1154" i="2"/>
  <c r="Q1154" i="2"/>
  <c r="P1154" i="2"/>
  <c r="O1158" i="2"/>
  <c r="Q1158" i="2"/>
  <c r="P1158" i="2"/>
  <c r="O1162" i="2"/>
  <c r="Q1162" i="2"/>
  <c r="P1162" i="2"/>
  <c r="O1166" i="2"/>
  <c r="Q1166" i="2"/>
  <c r="P1166" i="2"/>
  <c r="O1170" i="2"/>
  <c r="Q1170" i="2"/>
  <c r="P1170" i="2"/>
  <c r="O1174" i="2"/>
  <c r="Q1174" i="2"/>
  <c r="P1174" i="2"/>
  <c r="O1178" i="2"/>
  <c r="Q1178" i="2"/>
  <c r="P1178" i="2"/>
  <c r="O1182" i="2"/>
  <c r="Q1182" i="2"/>
  <c r="P1182" i="2"/>
  <c r="O1186" i="2"/>
  <c r="Q1186" i="2"/>
  <c r="P1186" i="2"/>
  <c r="O1190" i="2"/>
  <c r="Q1190" i="2"/>
  <c r="P1190" i="2"/>
  <c r="O1194" i="2"/>
  <c r="Q1194" i="2"/>
  <c r="P1194" i="2"/>
  <c r="O1198" i="2"/>
  <c r="Q1198" i="2"/>
  <c r="P1198" i="2"/>
  <c r="O1202" i="2"/>
  <c r="Q1202" i="2"/>
  <c r="P1202" i="2"/>
  <c r="O1206" i="2"/>
  <c r="Q1206" i="2"/>
  <c r="P1206" i="2"/>
  <c r="O1210" i="2"/>
  <c r="Q1210" i="2"/>
  <c r="P1210" i="2"/>
  <c r="O1214" i="2"/>
  <c r="Q1214" i="2"/>
  <c r="P1214" i="2"/>
  <c r="O1218" i="2"/>
  <c r="Q1218" i="2"/>
  <c r="P1218" i="2"/>
  <c r="O1222" i="2"/>
  <c r="Q1222" i="2"/>
  <c r="P1222" i="2"/>
  <c r="O1226" i="2"/>
  <c r="Q1226" i="2"/>
  <c r="P1226" i="2"/>
  <c r="O1230" i="2"/>
  <c r="Q1230" i="2"/>
  <c r="P1230" i="2"/>
  <c r="O1234" i="2"/>
  <c r="Q1234" i="2"/>
  <c r="P1234" i="2"/>
  <c r="O1238" i="2"/>
  <c r="Q1238" i="2"/>
  <c r="P1238" i="2"/>
  <c r="O1242" i="2"/>
  <c r="Q1242" i="2"/>
  <c r="P1242" i="2"/>
  <c r="O1246" i="2"/>
  <c r="Q1246" i="2"/>
  <c r="P1246" i="2"/>
  <c r="O1250" i="2"/>
  <c r="Q1250" i="2"/>
  <c r="P1250" i="2"/>
  <c r="O1254" i="2"/>
  <c r="Q1254" i="2"/>
  <c r="P1254" i="2"/>
  <c r="O1258" i="2"/>
  <c r="Q1258" i="2"/>
  <c r="P1258" i="2"/>
  <c r="O1262" i="2"/>
  <c r="Q1262" i="2"/>
  <c r="P1262" i="2"/>
  <c r="O1048" i="2"/>
  <c r="Q1048" i="2"/>
  <c r="P1048" i="2"/>
  <c r="O1052" i="2"/>
  <c r="Q1052" i="2"/>
  <c r="P1052" i="2"/>
  <c r="O1056" i="2"/>
  <c r="Q1056" i="2"/>
  <c r="P1056" i="2"/>
  <c r="O1060" i="2"/>
  <c r="Q1060" i="2"/>
  <c r="P1060" i="2"/>
  <c r="O1064" i="2"/>
  <c r="Q1064" i="2"/>
  <c r="P1064" i="2"/>
  <c r="O1068" i="2"/>
  <c r="Q1068" i="2"/>
  <c r="P1068" i="2"/>
  <c r="O1072" i="2"/>
  <c r="Q1072" i="2"/>
  <c r="P1072" i="2"/>
  <c r="O1076" i="2"/>
  <c r="Q1076" i="2"/>
  <c r="P1076" i="2"/>
  <c r="O1080" i="2"/>
  <c r="Q1080" i="2"/>
  <c r="P1080" i="2"/>
  <c r="O1084" i="2"/>
  <c r="Q1084" i="2"/>
  <c r="P1084" i="2"/>
  <c r="O1088" i="2"/>
  <c r="Q1088" i="2"/>
  <c r="P1088" i="2"/>
  <c r="O1092" i="2"/>
  <c r="Q1092" i="2"/>
  <c r="P1092" i="2"/>
  <c r="O1096" i="2"/>
  <c r="Q1096" i="2"/>
  <c r="P1096" i="2"/>
  <c r="O1100" i="2"/>
  <c r="Q1100" i="2"/>
  <c r="P1100" i="2"/>
  <c r="O1104" i="2"/>
  <c r="Q1104" i="2"/>
  <c r="P1104" i="2"/>
  <c r="O1108" i="2"/>
  <c r="Q1108" i="2"/>
  <c r="P1108" i="2"/>
  <c r="O1112" i="2"/>
  <c r="Q1112" i="2"/>
  <c r="P1112" i="2"/>
  <c r="O1116" i="2"/>
  <c r="Q1116" i="2"/>
  <c r="P1116" i="2"/>
  <c r="O1120" i="2"/>
  <c r="Q1120" i="2"/>
  <c r="P1120" i="2"/>
  <c r="O1124" i="2"/>
  <c r="Q1124" i="2"/>
  <c r="P1124" i="2"/>
  <c r="O1128" i="2"/>
  <c r="Q1128" i="2"/>
  <c r="P1128" i="2"/>
  <c r="O1132" i="2"/>
  <c r="Q1132" i="2"/>
  <c r="P1132" i="2"/>
  <c r="O1136" i="2"/>
  <c r="Q1136" i="2"/>
  <c r="P1136" i="2"/>
  <c r="O1140" i="2"/>
  <c r="Q1140" i="2"/>
  <c r="P1140" i="2"/>
  <c r="O1144" i="2"/>
  <c r="Q1144" i="2"/>
  <c r="P1144" i="2"/>
  <c r="O1148" i="2"/>
  <c r="Q1148" i="2"/>
  <c r="P1148" i="2"/>
  <c r="O1152" i="2"/>
  <c r="Q1152" i="2"/>
  <c r="P1152" i="2"/>
  <c r="O1156" i="2"/>
  <c r="Q1156" i="2"/>
  <c r="P1156" i="2"/>
  <c r="O1160" i="2"/>
  <c r="Q1160" i="2"/>
  <c r="P1160" i="2"/>
  <c r="O1164" i="2"/>
  <c r="Q1164" i="2"/>
  <c r="P1164" i="2"/>
  <c r="O1168" i="2"/>
  <c r="Q1168" i="2"/>
  <c r="P1168" i="2"/>
  <c r="O1172" i="2"/>
  <c r="Q1172" i="2"/>
  <c r="P1172" i="2"/>
  <c r="O1176" i="2"/>
  <c r="Q1176" i="2"/>
  <c r="P1176" i="2"/>
  <c r="O1180" i="2"/>
  <c r="Q1180" i="2"/>
  <c r="P1180" i="2"/>
  <c r="O1184" i="2"/>
  <c r="Q1184" i="2"/>
  <c r="P1184" i="2"/>
  <c r="O1188" i="2"/>
  <c r="Q1188" i="2"/>
  <c r="P1188" i="2"/>
  <c r="O1192" i="2"/>
  <c r="Q1192" i="2"/>
  <c r="P1192" i="2"/>
  <c r="O1196" i="2"/>
  <c r="Q1196" i="2"/>
  <c r="P1196" i="2"/>
  <c r="O1200" i="2"/>
  <c r="Q1200" i="2"/>
  <c r="P1200" i="2"/>
  <c r="O1204" i="2"/>
  <c r="Q1204" i="2"/>
  <c r="P1204" i="2"/>
  <c r="O1208" i="2"/>
  <c r="Q1208" i="2"/>
  <c r="P1208" i="2"/>
  <c r="O1212" i="2"/>
  <c r="Q1212" i="2"/>
  <c r="P1212" i="2"/>
  <c r="O1216" i="2"/>
  <c r="Q1216" i="2"/>
  <c r="P1216" i="2"/>
  <c r="O1220" i="2"/>
  <c r="Q1220" i="2"/>
  <c r="P1220" i="2"/>
  <c r="O1224" i="2"/>
  <c r="Q1224" i="2"/>
  <c r="P1224" i="2"/>
  <c r="O1228" i="2"/>
  <c r="Q1228" i="2"/>
  <c r="P1228" i="2"/>
  <c r="O1232" i="2"/>
  <c r="Q1232" i="2"/>
  <c r="P1232" i="2"/>
  <c r="O1236" i="2"/>
  <c r="Q1236" i="2"/>
  <c r="P1236" i="2"/>
  <c r="O1240" i="2"/>
  <c r="Q1240" i="2"/>
  <c r="P1240" i="2"/>
  <c r="O1244" i="2"/>
  <c r="Q1244" i="2"/>
  <c r="P1244" i="2"/>
  <c r="O1248" i="2"/>
  <c r="Q1248" i="2"/>
  <c r="P1248" i="2"/>
  <c r="O1252" i="2"/>
  <c r="Q1252" i="2"/>
  <c r="P1252" i="2"/>
  <c r="O1256" i="2"/>
  <c r="Q1256" i="2"/>
  <c r="P1256" i="2"/>
  <c r="O17" i="2"/>
  <c r="Q17" i="2"/>
  <c r="P17" i="2"/>
  <c r="O19" i="2"/>
  <c r="Q19" i="2"/>
  <c r="P19" i="2"/>
  <c r="O21" i="2"/>
  <c r="Q21" i="2"/>
  <c r="P21" i="2"/>
  <c r="O23" i="2"/>
  <c r="Q23" i="2"/>
  <c r="P23" i="2"/>
  <c r="O25" i="2"/>
  <c r="Q25" i="2"/>
  <c r="P25" i="2"/>
  <c r="O27" i="2"/>
  <c r="Q27" i="2"/>
  <c r="P27" i="2"/>
  <c r="O29" i="2"/>
  <c r="Q29" i="2"/>
  <c r="P29" i="2"/>
  <c r="O31" i="2"/>
  <c r="Q31" i="2"/>
  <c r="P31" i="2"/>
  <c r="O33" i="2"/>
  <c r="Q33" i="2"/>
  <c r="P33" i="2"/>
  <c r="O35" i="2"/>
  <c r="Q35" i="2"/>
  <c r="P35" i="2"/>
  <c r="P37" i="2"/>
  <c r="Q37" i="2"/>
  <c r="O37" i="2"/>
  <c r="P39" i="2"/>
  <c r="Q39" i="2"/>
  <c r="O39" i="2"/>
  <c r="P41" i="2"/>
  <c r="Q41" i="2"/>
  <c r="O41" i="2"/>
  <c r="P43" i="2"/>
  <c r="Q43" i="2"/>
  <c r="O43" i="2"/>
  <c r="P45" i="2"/>
  <c r="Q45" i="2"/>
  <c r="O45" i="2"/>
  <c r="P47" i="2"/>
  <c r="Q47" i="2"/>
  <c r="O47" i="2"/>
  <c r="P49" i="2"/>
  <c r="Q49" i="2"/>
  <c r="O49" i="2"/>
  <c r="P51" i="2"/>
  <c r="Q51" i="2"/>
  <c r="O51" i="2"/>
  <c r="P53" i="2"/>
  <c r="Q53" i="2"/>
  <c r="O53" i="2"/>
  <c r="P55" i="2"/>
  <c r="Q55" i="2"/>
  <c r="O55" i="2"/>
  <c r="P57" i="2"/>
  <c r="Q57" i="2"/>
  <c r="O57" i="2"/>
  <c r="P59" i="2"/>
  <c r="Q59" i="2"/>
  <c r="O59" i="2"/>
  <c r="P61" i="2"/>
  <c r="Q61" i="2"/>
  <c r="O61" i="2"/>
  <c r="P63" i="2"/>
  <c r="Q63" i="2"/>
  <c r="O63" i="2"/>
  <c r="P65" i="2"/>
  <c r="Q65" i="2"/>
  <c r="O65" i="2"/>
  <c r="P67" i="2"/>
  <c r="Q67" i="2"/>
  <c r="O67" i="2"/>
  <c r="P69" i="2"/>
  <c r="O69" i="2"/>
  <c r="Q69" i="2"/>
  <c r="P71" i="2"/>
  <c r="O71" i="2"/>
  <c r="Q71" i="2"/>
  <c r="P73" i="2"/>
  <c r="O73" i="2"/>
  <c r="Q73" i="2"/>
  <c r="P75" i="2"/>
  <c r="O75" i="2"/>
  <c r="Q75" i="2"/>
  <c r="P77" i="2"/>
  <c r="O77" i="2"/>
  <c r="Q77" i="2"/>
  <c r="P79" i="2"/>
  <c r="O79" i="2"/>
  <c r="Q79" i="2"/>
  <c r="P81" i="2"/>
  <c r="O81" i="2"/>
  <c r="Q81" i="2"/>
  <c r="P83" i="2"/>
  <c r="O83" i="2"/>
  <c r="Q83" i="2"/>
  <c r="P85" i="2"/>
  <c r="O85" i="2"/>
  <c r="Q85" i="2"/>
  <c r="P87" i="2"/>
  <c r="O87" i="2"/>
  <c r="Q87" i="2"/>
  <c r="P89" i="2"/>
  <c r="O89" i="2"/>
  <c r="Q89" i="2"/>
  <c r="P91" i="2"/>
  <c r="O91" i="2"/>
  <c r="Q91" i="2"/>
  <c r="P93" i="2"/>
  <c r="O93" i="2"/>
  <c r="Q93" i="2"/>
  <c r="P95" i="2"/>
  <c r="O95" i="2"/>
  <c r="Q95" i="2"/>
  <c r="P97" i="2"/>
  <c r="O97" i="2"/>
  <c r="Q97" i="2"/>
  <c r="P99" i="2"/>
  <c r="O99" i="2"/>
  <c r="Q99" i="2"/>
  <c r="P101" i="2"/>
  <c r="O101" i="2"/>
  <c r="Q101" i="2"/>
  <c r="P103" i="2"/>
  <c r="O103" i="2"/>
  <c r="Q103" i="2"/>
  <c r="P105" i="2"/>
  <c r="O105" i="2"/>
  <c r="Q105" i="2"/>
  <c r="P107" i="2"/>
  <c r="O107" i="2"/>
  <c r="Q107" i="2"/>
  <c r="P109" i="2"/>
  <c r="O109" i="2"/>
  <c r="Q109" i="2"/>
  <c r="P111" i="2"/>
  <c r="O111" i="2"/>
  <c r="Q111" i="2"/>
  <c r="P113" i="2"/>
  <c r="O113" i="2"/>
  <c r="Q113" i="2"/>
  <c r="P115" i="2"/>
  <c r="O115" i="2"/>
  <c r="Q115" i="2"/>
  <c r="P117" i="2"/>
  <c r="O117" i="2"/>
  <c r="Q117" i="2"/>
  <c r="P119" i="2"/>
  <c r="O119" i="2"/>
  <c r="Q119" i="2"/>
  <c r="P121" i="2"/>
  <c r="O121" i="2"/>
  <c r="Q121" i="2"/>
  <c r="P123" i="2"/>
  <c r="O123" i="2"/>
  <c r="Q123" i="2"/>
  <c r="P125" i="2"/>
  <c r="O125" i="2"/>
  <c r="Q125" i="2"/>
  <c r="P127" i="2"/>
  <c r="O127" i="2"/>
  <c r="Q127" i="2"/>
  <c r="P129" i="2"/>
  <c r="O129" i="2"/>
  <c r="Q129" i="2"/>
  <c r="P131" i="2"/>
  <c r="O131" i="2"/>
  <c r="Q131" i="2"/>
  <c r="R40" i="2"/>
  <c r="R48" i="2"/>
  <c r="R56" i="2"/>
  <c r="R64" i="2"/>
  <c r="R42" i="2"/>
  <c r="R58" i="2"/>
  <c r="R46" i="2"/>
  <c r="P134" i="2"/>
  <c r="Q134" i="2"/>
  <c r="O134" i="2"/>
  <c r="P136" i="2"/>
  <c r="Q136" i="2"/>
  <c r="O136" i="2"/>
  <c r="P138" i="2"/>
  <c r="Q138" i="2"/>
  <c r="O138" i="2"/>
  <c r="P140" i="2"/>
  <c r="Q140" i="2"/>
  <c r="O140" i="2"/>
  <c r="P142" i="2"/>
  <c r="Q142" i="2"/>
  <c r="O142" i="2"/>
  <c r="P144" i="2"/>
  <c r="Q144" i="2"/>
  <c r="O144" i="2"/>
  <c r="P146" i="2"/>
  <c r="Q146" i="2"/>
  <c r="O146" i="2"/>
  <c r="P148" i="2"/>
  <c r="Q148" i="2"/>
  <c r="O148" i="2"/>
  <c r="P150" i="2"/>
  <c r="Q150" i="2"/>
  <c r="O150" i="2"/>
  <c r="P152" i="2"/>
  <c r="Q152" i="2"/>
  <c r="O152" i="2"/>
  <c r="P154" i="2"/>
  <c r="Q154" i="2"/>
  <c r="O154" i="2"/>
  <c r="P156" i="2"/>
  <c r="Q156" i="2"/>
  <c r="O156" i="2"/>
  <c r="P158" i="2"/>
  <c r="Q158" i="2"/>
  <c r="O158" i="2"/>
  <c r="P160" i="2"/>
  <c r="Q160" i="2"/>
  <c r="O160" i="2"/>
  <c r="P162" i="2"/>
  <c r="Q162" i="2"/>
  <c r="O162" i="2"/>
  <c r="P164" i="2"/>
  <c r="Q164" i="2"/>
  <c r="O164" i="2"/>
  <c r="P166" i="2"/>
  <c r="Q166" i="2"/>
  <c r="O166" i="2"/>
  <c r="P168" i="2"/>
  <c r="Q168" i="2"/>
  <c r="O168" i="2"/>
  <c r="P170" i="2"/>
  <c r="Q170" i="2"/>
  <c r="O170" i="2"/>
  <c r="P172" i="2"/>
  <c r="Q172" i="2"/>
  <c r="O172" i="2"/>
  <c r="P174" i="2"/>
  <c r="Q174" i="2"/>
  <c r="O174" i="2"/>
  <c r="P176" i="2"/>
  <c r="Q176" i="2"/>
  <c r="O176" i="2"/>
  <c r="P178" i="2"/>
  <c r="Q178" i="2"/>
  <c r="O178" i="2"/>
  <c r="P180" i="2"/>
  <c r="Q180" i="2"/>
  <c r="O180" i="2"/>
  <c r="P182" i="2"/>
  <c r="Q182" i="2"/>
  <c r="O182" i="2"/>
  <c r="P184" i="2"/>
  <c r="Q184" i="2"/>
  <c r="O184" i="2"/>
  <c r="P186" i="2"/>
  <c r="Q186" i="2"/>
  <c r="O186" i="2"/>
  <c r="P188" i="2"/>
  <c r="Q188" i="2"/>
  <c r="O188" i="2"/>
  <c r="P190" i="2"/>
  <c r="Q190" i="2"/>
  <c r="O190" i="2"/>
  <c r="P192" i="2"/>
  <c r="Q192" i="2"/>
  <c r="O192" i="2"/>
  <c r="P194" i="2"/>
  <c r="Q194" i="2"/>
  <c r="O194" i="2"/>
  <c r="P196" i="2"/>
  <c r="Q196" i="2"/>
  <c r="O196" i="2"/>
  <c r="P198" i="2"/>
  <c r="Q198" i="2"/>
  <c r="O198" i="2"/>
  <c r="P200" i="2"/>
  <c r="Q200" i="2"/>
  <c r="O200" i="2"/>
  <c r="P202" i="2"/>
  <c r="Q202" i="2"/>
  <c r="O202" i="2"/>
  <c r="P204" i="2"/>
  <c r="Q204" i="2"/>
  <c r="O204" i="2"/>
  <c r="P206" i="2"/>
  <c r="Q206" i="2"/>
  <c r="O206" i="2"/>
  <c r="P208" i="2"/>
  <c r="Q208" i="2"/>
  <c r="O208" i="2"/>
  <c r="P210" i="2"/>
  <c r="Q210" i="2"/>
  <c r="O210" i="2"/>
  <c r="P212" i="2"/>
  <c r="Q212" i="2"/>
  <c r="O212" i="2"/>
  <c r="P214" i="2"/>
  <c r="Q214" i="2"/>
  <c r="O214" i="2"/>
  <c r="P216" i="2"/>
  <c r="Q216" i="2"/>
  <c r="O216" i="2"/>
  <c r="P218" i="2"/>
  <c r="Q218" i="2"/>
  <c r="O218" i="2"/>
  <c r="P220" i="2"/>
  <c r="Q220" i="2"/>
  <c r="O220" i="2"/>
  <c r="P222" i="2"/>
  <c r="Q222" i="2"/>
  <c r="O222" i="2"/>
  <c r="P224" i="2"/>
  <c r="Q224" i="2"/>
  <c r="O224" i="2"/>
  <c r="P226" i="2"/>
  <c r="Q226" i="2"/>
  <c r="O226" i="2"/>
  <c r="P228" i="2"/>
  <c r="Q228" i="2"/>
  <c r="O228" i="2"/>
  <c r="P230" i="2"/>
  <c r="Q230" i="2"/>
  <c r="O230" i="2"/>
  <c r="P232" i="2"/>
  <c r="Q232" i="2"/>
  <c r="O232" i="2"/>
  <c r="P234" i="2"/>
  <c r="Q234" i="2"/>
  <c r="O234" i="2"/>
  <c r="P236" i="2"/>
  <c r="Q236" i="2"/>
  <c r="O236" i="2"/>
  <c r="P238" i="2"/>
  <c r="Q238" i="2"/>
  <c r="O238" i="2"/>
  <c r="P240" i="2"/>
  <c r="Q240" i="2"/>
  <c r="O240" i="2"/>
  <c r="P242" i="2"/>
  <c r="Q242" i="2"/>
  <c r="O242" i="2"/>
  <c r="P244" i="2"/>
  <c r="Q244" i="2"/>
  <c r="O244" i="2"/>
  <c r="P246" i="2"/>
  <c r="Q246" i="2"/>
  <c r="O246" i="2"/>
  <c r="P248" i="2"/>
  <c r="Q248" i="2"/>
  <c r="O248" i="2"/>
  <c r="P250" i="2"/>
  <c r="Q250" i="2"/>
  <c r="O250" i="2"/>
  <c r="P252" i="2"/>
  <c r="Q252" i="2"/>
  <c r="O252" i="2"/>
  <c r="P254" i="2"/>
  <c r="Q254" i="2"/>
  <c r="O254" i="2"/>
  <c r="P256" i="2"/>
  <c r="Q256" i="2"/>
  <c r="O256" i="2"/>
  <c r="P258" i="2"/>
  <c r="Q258" i="2"/>
  <c r="O258" i="2"/>
  <c r="P260" i="2"/>
  <c r="Q260" i="2"/>
  <c r="O260" i="2"/>
  <c r="P262" i="2"/>
  <c r="Q262" i="2"/>
  <c r="O262" i="2"/>
  <c r="P264" i="2"/>
  <c r="Q264" i="2"/>
  <c r="O264" i="2"/>
  <c r="P266" i="2"/>
  <c r="Q266" i="2"/>
  <c r="O266" i="2"/>
  <c r="P268" i="2"/>
  <c r="Q268" i="2"/>
  <c r="O268" i="2"/>
  <c r="P270" i="2"/>
  <c r="Q270" i="2"/>
  <c r="O270" i="2"/>
  <c r="P272" i="2"/>
  <c r="Q272" i="2"/>
  <c r="O272" i="2"/>
  <c r="P274" i="2"/>
  <c r="Q274" i="2"/>
  <c r="O274" i="2"/>
  <c r="P276" i="2"/>
  <c r="Q276" i="2"/>
  <c r="O276" i="2"/>
  <c r="P278" i="2"/>
  <c r="Q278" i="2"/>
  <c r="O278" i="2"/>
  <c r="P280" i="2"/>
  <c r="Q280" i="2"/>
  <c r="O280" i="2"/>
  <c r="P282" i="2"/>
  <c r="Q282" i="2"/>
  <c r="O282" i="2"/>
  <c r="P284" i="2"/>
  <c r="Q284" i="2"/>
  <c r="O284" i="2"/>
  <c r="P286" i="2"/>
  <c r="Q286" i="2"/>
  <c r="O286" i="2"/>
  <c r="P288" i="2"/>
  <c r="Q288" i="2"/>
  <c r="O288" i="2"/>
  <c r="P290" i="2"/>
  <c r="Q290" i="2"/>
  <c r="O290" i="2"/>
  <c r="P292" i="2"/>
  <c r="Q292" i="2"/>
  <c r="O292" i="2"/>
  <c r="P294" i="2"/>
  <c r="Q294" i="2"/>
  <c r="O294" i="2"/>
  <c r="P296" i="2"/>
  <c r="Q296" i="2"/>
  <c r="O296" i="2"/>
  <c r="P298" i="2"/>
  <c r="Q298" i="2"/>
  <c r="O298" i="2"/>
  <c r="P300" i="2"/>
  <c r="Q300" i="2"/>
  <c r="O300" i="2"/>
  <c r="P302" i="2"/>
  <c r="Q302" i="2"/>
  <c r="O302" i="2"/>
  <c r="P304" i="2"/>
  <c r="Q304" i="2"/>
  <c r="O304" i="2"/>
  <c r="P306" i="2"/>
  <c r="Q306" i="2"/>
  <c r="O306" i="2"/>
  <c r="P308" i="2"/>
  <c r="Q308" i="2"/>
  <c r="O308" i="2"/>
  <c r="P310" i="2"/>
  <c r="Q310" i="2"/>
  <c r="O310" i="2"/>
  <c r="P312" i="2"/>
  <c r="Q312" i="2"/>
  <c r="O312" i="2"/>
  <c r="P314" i="2"/>
  <c r="Q314" i="2"/>
  <c r="O314" i="2"/>
  <c r="P316" i="2"/>
  <c r="Q316" i="2"/>
  <c r="O316" i="2"/>
  <c r="P318" i="2"/>
  <c r="Q318" i="2"/>
  <c r="O318" i="2"/>
  <c r="P320" i="2"/>
  <c r="Q320" i="2"/>
  <c r="O320" i="2"/>
  <c r="P322" i="2"/>
  <c r="Q322" i="2"/>
  <c r="O322" i="2"/>
  <c r="P324" i="2"/>
  <c r="Q324" i="2"/>
  <c r="O324" i="2"/>
  <c r="P326" i="2"/>
  <c r="Q326" i="2"/>
  <c r="O326" i="2"/>
  <c r="P328" i="2"/>
  <c r="Q328" i="2"/>
  <c r="O328" i="2"/>
  <c r="P330" i="2"/>
  <c r="Q330" i="2"/>
  <c r="O330" i="2"/>
  <c r="P332" i="2"/>
  <c r="Q332" i="2"/>
  <c r="O332" i="2"/>
  <c r="P334" i="2"/>
  <c r="Q334" i="2"/>
  <c r="O334" i="2"/>
  <c r="P336" i="2"/>
  <c r="Q336" i="2"/>
  <c r="O336" i="2"/>
  <c r="P338" i="2"/>
  <c r="Q338" i="2"/>
  <c r="O338" i="2"/>
  <c r="P340" i="2"/>
  <c r="Q340" i="2"/>
  <c r="O340" i="2"/>
  <c r="P342" i="2"/>
  <c r="Q342" i="2"/>
  <c r="O342" i="2"/>
  <c r="P344" i="2"/>
  <c r="Q344" i="2"/>
  <c r="O344" i="2"/>
  <c r="P346" i="2"/>
  <c r="Q346" i="2"/>
  <c r="O346" i="2"/>
  <c r="P348" i="2"/>
  <c r="Q348" i="2"/>
  <c r="O348" i="2"/>
  <c r="P350" i="2"/>
  <c r="Q350" i="2"/>
  <c r="O350" i="2"/>
  <c r="P352" i="2"/>
  <c r="Q352" i="2"/>
  <c r="O352" i="2"/>
  <c r="P354" i="2"/>
  <c r="Q354" i="2"/>
  <c r="O354" i="2"/>
  <c r="P356" i="2"/>
  <c r="Q356" i="2"/>
  <c r="O356" i="2"/>
  <c r="P358" i="2"/>
  <c r="Q358" i="2"/>
  <c r="O358" i="2"/>
  <c r="P360" i="2"/>
  <c r="Q360" i="2"/>
  <c r="O360" i="2"/>
  <c r="P362" i="2"/>
  <c r="Q362" i="2"/>
  <c r="O362" i="2"/>
  <c r="P364" i="2"/>
  <c r="Q364" i="2"/>
  <c r="O364" i="2"/>
  <c r="P366" i="2"/>
  <c r="Q366" i="2"/>
  <c r="O366" i="2"/>
  <c r="P368" i="2"/>
  <c r="Q368" i="2"/>
  <c r="O368" i="2"/>
  <c r="P370" i="2"/>
  <c r="Q370" i="2"/>
  <c r="O370" i="2"/>
  <c r="P372" i="2"/>
  <c r="Q372" i="2"/>
  <c r="O372" i="2"/>
  <c r="P374" i="2"/>
  <c r="Q374" i="2"/>
  <c r="O374" i="2"/>
  <c r="P376" i="2"/>
  <c r="Q376" i="2"/>
  <c r="O376" i="2"/>
  <c r="P378" i="2"/>
  <c r="Q378" i="2"/>
  <c r="O378" i="2"/>
  <c r="P380" i="2"/>
  <c r="Q380" i="2"/>
  <c r="O380" i="2"/>
  <c r="P382" i="2"/>
  <c r="Q382" i="2"/>
  <c r="O382" i="2"/>
  <c r="P384" i="2"/>
  <c r="Q384" i="2"/>
  <c r="O384" i="2"/>
  <c r="P386" i="2"/>
  <c r="Q386" i="2"/>
  <c r="O386" i="2"/>
  <c r="P388" i="2"/>
  <c r="Q388" i="2"/>
  <c r="O388" i="2"/>
  <c r="P390" i="2"/>
  <c r="Q390" i="2"/>
  <c r="O390" i="2"/>
  <c r="P392" i="2"/>
  <c r="Q392" i="2"/>
  <c r="O392" i="2"/>
  <c r="P394" i="2"/>
  <c r="Q394" i="2"/>
  <c r="O394" i="2"/>
  <c r="P396" i="2"/>
  <c r="Q396" i="2"/>
  <c r="O396" i="2"/>
  <c r="P398" i="2"/>
  <c r="Q398" i="2"/>
  <c r="O398" i="2"/>
  <c r="P400" i="2"/>
  <c r="Q400" i="2"/>
  <c r="O400" i="2"/>
  <c r="P402" i="2"/>
  <c r="Q402" i="2"/>
  <c r="O402" i="2"/>
  <c r="P404" i="2"/>
  <c r="Q404" i="2"/>
  <c r="O404" i="2"/>
  <c r="P406" i="2"/>
  <c r="Q406" i="2"/>
  <c r="O406" i="2"/>
  <c r="P408" i="2"/>
  <c r="Q408" i="2"/>
  <c r="O408" i="2"/>
  <c r="P410" i="2"/>
  <c r="Q410" i="2"/>
  <c r="O410" i="2"/>
  <c r="P412" i="2"/>
  <c r="Q412" i="2"/>
  <c r="O412" i="2"/>
  <c r="P414" i="2"/>
  <c r="Q414" i="2"/>
  <c r="O414" i="2"/>
  <c r="P416" i="2"/>
  <c r="Q416" i="2"/>
  <c r="O416" i="2"/>
  <c r="P418" i="2"/>
  <c r="Q418" i="2"/>
  <c r="O418" i="2"/>
  <c r="P420" i="2"/>
  <c r="Q420" i="2"/>
  <c r="O420" i="2"/>
  <c r="P422" i="2"/>
  <c r="Q422" i="2"/>
  <c r="O422" i="2"/>
  <c r="P424" i="2"/>
  <c r="Q424" i="2"/>
  <c r="O424" i="2"/>
  <c r="P426" i="2"/>
  <c r="Q426" i="2"/>
  <c r="O426" i="2"/>
  <c r="P428" i="2"/>
  <c r="Q428" i="2"/>
  <c r="O428" i="2"/>
  <c r="P430" i="2"/>
  <c r="Q430" i="2"/>
  <c r="O430" i="2"/>
  <c r="P432" i="2"/>
  <c r="Q432" i="2"/>
  <c r="O432" i="2"/>
  <c r="P434" i="2"/>
  <c r="Q434" i="2"/>
  <c r="O434" i="2"/>
  <c r="P436" i="2"/>
  <c r="Q436" i="2"/>
  <c r="O436" i="2"/>
  <c r="P438" i="2"/>
  <c r="Q438" i="2"/>
  <c r="O438" i="2"/>
  <c r="P440" i="2"/>
  <c r="Q440" i="2"/>
  <c r="O440" i="2"/>
  <c r="P442" i="2"/>
  <c r="Q442" i="2"/>
  <c r="O442" i="2"/>
  <c r="P444" i="2"/>
  <c r="Q444" i="2"/>
  <c r="O444" i="2"/>
  <c r="P446" i="2"/>
  <c r="Q446" i="2"/>
  <c r="O446" i="2"/>
  <c r="P448" i="2"/>
  <c r="Q448" i="2"/>
  <c r="O448" i="2"/>
  <c r="P450" i="2"/>
  <c r="Q450" i="2"/>
  <c r="O450" i="2"/>
  <c r="P452" i="2"/>
  <c r="Q452" i="2"/>
  <c r="O452" i="2"/>
  <c r="P454" i="2"/>
  <c r="Q454" i="2"/>
  <c r="O454" i="2"/>
  <c r="P456" i="2"/>
  <c r="Q456" i="2"/>
  <c r="O456" i="2"/>
  <c r="P458" i="2"/>
  <c r="Q458" i="2"/>
  <c r="O458" i="2"/>
  <c r="P460" i="2"/>
  <c r="Q460" i="2"/>
  <c r="O460" i="2"/>
  <c r="P462" i="2"/>
  <c r="Q462" i="2"/>
  <c r="O462" i="2"/>
  <c r="P464" i="2"/>
  <c r="Q464" i="2"/>
  <c r="O464" i="2"/>
  <c r="P466" i="2"/>
  <c r="Q466" i="2"/>
  <c r="O466" i="2"/>
  <c r="P468" i="2"/>
  <c r="Q468" i="2"/>
  <c r="O468" i="2"/>
  <c r="P470" i="2"/>
  <c r="Q470" i="2"/>
  <c r="O470" i="2"/>
  <c r="P472" i="2"/>
  <c r="Q472" i="2"/>
  <c r="O472" i="2"/>
  <c r="P474" i="2"/>
  <c r="Q474" i="2"/>
  <c r="O474" i="2"/>
  <c r="P476" i="2"/>
  <c r="Q476" i="2"/>
  <c r="O476" i="2"/>
  <c r="P478" i="2"/>
  <c r="Q478" i="2"/>
  <c r="O478" i="2"/>
  <c r="P480" i="2"/>
  <c r="Q480" i="2"/>
  <c r="O480" i="2"/>
  <c r="P482" i="2"/>
  <c r="Q482" i="2"/>
  <c r="O482" i="2"/>
  <c r="P484" i="2"/>
  <c r="Q484" i="2"/>
  <c r="O484" i="2"/>
  <c r="P486" i="2"/>
  <c r="Q486" i="2"/>
  <c r="O486" i="2"/>
  <c r="P488" i="2"/>
  <c r="Q488" i="2"/>
  <c r="O488" i="2"/>
  <c r="P490" i="2"/>
  <c r="Q490" i="2"/>
  <c r="O490" i="2"/>
  <c r="P492" i="2"/>
  <c r="Q492" i="2"/>
  <c r="O492" i="2"/>
  <c r="P494" i="2"/>
  <c r="Q494" i="2"/>
  <c r="O494" i="2"/>
  <c r="P496" i="2"/>
  <c r="Q496" i="2"/>
  <c r="O496" i="2"/>
  <c r="P498" i="2"/>
  <c r="Q498" i="2"/>
  <c r="O498" i="2"/>
  <c r="P500" i="2"/>
  <c r="Q500" i="2"/>
  <c r="O500" i="2"/>
  <c r="P502" i="2"/>
  <c r="Q502" i="2"/>
  <c r="O502" i="2"/>
  <c r="P504" i="2"/>
  <c r="Q504" i="2"/>
  <c r="O504" i="2"/>
  <c r="P506" i="2"/>
  <c r="Q506" i="2"/>
  <c r="O506" i="2"/>
  <c r="P508" i="2"/>
  <c r="Q508" i="2"/>
  <c r="O508" i="2"/>
  <c r="P510" i="2"/>
  <c r="Q510" i="2"/>
  <c r="O510" i="2"/>
  <c r="P512" i="2"/>
  <c r="Q512" i="2"/>
  <c r="O512" i="2"/>
  <c r="P514" i="2"/>
  <c r="Q514" i="2"/>
  <c r="O514" i="2"/>
  <c r="P516" i="2"/>
  <c r="Q516" i="2"/>
  <c r="O516" i="2"/>
  <c r="P518" i="2"/>
  <c r="Q518" i="2"/>
  <c r="O518" i="2"/>
  <c r="P520" i="2"/>
  <c r="Q520" i="2"/>
  <c r="O520" i="2"/>
  <c r="P522" i="2"/>
  <c r="Q522" i="2"/>
  <c r="O522" i="2"/>
  <c r="P524" i="2"/>
  <c r="Q524" i="2"/>
  <c r="O524" i="2"/>
  <c r="P526" i="2"/>
  <c r="Q526" i="2"/>
  <c r="O526" i="2"/>
  <c r="P528" i="2"/>
  <c r="Q528" i="2"/>
  <c r="O528" i="2"/>
  <c r="P530" i="2"/>
  <c r="Q530" i="2"/>
  <c r="O530" i="2"/>
  <c r="P532" i="2"/>
  <c r="Q532" i="2"/>
  <c r="O532" i="2"/>
  <c r="P534" i="2"/>
  <c r="Q534" i="2"/>
  <c r="O534" i="2"/>
  <c r="P536" i="2"/>
  <c r="O536" i="2"/>
  <c r="Q536" i="2"/>
  <c r="P538" i="2"/>
  <c r="O538" i="2"/>
  <c r="Q538" i="2"/>
  <c r="P540" i="2"/>
  <c r="O540" i="2"/>
  <c r="Q540" i="2"/>
  <c r="P542" i="2"/>
  <c r="O542" i="2"/>
  <c r="Q542" i="2"/>
  <c r="P544" i="2"/>
  <c r="O544" i="2"/>
  <c r="Q544" i="2"/>
  <c r="P546" i="2"/>
  <c r="O546" i="2"/>
  <c r="Q546" i="2"/>
  <c r="P548" i="2"/>
  <c r="O548" i="2"/>
  <c r="Q548" i="2"/>
  <c r="P550" i="2"/>
  <c r="O550" i="2"/>
  <c r="Q550" i="2"/>
  <c r="P552" i="2"/>
  <c r="O552" i="2"/>
  <c r="Q552" i="2"/>
  <c r="P554" i="2"/>
  <c r="O554" i="2"/>
  <c r="Q554" i="2"/>
  <c r="P556" i="2"/>
  <c r="O556" i="2"/>
  <c r="Q556" i="2"/>
  <c r="P558" i="2"/>
  <c r="O558" i="2"/>
  <c r="Q558" i="2"/>
  <c r="P560" i="2"/>
  <c r="O560" i="2"/>
  <c r="Q560" i="2"/>
  <c r="P562" i="2"/>
  <c r="O562" i="2"/>
  <c r="Q562" i="2"/>
  <c r="P564" i="2"/>
  <c r="O564" i="2"/>
  <c r="Q564" i="2"/>
  <c r="P566" i="2"/>
  <c r="O566" i="2"/>
  <c r="Q566" i="2"/>
  <c r="P568" i="2"/>
  <c r="O568" i="2"/>
  <c r="Q568" i="2"/>
  <c r="P570" i="2"/>
  <c r="O570" i="2"/>
  <c r="Q570" i="2"/>
  <c r="P572" i="2"/>
  <c r="O572" i="2"/>
  <c r="Q572" i="2"/>
  <c r="P574" i="2"/>
  <c r="O574" i="2"/>
  <c r="Q574" i="2"/>
  <c r="P576" i="2"/>
  <c r="O576" i="2"/>
  <c r="Q576" i="2"/>
  <c r="P578" i="2"/>
  <c r="O578" i="2"/>
  <c r="Q578" i="2"/>
  <c r="P580" i="2"/>
  <c r="O580" i="2"/>
  <c r="Q580" i="2"/>
  <c r="P582" i="2"/>
  <c r="O582" i="2"/>
  <c r="Q582" i="2"/>
  <c r="P584" i="2"/>
  <c r="O584" i="2"/>
  <c r="Q584" i="2"/>
  <c r="P586" i="2"/>
  <c r="O586" i="2"/>
  <c r="Q586" i="2"/>
  <c r="P588" i="2"/>
  <c r="O588" i="2"/>
  <c r="Q588" i="2"/>
  <c r="P590" i="2"/>
  <c r="O590" i="2"/>
  <c r="Q590" i="2"/>
  <c r="P592" i="2"/>
  <c r="O592" i="2"/>
  <c r="Q592" i="2"/>
  <c r="P594" i="2"/>
  <c r="O594" i="2"/>
  <c r="Q594" i="2"/>
  <c r="P596" i="2"/>
  <c r="O596" i="2"/>
  <c r="Q596" i="2"/>
  <c r="P598" i="2"/>
  <c r="O598" i="2"/>
  <c r="Q598" i="2"/>
  <c r="P600" i="2"/>
  <c r="O600" i="2"/>
  <c r="Q600" i="2"/>
  <c r="P602" i="2"/>
  <c r="O602" i="2"/>
  <c r="Q602" i="2"/>
  <c r="P604" i="2"/>
  <c r="O604" i="2"/>
  <c r="Q604" i="2"/>
  <c r="P606" i="2"/>
  <c r="O606" i="2"/>
  <c r="Q606" i="2"/>
  <c r="P608" i="2"/>
  <c r="O608" i="2"/>
  <c r="Q608" i="2"/>
  <c r="P610" i="2"/>
  <c r="O610" i="2"/>
  <c r="Q610" i="2"/>
  <c r="P612" i="2"/>
  <c r="O612" i="2"/>
  <c r="Q612" i="2"/>
  <c r="P614" i="2"/>
  <c r="O614" i="2"/>
  <c r="Q614" i="2"/>
  <c r="P616" i="2"/>
  <c r="O616" i="2"/>
  <c r="Q616" i="2"/>
  <c r="P618" i="2"/>
  <c r="O618" i="2"/>
  <c r="Q618" i="2"/>
  <c r="P620" i="2"/>
  <c r="O620" i="2"/>
  <c r="Q620" i="2"/>
  <c r="P622" i="2"/>
  <c r="O622" i="2"/>
  <c r="Q622" i="2"/>
  <c r="P624" i="2"/>
  <c r="O624" i="2"/>
  <c r="Q624" i="2"/>
  <c r="P626" i="2"/>
  <c r="O626" i="2"/>
  <c r="Q626" i="2"/>
  <c r="P628" i="2"/>
  <c r="O628" i="2"/>
  <c r="Q628" i="2"/>
  <c r="P630" i="2"/>
  <c r="O630" i="2"/>
  <c r="Q630" i="2"/>
  <c r="P632" i="2"/>
  <c r="O632" i="2"/>
  <c r="Q632" i="2"/>
  <c r="P634" i="2"/>
  <c r="O634" i="2"/>
  <c r="Q634" i="2"/>
  <c r="P636" i="2"/>
  <c r="O636" i="2"/>
  <c r="Q636" i="2"/>
  <c r="P638" i="2"/>
  <c r="O638" i="2"/>
  <c r="Q638" i="2"/>
  <c r="P640" i="2"/>
  <c r="O640" i="2"/>
  <c r="Q640" i="2"/>
  <c r="P642" i="2"/>
  <c r="O642" i="2"/>
  <c r="Q642" i="2"/>
  <c r="P644" i="2"/>
  <c r="O644" i="2"/>
  <c r="Q644" i="2"/>
  <c r="P646" i="2"/>
  <c r="O646" i="2"/>
  <c r="Q646" i="2"/>
  <c r="P648" i="2"/>
  <c r="O648" i="2"/>
  <c r="Q648" i="2"/>
  <c r="P650" i="2"/>
  <c r="O650" i="2"/>
  <c r="Q650" i="2"/>
  <c r="P652" i="2"/>
  <c r="O652" i="2"/>
  <c r="Q652" i="2"/>
  <c r="P654" i="2"/>
  <c r="O654" i="2"/>
  <c r="Q654" i="2"/>
  <c r="P656" i="2"/>
  <c r="O656" i="2"/>
  <c r="Q656" i="2"/>
  <c r="P658" i="2"/>
  <c r="O658" i="2"/>
  <c r="Q658" i="2"/>
  <c r="P660" i="2"/>
  <c r="O660" i="2"/>
  <c r="Q660" i="2"/>
  <c r="P662" i="2"/>
  <c r="O662" i="2"/>
  <c r="Q662" i="2"/>
  <c r="P664" i="2"/>
  <c r="O664" i="2"/>
  <c r="Q664" i="2"/>
  <c r="P666" i="2"/>
  <c r="O666" i="2"/>
  <c r="Q666" i="2"/>
  <c r="P668" i="2"/>
  <c r="O668" i="2"/>
  <c r="Q668" i="2"/>
  <c r="P670" i="2"/>
  <c r="O670" i="2"/>
  <c r="Q670" i="2"/>
  <c r="P672" i="2"/>
  <c r="O672" i="2"/>
  <c r="Q672" i="2"/>
  <c r="P674" i="2"/>
  <c r="O674" i="2"/>
  <c r="Q674" i="2"/>
  <c r="P676" i="2"/>
  <c r="O676" i="2"/>
  <c r="Q676" i="2"/>
  <c r="P678" i="2"/>
  <c r="O678" i="2"/>
  <c r="Q678" i="2"/>
  <c r="P680" i="2"/>
  <c r="O680" i="2"/>
  <c r="Q680" i="2"/>
  <c r="P682" i="2"/>
  <c r="O682" i="2"/>
  <c r="Q682" i="2"/>
  <c r="P684" i="2"/>
  <c r="O684" i="2"/>
  <c r="Q684" i="2"/>
  <c r="P686" i="2"/>
  <c r="O686" i="2"/>
  <c r="Q686" i="2"/>
  <c r="P688" i="2"/>
  <c r="O688" i="2"/>
  <c r="Q688" i="2"/>
  <c r="P690" i="2"/>
  <c r="O690" i="2"/>
  <c r="Q690" i="2"/>
  <c r="P692" i="2"/>
  <c r="O692" i="2"/>
  <c r="Q692" i="2"/>
  <c r="P694" i="2"/>
  <c r="O694" i="2"/>
  <c r="Q694" i="2"/>
  <c r="P696" i="2"/>
  <c r="O696" i="2"/>
  <c r="Q696" i="2"/>
  <c r="P698" i="2"/>
  <c r="O698" i="2"/>
  <c r="Q698" i="2"/>
  <c r="P700" i="2"/>
  <c r="O700" i="2"/>
  <c r="Q700" i="2"/>
  <c r="P702" i="2"/>
  <c r="O702" i="2"/>
  <c r="Q702" i="2"/>
  <c r="P704" i="2"/>
  <c r="O704" i="2"/>
  <c r="Q704" i="2"/>
  <c r="P706" i="2"/>
  <c r="O706" i="2"/>
  <c r="Q706" i="2"/>
  <c r="P708" i="2"/>
  <c r="O708" i="2"/>
  <c r="Q708" i="2"/>
  <c r="P710" i="2"/>
  <c r="O710" i="2"/>
  <c r="Q710" i="2"/>
  <c r="P712" i="2"/>
  <c r="O712" i="2"/>
  <c r="Q712" i="2"/>
  <c r="P714" i="2"/>
  <c r="O714" i="2"/>
  <c r="Q714" i="2"/>
  <c r="P716" i="2"/>
  <c r="O716" i="2"/>
  <c r="Q716" i="2"/>
  <c r="P718" i="2"/>
  <c r="O718" i="2"/>
  <c r="Q718" i="2"/>
  <c r="P720" i="2"/>
  <c r="O720" i="2"/>
  <c r="Q720" i="2"/>
  <c r="P722" i="2"/>
  <c r="O722" i="2"/>
  <c r="Q722" i="2"/>
  <c r="P724" i="2"/>
  <c r="O724" i="2"/>
  <c r="Q724" i="2"/>
  <c r="P726" i="2"/>
  <c r="O726" i="2"/>
  <c r="Q726" i="2"/>
  <c r="P728" i="2"/>
  <c r="O728" i="2"/>
  <c r="Q728" i="2"/>
  <c r="P730" i="2"/>
  <c r="O730" i="2"/>
  <c r="Q730" i="2"/>
  <c r="P732" i="2"/>
  <c r="O732" i="2"/>
  <c r="Q732" i="2"/>
  <c r="P734" i="2"/>
  <c r="O734" i="2"/>
  <c r="Q734" i="2"/>
  <c r="P736" i="2"/>
  <c r="O736" i="2"/>
  <c r="Q736" i="2"/>
  <c r="P738" i="2"/>
  <c r="O738" i="2"/>
  <c r="Q738" i="2"/>
  <c r="P740" i="2"/>
  <c r="O740" i="2"/>
  <c r="Q740" i="2"/>
  <c r="P742" i="2"/>
  <c r="O742" i="2"/>
  <c r="Q742" i="2"/>
  <c r="P744" i="2"/>
  <c r="O744" i="2"/>
  <c r="Q744" i="2"/>
  <c r="P746" i="2"/>
  <c r="O746" i="2"/>
  <c r="Q746" i="2"/>
  <c r="P748" i="2"/>
  <c r="O748" i="2"/>
  <c r="Q748" i="2"/>
  <c r="P750" i="2"/>
  <c r="O750" i="2"/>
  <c r="Q750" i="2"/>
  <c r="P752" i="2"/>
  <c r="O752" i="2"/>
  <c r="Q752" i="2"/>
  <c r="P754" i="2"/>
  <c r="O754" i="2"/>
  <c r="Q754" i="2"/>
  <c r="P756" i="2"/>
  <c r="O756" i="2"/>
  <c r="Q756" i="2"/>
  <c r="P758" i="2"/>
  <c r="O758" i="2"/>
  <c r="Q758" i="2"/>
  <c r="P760" i="2"/>
  <c r="O760" i="2"/>
  <c r="Q760" i="2"/>
  <c r="P762" i="2"/>
  <c r="O762" i="2"/>
  <c r="Q762" i="2"/>
  <c r="P764" i="2"/>
  <c r="O764" i="2"/>
  <c r="Q764" i="2"/>
  <c r="P766" i="2"/>
  <c r="O766" i="2"/>
  <c r="Q766" i="2"/>
  <c r="P768" i="2"/>
  <c r="O768" i="2"/>
  <c r="Q768" i="2"/>
  <c r="P770" i="2"/>
  <c r="O770" i="2"/>
  <c r="Q770" i="2"/>
  <c r="P772" i="2"/>
  <c r="O772" i="2"/>
  <c r="Q772" i="2"/>
  <c r="P774" i="2"/>
  <c r="O774" i="2"/>
  <c r="Q774" i="2"/>
  <c r="P776" i="2"/>
  <c r="O776" i="2"/>
  <c r="Q776" i="2"/>
  <c r="P778" i="2"/>
  <c r="O778" i="2"/>
  <c r="Q778" i="2"/>
  <c r="P780" i="2"/>
  <c r="O780" i="2"/>
  <c r="Q780" i="2"/>
  <c r="P782" i="2"/>
  <c r="O782" i="2"/>
  <c r="Q782" i="2"/>
  <c r="P784" i="2"/>
  <c r="O784" i="2"/>
  <c r="Q784" i="2"/>
  <c r="P786" i="2"/>
  <c r="O786" i="2"/>
  <c r="Q786" i="2"/>
  <c r="P788" i="2"/>
  <c r="O788" i="2"/>
  <c r="Q788" i="2"/>
  <c r="P790" i="2"/>
  <c r="O790" i="2"/>
  <c r="Q790" i="2"/>
  <c r="P792" i="2"/>
  <c r="O792" i="2"/>
  <c r="Q792" i="2"/>
  <c r="P794" i="2"/>
  <c r="O794" i="2"/>
  <c r="Q794" i="2"/>
  <c r="P796" i="2"/>
  <c r="O796" i="2"/>
  <c r="Q796" i="2"/>
  <c r="P798" i="2"/>
  <c r="O798" i="2"/>
  <c r="Q798" i="2"/>
  <c r="P800" i="2"/>
  <c r="O800" i="2"/>
  <c r="Q800" i="2"/>
  <c r="P802" i="2"/>
  <c r="O802" i="2"/>
  <c r="Q802" i="2"/>
  <c r="P804" i="2"/>
  <c r="O804" i="2"/>
  <c r="Q804" i="2"/>
  <c r="P806" i="2"/>
  <c r="O806" i="2"/>
  <c r="Q806" i="2"/>
  <c r="P808" i="2"/>
  <c r="O808" i="2"/>
  <c r="Q808" i="2"/>
  <c r="P810" i="2"/>
  <c r="O810" i="2"/>
  <c r="Q810" i="2"/>
  <c r="P812" i="2"/>
  <c r="O812" i="2"/>
  <c r="Q812" i="2"/>
  <c r="P814" i="2"/>
  <c r="O814" i="2"/>
  <c r="Q814" i="2"/>
  <c r="P816" i="2"/>
  <c r="O816" i="2"/>
  <c r="Q816" i="2"/>
  <c r="P818" i="2"/>
  <c r="O818" i="2"/>
  <c r="Q818" i="2"/>
  <c r="P820" i="2"/>
  <c r="O820" i="2"/>
  <c r="Q820" i="2"/>
  <c r="P822" i="2"/>
  <c r="O822" i="2"/>
  <c r="Q822" i="2"/>
  <c r="P824" i="2"/>
  <c r="O824" i="2"/>
  <c r="Q824" i="2"/>
  <c r="P826" i="2"/>
  <c r="O826" i="2"/>
  <c r="Q826" i="2"/>
  <c r="P828" i="2"/>
  <c r="O828" i="2"/>
  <c r="Q828" i="2"/>
  <c r="P830" i="2"/>
  <c r="O830" i="2"/>
  <c r="Q830" i="2"/>
  <c r="P832" i="2"/>
  <c r="O832" i="2"/>
  <c r="Q832" i="2"/>
  <c r="P834" i="2"/>
  <c r="O834" i="2"/>
  <c r="Q834" i="2"/>
  <c r="P836" i="2"/>
  <c r="O836" i="2"/>
  <c r="Q836" i="2"/>
  <c r="P838" i="2"/>
  <c r="O838" i="2"/>
  <c r="Q838" i="2"/>
  <c r="P840" i="2"/>
  <c r="O840" i="2"/>
  <c r="Q840" i="2"/>
  <c r="P842" i="2"/>
  <c r="O842" i="2"/>
  <c r="Q842" i="2"/>
  <c r="P844" i="2"/>
  <c r="O844" i="2"/>
  <c r="Q844" i="2"/>
  <c r="P846" i="2"/>
  <c r="O846" i="2"/>
  <c r="Q846" i="2"/>
  <c r="P848" i="2"/>
  <c r="O848" i="2"/>
  <c r="Q848" i="2"/>
  <c r="P850" i="2"/>
  <c r="O850" i="2"/>
  <c r="Q850" i="2"/>
  <c r="P852" i="2"/>
  <c r="O852" i="2"/>
  <c r="Q852" i="2"/>
  <c r="P854" i="2"/>
  <c r="O854" i="2"/>
  <c r="Q854" i="2"/>
  <c r="P856" i="2"/>
  <c r="O856" i="2"/>
  <c r="Q856" i="2"/>
  <c r="P858" i="2"/>
  <c r="O858" i="2"/>
  <c r="Q858" i="2"/>
  <c r="P860" i="2"/>
  <c r="O860" i="2"/>
  <c r="Q860" i="2"/>
  <c r="P862" i="2"/>
  <c r="O862" i="2"/>
  <c r="Q862" i="2"/>
  <c r="P864" i="2"/>
  <c r="O864" i="2"/>
  <c r="Q864" i="2"/>
  <c r="P866" i="2"/>
  <c r="O866" i="2"/>
  <c r="Q866" i="2"/>
  <c r="P868" i="2"/>
  <c r="O868" i="2"/>
  <c r="Q868" i="2"/>
  <c r="P870" i="2"/>
  <c r="O870" i="2"/>
  <c r="Q870" i="2"/>
  <c r="P872" i="2"/>
  <c r="O872" i="2"/>
  <c r="Q872" i="2"/>
  <c r="P874" i="2"/>
  <c r="O874" i="2"/>
  <c r="Q874" i="2"/>
  <c r="P876" i="2"/>
  <c r="O876" i="2"/>
  <c r="Q876" i="2"/>
  <c r="P878" i="2"/>
  <c r="O878" i="2"/>
  <c r="Q878" i="2"/>
  <c r="P880" i="2"/>
  <c r="O880" i="2"/>
  <c r="Q880" i="2"/>
  <c r="P882" i="2"/>
  <c r="O882" i="2"/>
  <c r="Q882" i="2"/>
  <c r="P884" i="2"/>
  <c r="O884" i="2"/>
  <c r="Q884" i="2"/>
  <c r="P886" i="2"/>
  <c r="O886" i="2"/>
  <c r="Q886" i="2"/>
  <c r="P888" i="2"/>
  <c r="O888" i="2"/>
  <c r="Q888" i="2"/>
  <c r="P890" i="2"/>
  <c r="O890" i="2"/>
  <c r="Q890" i="2"/>
  <c r="P892" i="2"/>
  <c r="O892" i="2"/>
  <c r="Q892" i="2"/>
  <c r="P894" i="2"/>
  <c r="O894" i="2"/>
  <c r="Q894" i="2"/>
  <c r="P896" i="2"/>
  <c r="O896" i="2"/>
  <c r="Q896" i="2"/>
  <c r="P898" i="2"/>
  <c r="O898" i="2"/>
  <c r="Q898" i="2"/>
  <c r="P900" i="2"/>
  <c r="O900" i="2"/>
  <c r="Q900" i="2"/>
  <c r="P902" i="2"/>
  <c r="O902" i="2"/>
  <c r="Q902" i="2"/>
  <c r="P904" i="2"/>
  <c r="O904" i="2"/>
  <c r="Q904" i="2"/>
  <c r="P906" i="2"/>
  <c r="O906" i="2"/>
  <c r="Q906" i="2"/>
  <c r="P908" i="2"/>
  <c r="O908" i="2"/>
  <c r="Q908" i="2"/>
  <c r="P910" i="2"/>
  <c r="O910" i="2"/>
  <c r="Q910" i="2"/>
  <c r="P912" i="2"/>
  <c r="O912" i="2"/>
  <c r="Q912" i="2"/>
  <c r="P914" i="2"/>
  <c r="O914" i="2"/>
  <c r="Q914" i="2"/>
  <c r="P916" i="2"/>
  <c r="O916" i="2"/>
  <c r="Q916" i="2"/>
  <c r="P918" i="2"/>
  <c r="O918" i="2"/>
  <c r="Q918" i="2"/>
  <c r="P920" i="2"/>
  <c r="O920" i="2"/>
  <c r="Q920" i="2"/>
  <c r="P922" i="2"/>
  <c r="O922" i="2"/>
  <c r="Q922" i="2"/>
  <c r="P924" i="2"/>
  <c r="O924" i="2"/>
  <c r="Q924" i="2"/>
  <c r="P926" i="2"/>
  <c r="O926" i="2"/>
  <c r="Q926" i="2"/>
  <c r="P928" i="2"/>
  <c r="O928" i="2"/>
  <c r="Q928" i="2"/>
  <c r="P930" i="2"/>
  <c r="O930" i="2"/>
  <c r="Q930" i="2"/>
  <c r="P932" i="2"/>
  <c r="O932" i="2"/>
  <c r="Q932" i="2"/>
  <c r="P934" i="2"/>
  <c r="O934" i="2"/>
  <c r="Q934" i="2"/>
  <c r="P936" i="2"/>
  <c r="O936" i="2"/>
  <c r="Q936" i="2"/>
  <c r="P938" i="2"/>
  <c r="O938" i="2"/>
  <c r="Q938" i="2"/>
  <c r="P940" i="2"/>
  <c r="O940" i="2"/>
  <c r="Q940" i="2"/>
  <c r="P942" i="2"/>
  <c r="O942" i="2"/>
  <c r="Q942" i="2"/>
  <c r="P944" i="2"/>
  <c r="O944" i="2"/>
  <c r="Q944" i="2"/>
  <c r="P946" i="2"/>
  <c r="O946" i="2"/>
  <c r="Q946" i="2"/>
  <c r="P948" i="2"/>
  <c r="O948" i="2"/>
  <c r="Q948" i="2"/>
  <c r="P950" i="2"/>
  <c r="O950" i="2"/>
  <c r="Q950" i="2"/>
  <c r="P952" i="2"/>
  <c r="O952" i="2"/>
  <c r="Q952" i="2"/>
  <c r="P954" i="2"/>
  <c r="O954" i="2"/>
  <c r="Q954" i="2"/>
  <c r="P956" i="2"/>
  <c r="O956" i="2"/>
  <c r="Q956" i="2"/>
  <c r="P958" i="2"/>
  <c r="O958" i="2"/>
  <c r="Q958" i="2"/>
  <c r="P960" i="2"/>
  <c r="O960" i="2"/>
  <c r="Q960" i="2"/>
  <c r="P962" i="2"/>
  <c r="O962" i="2"/>
  <c r="Q962" i="2"/>
  <c r="P964" i="2"/>
  <c r="O964" i="2"/>
  <c r="Q964" i="2"/>
  <c r="P966" i="2"/>
  <c r="O966" i="2"/>
  <c r="Q966" i="2"/>
  <c r="P968" i="2"/>
  <c r="O968" i="2"/>
  <c r="Q968" i="2"/>
  <c r="P970" i="2"/>
  <c r="O970" i="2"/>
  <c r="Q970" i="2"/>
  <c r="P972" i="2"/>
  <c r="O972" i="2"/>
  <c r="Q972" i="2"/>
  <c r="P974" i="2"/>
  <c r="O974" i="2"/>
  <c r="Q974" i="2"/>
  <c r="P976" i="2"/>
  <c r="O976" i="2"/>
  <c r="Q976" i="2"/>
  <c r="P978" i="2"/>
  <c r="O978" i="2"/>
  <c r="Q978" i="2"/>
  <c r="P980" i="2"/>
  <c r="O980" i="2"/>
  <c r="Q980" i="2"/>
  <c r="P982" i="2"/>
  <c r="O982" i="2"/>
  <c r="Q982" i="2"/>
  <c r="P984" i="2"/>
  <c r="O984" i="2"/>
  <c r="Q984" i="2"/>
  <c r="P986" i="2"/>
  <c r="O986" i="2"/>
  <c r="Q986" i="2"/>
  <c r="P988" i="2"/>
  <c r="O988" i="2"/>
  <c r="Q988" i="2"/>
  <c r="P990" i="2"/>
  <c r="O990" i="2"/>
  <c r="Q990" i="2"/>
  <c r="P992" i="2"/>
  <c r="O992" i="2"/>
  <c r="Q992" i="2"/>
  <c r="P994" i="2"/>
  <c r="O994" i="2"/>
  <c r="Q994" i="2"/>
  <c r="P996" i="2"/>
  <c r="O996" i="2"/>
  <c r="Q996" i="2"/>
  <c r="P998" i="2"/>
  <c r="O998" i="2"/>
  <c r="Q998" i="2"/>
  <c r="P1000" i="2"/>
  <c r="O1000" i="2"/>
  <c r="Q1000" i="2"/>
  <c r="P1002" i="2"/>
  <c r="O1002" i="2"/>
  <c r="Q1002" i="2"/>
  <c r="P1004" i="2"/>
  <c r="O1004" i="2"/>
  <c r="Q1004" i="2"/>
  <c r="P1006" i="2"/>
  <c r="O1006" i="2"/>
  <c r="Q1006" i="2"/>
  <c r="P1008" i="2"/>
  <c r="O1008" i="2"/>
  <c r="Q1008" i="2"/>
  <c r="P1010" i="2"/>
  <c r="O1010" i="2"/>
  <c r="Q1010" i="2"/>
  <c r="P1012" i="2"/>
  <c r="O1012" i="2"/>
  <c r="Q1012" i="2"/>
  <c r="P1014" i="2"/>
  <c r="O1014" i="2"/>
  <c r="Q1014" i="2"/>
  <c r="P1016" i="2"/>
  <c r="O1016" i="2"/>
  <c r="Q1016" i="2"/>
  <c r="P1018" i="2"/>
  <c r="O1018" i="2"/>
  <c r="Q1018" i="2"/>
  <c r="P1020" i="2"/>
  <c r="O1020" i="2"/>
  <c r="Q1020" i="2"/>
  <c r="P1022" i="2"/>
  <c r="O1022" i="2"/>
  <c r="Q1022" i="2"/>
  <c r="P1024" i="2"/>
  <c r="O1024" i="2"/>
  <c r="Q1024" i="2"/>
  <c r="P1026" i="2"/>
  <c r="O1026" i="2"/>
  <c r="Q1026" i="2"/>
  <c r="P1028" i="2"/>
  <c r="O1028" i="2"/>
  <c r="Q1028" i="2"/>
  <c r="P1030" i="2"/>
  <c r="O1030" i="2"/>
  <c r="Q1030" i="2"/>
  <c r="P1032" i="2"/>
  <c r="O1032" i="2"/>
  <c r="Q1032" i="2"/>
  <c r="P1034" i="2"/>
  <c r="O1034" i="2"/>
  <c r="Q1034" i="2"/>
  <c r="P1036" i="2"/>
  <c r="O1036" i="2"/>
  <c r="Q1036" i="2"/>
  <c r="P1038" i="2"/>
  <c r="O1038" i="2"/>
  <c r="Q1038" i="2"/>
  <c r="P1040" i="2"/>
  <c r="O1040" i="2"/>
  <c r="Q1040" i="2"/>
  <c r="P1042" i="2"/>
  <c r="O1042" i="2"/>
  <c r="Q1042" i="2"/>
  <c r="P1044" i="2"/>
  <c r="O1044" i="2"/>
  <c r="Q1044" i="2"/>
  <c r="P1046" i="2"/>
  <c r="O1046" i="2"/>
  <c r="Q1046" i="2"/>
  <c r="P1047" i="2"/>
  <c r="O1047" i="2"/>
  <c r="Q1047" i="2"/>
  <c r="P1051" i="2"/>
  <c r="O1051" i="2"/>
  <c r="Q1051" i="2"/>
  <c r="P1055" i="2"/>
  <c r="O1055" i="2"/>
  <c r="Q1055" i="2"/>
  <c r="P1059" i="2"/>
  <c r="O1059" i="2"/>
  <c r="Q1059" i="2"/>
  <c r="P1063" i="2"/>
  <c r="O1063" i="2"/>
  <c r="Q1063" i="2"/>
  <c r="P1067" i="2"/>
  <c r="O1067" i="2"/>
  <c r="Q1067" i="2"/>
  <c r="P1071" i="2"/>
  <c r="O1071" i="2"/>
  <c r="Q1071" i="2"/>
  <c r="P1075" i="2"/>
  <c r="O1075" i="2"/>
  <c r="Q1075" i="2"/>
  <c r="P1079" i="2"/>
  <c r="O1079" i="2"/>
  <c r="Q1079" i="2"/>
  <c r="P1083" i="2"/>
  <c r="O1083" i="2"/>
  <c r="Q1083" i="2"/>
  <c r="P1087" i="2"/>
  <c r="O1087" i="2"/>
  <c r="Q1087" i="2"/>
  <c r="P1091" i="2"/>
  <c r="O1091" i="2"/>
  <c r="Q1091" i="2"/>
  <c r="P1095" i="2"/>
  <c r="O1095" i="2"/>
  <c r="Q1095" i="2"/>
  <c r="P1099" i="2"/>
  <c r="O1099" i="2"/>
  <c r="Q1099" i="2"/>
  <c r="P1103" i="2"/>
  <c r="O1103" i="2"/>
  <c r="Q1103" i="2"/>
  <c r="P1107" i="2"/>
  <c r="O1107" i="2"/>
  <c r="Q1107" i="2"/>
  <c r="P1111" i="2"/>
  <c r="O1111" i="2"/>
  <c r="Q1111" i="2"/>
  <c r="P1115" i="2"/>
  <c r="O1115" i="2"/>
  <c r="Q1115" i="2"/>
  <c r="P1119" i="2"/>
  <c r="O1119" i="2"/>
  <c r="Q1119" i="2"/>
  <c r="P1123" i="2"/>
  <c r="O1123" i="2"/>
  <c r="Q1123" i="2"/>
  <c r="P1127" i="2"/>
  <c r="O1127" i="2"/>
  <c r="Q1127" i="2"/>
  <c r="P1131" i="2"/>
  <c r="O1131" i="2"/>
  <c r="Q1131" i="2"/>
  <c r="P1135" i="2"/>
  <c r="O1135" i="2"/>
  <c r="Q1135" i="2"/>
  <c r="P1139" i="2"/>
  <c r="O1139" i="2"/>
  <c r="Q1139" i="2"/>
  <c r="P1143" i="2"/>
  <c r="O1143" i="2"/>
  <c r="Q1143" i="2"/>
  <c r="P1147" i="2"/>
  <c r="O1147" i="2"/>
  <c r="Q1147" i="2"/>
  <c r="P1151" i="2"/>
  <c r="O1151" i="2"/>
  <c r="Q1151" i="2"/>
  <c r="P1155" i="2"/>
  <c r="O1155" i="2"/>
  <c r="Q1155" i="2"/>
  <c r="P1159" i="2"/>
  <c r="O1159" i="2"/>
  <c r="Q1159" i="2"/>
  <c r="P1163" i="2"/>
  <c r="O1163" i="2"/>
  <c r="Q1163" i="2"/>
  <c r="P1167" i="2"/>
  <c r="O1167" i="2"/>
  <c r="Q1167" i="2"/>
  <c r="P1171" i="2"/>
  <c r="O1171" i="2"/>
  <c r="Q1171" i="2"/>
  <c r="P1175" i="2"/>
  <c r="O1175" i="2"/>
  <c r="Q1175" i="2"/>
  <c r="P1179" i="2"/>
  <c r="O1179" i="2"/>
  <c r="Q1179" i="2"/>
  <c r="P1183" i="2"/>
  <c r="O1183" i="2"/>
  <c r="Q1183" i="2"/>
  <c r="P1187" i="2"/>
  <c r="O1187" i="2"/>
  <c r="Q1187" i="2"/>
  <c r="P1191" i="2"/>
  <c r="O1191" i="2"/>
  <c r="Q1191" i="2"/>
  <c r="P1195" i="2"/>
  <c r="O1195" i="2"/>
  <c r="Q1195" i="2"/>
  <c r="P1199" i="2"/>
  <c r="O1199" i="2"/>
  <c r="Q1199" i="2"/>
  <c r="P1203" i="2"/>
  <c r="O1203" i="2"/>
  <c r="Q1203" i="2"/>
  <c r="P1207" i="2"/>
  <c r="O1207" i="2"/>
  <c r="Q1207" i="2"/>
  <c r="P1211" i="2"/>
  <c r="O1211" i="2"/>
  <c r="Q1211" i="2"/>
  <c r="P1215" i="2"/>
  <c r="O1215" i="2"/>
  <c r="Q1215" i="2"/>
  <c r="P1219" i="2"/>
  <c r="O1219" i="2"/>
  <c r="Q1219" i="2"/>
  <c r="P1223" i="2"/>
  <c r="O1223" i="2"/>
  <c r="Q1223" i="2"/>
  <c r="P1227" i="2"/>
  <c r="O1227" i="2"/>
  <c r="Q1227" i="2"/>
  <c r="P1231" i="2"/>
  <c r="O1231" i="2"/>
  <c r="Q1231" i="2"/>
  <c r="P1235" i="2"/>
  <c r="O1235" i="2"/>
  <c r="Q1235" i="2"/>
  <c r="P1239" i="2"/>
  <c r="O1239" i="2"/>
  <c r="Q1239" i="2"/>
  <c r="P1243" i="2"/>
  <c r="O1243" i="2"/>
  <c r="Q1243" i="2"/>
  <c r="P1247" i="2"/>
  <c r="O1247" i="2"/>
  <c r="Q1247" i="2"/>
  <c r="P1251" i="2"/>
  <c r="O1251" i="2"/>
  <c r="Q1251" i="2"/>
  <c r="P1255" i="2"/>
  <c r="O1255" i="2"/>
  <c r="Q1255" i="2"/>
  <c r="P1259" i="2"/>
  <c r="O1259" i="2"/>
  <c r="Q1259" i="2"/>
  <c r="P1263" i="2"/>
  <c r="O1263" i="2"/>
  <c r="Q1263" i="2"/>
  <c r="P20" i="2"/>
  <c r="Q20" i="2"/>
  <c r="O20" i="2"/>
  <c r="P22" i="2"/>
  <c r="Q22" i="2"/>
  <c r="O22" i="2"/>
  <c r="P24" i="2"/>
  <c r="Q24" i="2"/>
  <c r="O24" i="2"/>
  <c r="P26" i="2"/>
  <c r="Q26" i="2"/>
  <c r="O26" i="2"/>
  <c r="P28" i="2"/>
  <c r="Q28" i="2"/>
  <c r="O28" i="2"/>
  <c r="P30" i="2"/>
  <c r="Q30" i="2"/>
  <c r="O30" i="2"/>
  <c r="P32" i="2"/>
  <c r="Q32" i="2"/>
  <c r="O32" i="2"/>
  <c r="P34" i="2"/>
  <c r="Q34" i="2"/>
  <c r="O34" i="2"/>
  <c r="P36" i="2"/>
  <c r="Q36" i="2"/>
  <c r="O36" i="2"/>
  <c r="R38" i="2"/>
  <c r="O133" i="2"/>
  <c r="Q133" i="2"/>
  <c r="P133" i="2"/>
  <c r="O135" i="2"/>
  <c r="Q135" i="2"/>
  <c r="P135" i="2"/>
  <c r="O137" i="2"/>
  <c r="Q137" i="2"/>
  <c r="P137" i="2"/>
  <c r="O139" i="2"/>
  <c r="Q139" i="2"/>
  <c r="P139" i="2"/>
  <c r="O141" i="2"/>
  <c r="Q141" i="2"/>
  <c r="P141" i="2"/>
  <c r="O143" i="2"/>
  <c r="Q143" i="2"/>
  <c r="P143" i="2"/>
  <c r="O145" i="2"/>
  <c r="Q145" i="2"/>
  <c r="P145" i="2"/>
  <c r="O147" i="2"/>
  <c r="Q147" i="2"/>
  <c r="P147" i="2"/>
  <c r="O149" i="2"/>
  <c r="Q149" i="2"/>
  <c r="P149" i="2"/>
  <c r="O151" i="2"/>
  <c r="Q151" i="2"/>
  <c r="P151" i="2"/>
  <c r="O153" i="2"/>
  <c r="Q153" i="2"/>
  <c r="P153" i="2"/>
  <c r="O155" i="2"/>
  <c r="Q155" i="2"/>
  <c r="P155" i="2"/>
  <c r="O157" i="2"/>
  <c r="Q157" i="2"/>
  <c r="P157" i="2"/>
  <c r="O159" i="2"/>
  <c r="Q159" i="2"/>
  <c r="P159" i="2"/>
  <c r="O161" i="2"/>
  <c r="Q161" i="2"/>
  <c r="P161" i="2"/>
  <c r="O163" i="2"/>
  <c r="Q163" i="2"/>
  <c r="P163" i="2"/>
  <c r="O165" i="2"/>
  <c r="Q165" i="2"/>
  <c r="P165" i="2"/>
  <c r="O167" i="2"/>
  <c r="Q167" i="2"/>
  <c r="P167" i="2"/>
  <c r="O169" i="2"/>
  <c r="Q169" i="2"/>
  <c r="P169" i="2"/>
  <c r="O171" i="2"/>
  <c r="Q171" i="2"/>
  <c r="P171" i="2"/>
  <c r="O173" i="2"/>
  <c r="Q173" i="2"/>
  <c r="P173" i="2"/>
  <c r="O175" i="2"/>
  <c r="Q175" i="2"/>
  <c r="P175" i="2"/>
  <c r="O177" i="2"/>
  <c r="Q177" i="2"/>
  <c r="P177" i="2"/>
  <c r="O179" i="2"/>
  <c r="Q179" i="2"/>
  <c r="P179" i="2"/>
  <c r="O181" i="2"/>
  <c r="Q181" i="2"/>
  <c r="P181" i="2"/>
  <c r="O183" i="2"/>
  <c r="Q183" i="2"/>
  <c r="P183" i="2"/>
  <c r="O185" i="2"/>
  <c r="Q185" i="2"/>
  <c r="P185" i="2"/>
  <c r="O187" i="2"/>
  <c r="Q187" i="2"/>
  <c r="P187" i="2"/>
  <c r="O189" i="2"/>
  <c r="Q189" i="2"/>
  <c r="P189" i="2"/>
  <c r="O191" i="2"/>
  <c r="Q191" i="2"/>
  <c r="P191" i="2"/>
  <c r="O193" i="2"/>
  <c r="Q193" i="2"/>
  <c r="P193" i="2"/>
  <c r="O195" i="2"/>
  <c r="Q195" i="2"/>
  <c r="P195" i="2"/>
  <c r="O197" i="2"/>
  <c r="Q197" i="2"/>
  <c r="P197" i="2"/>
  <c r="O199" i="2"/>
  <c r="Q199" i="2"/>
  <c r="P199" i="2"/>
  <c r="O201" i="2"/>
  <c r="Q201" i="2"/>
  <c r="P201" i="2"/>
  <c r="O203" i="2"/>
  <c r="Q203" i="2"/>
  <c r="P203" i="2"/>
  <c r="O205" i="2"/>
  <c r="Q205" i="2"/>
  <c r="P205" i="2"/>
  <c r="O207" i="2"/>
  <c r="Q207" i="2"/>
  <c r="P207" i="2"/>
  <c r="O209" i="2"/>
  <c r="Q209" i="2"/>
  <c r="P209" i="2"/>
  <c r="O211" i="2"/>
  <c r="Q211" i="2"/>
  <c r="P211" i="2"/>
  <c r="O213" i="2"/>
  <c r="Q213" i="2"/>
  <c r="P213" i="2"/>
  <c r="O215" i="2"/>
  <c r="Q215" i="2"/>
  <c r="P215" i="2"/>
  <c r="O217" i="2"/>
  <c r="Q217" i="2"/>
  <c r="P217" i="2"/>
  <c r="O219" i="2"/>
  <c r="Q219" i="2"/>
  <c r="P219" i="2"/>
  <c r="O221" i="2"/>
  <c r="Q221" i="2"/>
  <c r="P221" i="2"/>
  <c r="O223" i="2"/>
  <c r="Q223" i="2"/>
  <c r="P223" i="2"/>
  <c r="O225" i="2"/>
  <c r="Q225" i="2"/>
  <c r="P225" i="2"/>
  <c r="O227" i="2"/>
  <c r="Q227" i="2"/>
  <c r="P227" i="2"/>
  <c r="O229" i="2"/>
  <c r="Q229" i="2"/>
  <c r="P229" i="2"/>
  <c r="O231" i="2"/>
  <c r="Q231" i="2"/>
  <c r="P231" i="2"/>
  <c r="O233" i="2"/>
  <c r="Q233" i="2"/>
  <c r="P233" i="2"/>
  <c r="O235" i="2"/>
  <c r="Q235" i="2"/>
  <c r="P235" i="2"/>
  <c r="O237" i="2"/>
  <c r="Q237" i="2"/>
  <c r="P237" i="2"/>
  <c r="O239" i="2"/>
  <c r="Q239" i="2"/>
  <c r="P239" i="2"/>
  <c r="O241" i="2"/>
  <c r="Q241" i="2"/>
  <c r="P241" i="2"/>
  <c r="O243" i="2"/>
  <c r="Q243" i="2"/>
  <c r="P243" i="2"/>
  <c r="O245" i="2"/>
  <c r="Q245" i="2"/>
  <c r="P245" i="2"/>
  <c r="O247" i="2"/>
  <c r="Q247" i="2"/>
  <c r="P247" i="2"/>
  <c r="O249" i="2"/>
  <c r="Q249" i="2"/>
  <c r="P249" i="2"/>
  <c r="O251" i="2"/>
  <c r="Q251" i="2"/>
  <c r="P251" i="2"/>
  <c r="O253" i="2"/>
  <c r="Q253" i="2"/>
  <c r="P253" i="2"/>
  <c r="O255" i="2"/>
  <c r="Q255" i="2"/>
  <c r="P255" i="2"/>
  <c r="O257" i="2"/>
  <c r="Q257" i="2"/>
  <c r="P257" i="2"/>
  <c r="O259" i="2"/>
  <c r="Q259" i="2"/>
  <c r="P259" i="2"/>
  <c r="O261" i="2"/>
  <c r="Q261" i="2"/>
  <c r="P261" i="2"/>
  <c r="O263" i="2"/>
  <c r="Q263" i="2"/>
  <c r="P263" i="2"/>
  <c r="O265" i="2"/>
  <c r="Q265" i="2"/>
  <c r="P265" i="2"/>
  <c r="O267" i="2"/>
  <c r="Q267" i="2"/>
  <c r="P267" i="2"/>
  <c r="O269" i="2"/>
  <c r="Q269" i="2"/>
  <c r="P269" i="2"/>
  <c r="O271" i="2"/>
  <c r="Q271" i="2"/>
  <c r="P271" i="2"/>
  <c r="O273" i="2"/>
  <c r="Q273" i="2"/>
  <c r="P273" i="2"/>
  <c r="O275" i="2"/>
  <c r="Q275" i="2"/>
  <c r="P275" i="2"/>
  <c r="R277" i="2"/>
  <c r="R281" i="2"/>
  <c r="R285" i="2"/>
  <c r="R289" i="2"/>
  <c r="R293" i="2"/>
  <c r="R297" i="2"/>
  <c r="R301" i="2"/>
  <c r="R305" i="2"/>
  <c r="R309" i="2"/>
  <c r="R313" i="2"/>
  <c r="R317" i="2"/>
  <c r="R321" i="2"/>
  <c r="R325" i="2"/>
  <c r="R329" i="2"/>
  <c r="R333" i="2"/>
  <c r="R337" i="2"/>
  <c r="R341" i="2"/>
  <c r="R345" i="2"/>
  <c r="R349" i="2"/>
  <c r="R353" i="2"/>
  <c r="R357" i="2"/>
  <c r="R361" i="2"/>
  <c r="R365" i="2"/>
  <c r="R369" i="2"/>
  <c r="R373" i="2"/>
  <c r="R377" i="2"/>
  <c r="R381" i="2"/>
  <c r="R385" i="2"/>
  <c r="R389" i="2"/>
  <c r="R393" i="2"/>
  <c r="R397" i="2"/>
  <c r="R401" i="2"/>
  <c r="R405" i="2"/>
  <c r="R409" i="2"/>
  <c r="R413" i="2"/>
  <c r="R417" i="2"/>
  <c r="R421" i="2"/>
  <c r="R425" i="2"/>
  <c r="R429" i="2"/>
  <c r="R433" i="2"/>
  <c r="R437" i="2"/>
  <c r="R441" i="2"/>
  <c r="R445" i="2"/>
  <c r="R449" i="2"/>
  <c r="R453" i="2"/>
  <c r="R457" i="2"/>
  <c r="R461" i="2"/>
  <c r="R465" i="2"/>
  <c r="R469" i="2"/>
  <c r="R473" i="2"/>
  <c r="R477" i="2"/>
  <c r="R481" i="2"/>
  <c r="R485" i="2"/>
  <c r="R489" i="2"/>
  <c r="R493" i="2"/>
  <c r="R497" i="2"/>
  <c r="R501" i="2"/>
  <c r="R505" i="2"/>
  <c r="R509" i="2"/>
  <c r="R513" i="2"/>
  <c r="R517" i="2"/>
  <c r="R521" i="2"/>
  <c r="R525" i="2"/>
  <c r="R529" i="2"/>
  <c r="R533" i="2"/>
  <c r="AF24" i="2"/>
  <c r="AF23" i="2"/>
  <c r="AF22" i="2"/>
  <c r="AF21" i="2"/>
  <c r="AF20" i="2"/>
  <c r="AF16" i="2"/>
  <c r="AF15" i="2"/>
  <c r="AF13" i="2"/>
  <c r="AF12" i="2"/>
  <c r="AG11" i="2"/>
  <c r="AE19" i="2"/>
  <c r="AE18" i="2"/>
  <c r="AE17" i="2"/>
  <c r="AE14" i="2"/>
  <c r="V19" i="2"/>
  <c r="W19" i="2" s="1"/>
  <c r="X19" i="2" s="1"/>
  <c r="Y19" i="2" s="1"/>
  <c r="Z19" i="2" s="1"/>
  <c r="AA19" i="2" s="1"/>
  <c r="U20" i="2" s="1"/>
  <c r="T19" i="2"/>
  <c r="V28" i="2"/>
  <c r="W28" i="2" s="1"/>
  <c r="X28" i="2" s="1"/>
  <c r="Y28" i="2" s="1"/>
  <c r="Z28" i="2" s="1"/>
  <c r="AA28" i="2" s="1"/>
  <c r="V29" i="2" s="1"/>
  <c r="W29" i="2" s="1"/>
  <c r="X29" i="2" s="1"/>
  <c r="Y29" i="2" s="1"/>
  <c r="Z29" i="2" s="1"/>
  <c r="AA29" i="2" s="1"/>
  <c r="V30" i="2" s="1"/>
  <c r="W30" i="2" s="1"/>
  <c r="X30" i="2" s="1"/>
  <c r="Y30" i="2" s="1"/>
  <c r="Z30" i="2" s="1"/>
  <c r="AA30" i="2" s="1"/>
  <c r="V31" i="2" s="1"/>
  <c r="W31" i="2" s="1"/>
  <c r="X31" i="2" s="1"/>
  <c r="Y31" i="2" s="1"/>
  <c r="Z31" i="2" s="1"/>
  <c r="AA32" i="2" s="1"/>
  <c r="I11" i="2"/>
  <c r="O9" i="2"/>
  <c r="I15" i="2"/>
  <c r="I14" i="2"/>
  <c r="I12" i="2"/>
  <c r="O13" i="2"/>
  <c r="M13" i="2"/>
  <c r="O10" i="2"/>
  <c r="C5" i="2"/>
  <c r="D5" i="2" s="1"/>
  <c r="G5" i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HM2" i="1"/>
  <c r="GH2" i="1"/>
  <c r="FD2" i="1"/>
  <c r="DX2" i="1"/>
  <c r="CU2" i="1"/>
  <c r="BP2" i="1"/>
  <c r="R531" i="2" l="1"/>
  <c r="R371" i="2"/>
  <c r="R355" i="2"/>
  <c r="R299" i="2"/>
  <c r="R876" i="2"/>
  <c r="R872" i="2"/>
  <c r="R868" i="2"/>
  <c r="R896" i="2"/>
  <c r="R892" i="2"/>
  <c r="R888" i="2"/>
  <c r="R884" i="2"/>
  <c r="R880" i="2"/>
  <c r="R864" i="2"/>
  <c r="R860" i="2"/>
  <c r="R856" i="2"/>
  <c r="R852" i="2"/>
  <c r="R848" i="2"/>
  <c r="R844" i="2"/>
  <c r="R840" i="2"/>
  <c r="R836" i="2"/>
  <c r="R832" i="2"/>
  <c r="R828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24" i="2"/>
  <c r="R592" i="2"/>
  <c r="R588" i="2"/>
  <c r="R540" i="2"/>
  <c r="R536" i="2"/>
  <c r="R534" i="2"/>
  <c r="R530" i="2"/>
  <c r="R526" i="2"/>
  <c r="R522" i="2"/>
  <c r="R518" i="2"/>
  <c r="R514" i="2"/>
  <c r="R510" i="2"/>
  <c r="R506" i="2"/>
  <c r="R502" i="2"/>
  <c r="R498" i="2"/>
  <c r="R494" i="2"/>
  <c r="R490" i="2"/>
  <c r="R486" i="2"/>
  <c r="R482" i="2"/>
  <c r="R478" i="2"/>
  <c r="R474" i="2"/>
  <c r="R470" i="2"/>
  <c r="R466" i="2"/>
  <c r="R462" i="2"/>
  <c r="R458" i="2"/>
  <c r="R454" i="2"/>
  <c r="R450" i="2"/>
  <c r="R446" i="2"/>
  <c r="R442" i="2"/>
  <c r="R438" i="2"/>
  <c r="R434" i="2"/>
  <c r="R430" i="2"/>
  <c r="R426" i="2"/>
  <c r="R422" i="2"/>
  <c r="R418" i="2"/>
  <c r="R414" i="2"/>
  <c r="R410" i="2"/>
  <c r="R406" i="2"/>
  <c r="R402" i="2"/>
  <c r="R398" i="2"/>
  <c r="R394" i="2"/>
  <c r="R390" i="2"/>
  <c r="R386" i="2"/>
  <c r="R382" i="2"/>
  <c r="R378" i="2"/>
  <c r="R374" i="2"/>
  <c r="R370" i="2"/>
  <c r="R366" i="2"/>
  <c r="R1081" i="2"/>
  <c r="R36" i="2"/>
  <c r="R32" i="2"/>
  <c r="R28" i="2"/>
  <c r="R24" i="2"/>
  <c r="R20" i="2"/>
  <c r="R1263" i="2"/>
  <c r="R1255" i="2"/>
  <c r="R1247" i="2"/>
  <c r="R1239" i="2"/>
  <c r="R1231" i="2"/>
  <c r="R1223" i="2"/>
  <c r="R1215" i="2"/>
  <c r="R1207" i="2"/>
  <c r="R1199" i="2"/>
  <c r="R1191" i="2"/>
  <c r="R1183" i="2"/>
  <c r="R1175" i="2"/>
  <c r="R1167" i="2"/>
  <c r="R1159" i="2"/>
  <c r="R1151" i="2"/>
  <c r="R1143" i="2"/>
  <c r="R1135" i="2"/>
  <c r="R1127" i="2"/>
  <c r="R1119" i="2"/>
  <c r="R1111" i="2"/>
  <c r="R1103" i="2"/>
  <c r="R1095" i="2"/>
  <c r="R1087" i="2"/>
  <c r="R1079" i="2"/>
  <c r="R1071" i="2"/>
  <c r="R1063" i="2"/>
  <c r="R1055" i="2"/>
  <c r="R1047" i="2"/>
  <c r="R1044" i="2"/>
  <c r="R1040" i="2"/>
  <c r="R1036" i="2"/>
  <c r="R1032" i="2"/>
  <c r="R1028" i="2"/>
  <c r="R1024" i="2"/>
  <c r="R1020" i="2"/>
  <c r="R1016" i="2"/>
  <c r="R1012" i="2"/>
  <c r="R1008" i="2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362" i="2"/>
  <c r="R358" i="2"/>
  <c r="R354" i="2"/>
  <c r="R350" i="2"/>
  <c r="R346" i="2"/>
  <c r="R342" i="2"/>
  <c r="R338" i="2"/>
  <c r="R334" i="2"/>
  <c r="R330" i="2"/>
  <c r="R326" i="2"/>
  <c r="R322" i="2"/>
  <c r="R318" i="2"/>
  <c r="R314" i="2"/>
  <c r="R310" i="2"/>
  <c r="R306" i="2"/>
  <c r="R302" i="2"/>
  <c r="R298" i="2"/>
  <c r="R294" i="2"/>
  <c r="R290" i="2"/>
  <c r="R286" i="2"/>
  <c r="R282" i="2"/>
  <c r="R278" i="2"/>
  <c r="R274" i="2"/>
  <c r="R270" i="2"/>
  <c r="R266" i="2"/>
  <c r="R262" i="2"/>
  <c r="R258" i="2"/>
  <c r="R254" i="2"/>
  <c r="R250" i="2"/>
  <c r="R246" i="2"/>
  <c r="R242" i="2"/>
  <c r="R238" i="2"/>
  <c r="R234" i="2"/>
  <c r="R230" i="2"/>
  <c r="R222" i="2"/>
  <c r="R218" i="2"/>
  <c r="R210" i="2"/>
  <c r="R206" i="2"/>
  <c r="R202" i="2"/>
  <c r="R198" i="2"/>
  <c r="R194" i="2"/>
  <c r="R190" i="2"/>
  <c r="R186" i="2"/>
  <c r="R182" i="2"/>
  <c r="R178" i="2"/>
  <c r="R174" i="2"/>
  <c r="R170" i="2"/>
  <c r="R166" i="2"/>
  <c r="R162" i="2"/>
  <c r="R158" i="2"/>
  <c r="R154" i="2"/>
  <c r="R150" i="2"/>
  <c r="R109" i="2"/>
  <c r="R105" i="2"/>
  <c r="R101" i="2"/>
  <c r="R97" i="2"/>
  <c r="R93" i="2"/>
  <c r="R89" i="2"/>
  <c r="R85" i="2"/>
  <c r="R81" i="2"/>
  <c r="R77" i="2"/>
  <c r="R73" i="2"/>
  <c r="R69" i="2"/>
  <c r="R67" i="2"/>
  <c r="R63" i="2"/>
  <c r="R59" i="2"/>
  <c r="R55" i="2"/>
  <c r="R51" i="2"/>
  <c r="R47" i="2"/>
  <c r="R43" i="2"/>
  <c r="R39" i="2"/>
  <c r="R18" i="2"/>
  <c r="R1225" i="2"/>
  <c r="R1217" i="2"/>
  <c r="R1209" i="2"/>
  <c r="R1201" i="2"/>
  <c r="R1193" i="2"/>
  <c r="R1185" i="2"/>
  <c r="R554" i="2"/>
  <c r="R550" i="2"/>
  <c r="R542" i="2"/>
  <c r="R504" i="2"/>
  <c r="R500" i="2"/>
  <c r="R496" i="2"/>
  <c r="R492" i="2"/>
  <c r="R484" i="2"/>
  <c r="R472" i="2"/>
  <c r="R464" i="2"/>
  <c r="R448" i="2"/>
  <c r="R440" i="2"/>
  <c r="R436" i="2"/>
  <c r="R408" i="2"/>
  <c r="R372" i="2"/>
  <c r="R368" i="2"/>
  <c r="R364" i="2"/>
  <c r="R360" i="2"/>
  <c r="R356" i="2"/>
  <c r="R352" i="2"/>
  <c r="R344" i="2"/>
  <c r="R340" i="2"/>
  <c r="R336" i="2"/>
  <c r="R332" i="2"/>
  <c r="R284" i="2"/>
  <c r="R268" i="2"/>
  <c r="R260" i="2"/>
  <c r="R256" i="2"/>
  <c r="R252" i="2"/>
  <c r="R248" i="2"/>
  <c r="R244" i="2"/>
  <c r="R240" i="2"/>
  <c r="R236" i="2"/>
  <c r="R232" i="2"/>
  <c r="R228" i="2"/>
  <c r="R224" i="2"/>
  <c r="R220" i="2"/>
  <c r="R216" i="2"/>
  <c r="R212" i="2"/>
  <c r="R208" i="2"/>
  <c r="R204" i="2"/>
  <c r="R200" i="2"/>
  <c r="R196" i="2"/>
  <c r="R192" i="2"/>
  <c r="R188" i="2"/>
  <c r="R184" i="2"/>
  <c r="R180" i="2"/>
  <c r="R172" i="2"/>
  <c r="R168" i="2"/>
  <c r="R164" i="2"/>
  <c r="R160" i="2"/>
  <c r="R156" i="2"/>
  <c r="P9" i="2"/>
  <c r="Q9" i="2"/>
  <c r="P10" i="2"/>
  <c r="Q10" i="2"/>
  <c r="K14" i="2"/>
  <c r="N14" i="2"/>
  <c r="K12" i="2"/>
  <c r="M12" i="2" s="1"/>
  <c r="N12" i="2"/>
  <c r="K15" i="2"/>
  <c r="M15" i="2" s="1"/>
  <c r="N15" i="2"/>
  <c r="P15" i="2" s="1"/>
  <c r="K11" i="2"/>
  <c r="M11" i="2" s="1"/>
  <c r="N11" i="2"/>
  <c r="Q11" i="2" s="1"/>
  <c r="R146" i="2"/>
  <c r="R142" i="2"/>
  <c r="R138" i="2"/>
  <c r="R134" i="2"/>
  <c r="R129" i="2"/>
  <c r="R125" i="2"/>
  <c r="R121" i="2"/>
  <c r="R117" i="2"/>
  <c r="R113" i="2"/>
  <c r="R16" i="2"/>
  <c r="P13" i="2"/>
  <c r="R13" i="2" s="1"/>
  <c r="R265" i="2"/>
  <c r="R261" i="2"/>
  <c r="R257" i="2"/>
  <c r="R253" i="2"/>
  <c r="R249" i="2"/>
  <c r="R245" i="2"/>
  <c r="R241" i="2"/>
  <c r="R237" i="2"/>
  <c r="R233" i="2"/>
  <c r="R229" i="2"/>
  <c r="R225" i="2"/>
  <c r="R221" i="2"/>
  <c r="R217" i="2"/>
  <c r="R213" i="2"/>
  <c r="R209" i="2"/>
  <c r="R205" i="2"/>
  <c r="R201" i="2"/>
  <c r="R197" i="2"/>
  <c r="R193" i="2"/>
  <c r="R189" i="2"/>
  <c r="R185" i="2"/>
  <c r="R181" i="2"/>
  <c r="R177" i="2"/>
  <c r="R173" i="2"/>
  <c r="R169" i="2"/>
  <c r="R165" i="2"/>
  <c r="R161" i="2"/>
  <c r="R157" i="2"/>
  <c r="R153" i="2"/>
  <c r="R149" i="2"/>
  <c r="R145" i="2"/>
  <c r="R141" i="2"/>
  <c r="R137" i="2"/>
  <c r="R133" i="2"/>
  <c r="R652" i="2"/>
  <c r="R648" i="2"/>
  <c r="R644" i="2"/>
  <c r="R640" i="2"/>
  <c r="R636" i="2"/>
  <c r="R632" i="2"/>
  <c r="R628" i="2"/>
  <c r="R620" i="2"/>
  <c r="R616" i="2"/>
  <c r="R612" i="2"/>
  <c r="R608" i="2"/>
  <c r="R604" i="2"/>
  <c r="R600" i="2"/>
  <c r="R596" i="2"/>
  <c r="R584" i="2"/>
  <c r="R580" i="2"/>
  <c r="R576" i="2"/>
  <c r="R572" i="2"/>
  <c r="R568" i="2"/>
  <c r="R564" i="2"/>
  <c r="R560" i="2"/>
  <c r="R556" i="2"/>
  <c r="R552" i="2"/>
  <c r="R548" i="2"/>
  <c r="R544" i="2"/>
  <c r="R226" i="2"/>
  <c r="R214" i="2"/>
  <c r="R35" i="2"/>
  <c r="R31" i="2"/>
  <c r="R273" i="2"/>
  <c r="R269" i="2"/>
  <c r="R275" i="2"/>
  <c r="R271" i="2"/>
  <c r="R267" i="2"/>
  <c r="R263" i="2"/>
  <c r="R259" i="2"/>
  <c r="R255" i="2"/>
  <c r="R251" i="2"/>
  <c r="R247" i="2"/>
  <c r="R243" i="2"/>
  <c r="R239" i="2"/>
  <c r="R235" i="2"/>
  <c r="R231" i="2"/>
  <c r="R227" i="2"/>
  <c r="R223" i="2"/>
  <c r="R219" i="2"/>
  <c r="R215" i="2"/>
  <c r="R211" i="2"/>
  <c r="R207" i="2"/>
  <c r="R203" i="2"/>
  <c r="R199" i="2"/>
  <c r="R195" i="2"/>
  <c r="R191" i="2"/>
  <c r="R187" i="2"/>
  <c r="R183" i="2"/>
  <c r="R179" i="2"/>
  <c r="R175" i="2"/>
  <c r="R171" i="2"/>
  <c r="R167" i="2"/>
  <c r="R163" i="2"/>
  <c r="R159" i="2"/>
  <c r="R155" i="2"/>
  <c r="R151" i="2"/>
  <c r="R147" i="2"/>
  <c r="R143" i="2"/>
  <c r="R139" i="2"/>
  <c r="R135" i="2"/>
  <c r="R34" i="2"/>
  <c r="R30" i="2"/>
  <c r="R26" i="2"/>
  <c r="R22" i="2"/>
  <c r="R1259" i="2"/>
  <c r="R1251" i="2"/>
  <c r="R1243" i="2"/>
  <c r="R1235" i="2"/>
  <c r="R1227" i="2"/>
  <c r="R1219" i="2"/>
  <c r="R1211" i="2"/>
  <c r="R1203" i="2"/>
  <c r="R1195" i="2"/>
  <c r="R1187" i="2"/>
  <c r="R1179" i="2"/>
  <c r="R1171" i="2"/>
  <c r="R1163" i="2"/>
  <c r="R1155" i="2"/>
  <c r="R1147" i="2"/>
  <c r="R1139" i="2"/>
  <c r="R1131" i="2"/>
  <c r="R1123" i="2"/>
  <c r="R1115" i="2"/>
  <c r="R1107" i="2"/>
  <c r="R1099" i="2"/>
  <c r="R1091" i="2"/>
  <c r="R1083" i="2"/>
  <c r="R1075" i="2"/>
  <c r="R1067" i="2"/>
  <c r="R1059" i="2"/>
  <c r="R1051" i="2"/>
  <c r="R1046" i="2"/>
  <c r="R1042" i="2"/>
  <c r="R1038" i="2"/>
  <c r="R1034" i="2"/>
  <c r="R1030" i="2"/>
  <c r="R1026" i="2"/>
  <c r="R1022" i="2"/>
  <c r="R1018" i="2"/>
  <c r="R1014" i="2"/>
  <c r="R1010" i="2"/>
  <c r="R1006" i="2"/>
  <c r="R1002" i="2"/>
  <c r="R998" i="2"/>
  <c r="R994" i="2"/>
  <c r="R990" i="2"/>
  <c r="R986" i="2"/>
  <c r="R982" i="2"/>
  <c r="R978" i="2"/>
  <c r="R974" i="2"/>
  <c r="R970" i="2"/>
  <c r="R966" i="2"/>
  <c r="R962" i="2"/>
  <c r="R958" i="2"/>
  <c r="R954" i="2"/>
  <c r="R950" i="2"/>
  <c r="R946" i="2"/>
  <c r="R942" i="2"/>
  <c r="R938" i="2"/>
  <c r="R934" i="2"/>
  <c r="R930" i="2"/>
  <c r="R926" i="2"/>
  <c r="R922" i="2"/>
  <c r="R918" i="2"/>
  <c r="R914" i="2"/>
  <c r="R910" i="2"/>
  <c r="R906" i="2"/>
  <c r="R902" i="2"/>
  <c r="R898" i="2"/>
  <c r="R894" i="2"/>
  <c r="R890" i="2"/>
  <c r="R886" i="2"/>
  <c r="R882" i="2"/>
  <c r="R878" i="2"/>
  <c r="R874" i="2"/>
  <c r="R870" i="2"/>
  <c r="R866" i="2"/>
  <c r="R862" i="2"/>
  <c r="R858" i="2"/>
  <c r="R854" i="2"/>
  <c r="R850" i="2"/>
  <c r="R846" i="2"/>
  <c r="R842" i="2"/>
  <c r="R838" i="2"/>
  <c r="R834" i="2"/>
  <c r="R830" i="2"/>
  <c r="R826" i="2"/>
  <c r="R822" i="2"/>
  <c r="R818" i="2"/>
  <c r="R814" i="2"/>
  <c r="R810" i="2"/>
  <c r="R806" i="2"/>
  <c r="R802" i="2"/>
  <c r="R798" i="2"/>
  <c r="R794" i="2"/>
  <c r="R790" i="2"/>
  <c r="R786" i="2"/>
  <c r="R782" i="2"/>
  <c r="R778" i="2"/>
  <c r="R774" i="2"/>
  <c r="R770" i="2"/>
  <c r="R766" i="2"/>
  <c r="R762" i="2"/>
  <c r="R758" i="2"/>
  <c r="R754" i="2"/>
  <c r="R750" i="2"/>
  <c r="R746" i="2"/>
  <c r="R742" i="2"/>
  <c r="R738" i="2"/>
  <c r="R734" i="2"/>
  <c r="R730" i="2"/>
  <c r="R726" i="2"/>
  <c r="R722" i="2"/>
  <c r="R718" i="2"/>
  <c r="R714" i="2"/>
  <c r="R710" i="2"/>
  <c r="R706" i="2"/>
  <c r="R702" i="2"/>
  <c r="R698" i="2"/>
  <c r="R694" i="2"/>
  <c r="R690" i="2"/>
  <c r="R686" i="2"/>
  <c r="R682" i="2"/>
  <c r="R678" i="2"/>
  <c r="R674" i="2"/>
  <c r="R670" i="2"/>
  <c r="R666" i="2"/>
  <c r="R662" i="2"/>
  <c r="R658" i="2"/>
  <c r="R654" i="2"/>
  <c r="R650" i="2"/>
  <c r="R646" i="2"/>
  <c r="R642" i="2"/>
  <c r="R638" i="2"/>
  <c r="R634" i="2"/>
  <c r="R630" i="2"/>
  <c r="R626" i="2"/>
  <c r="R622" i="2"/>
  <c r="R618" i="2"/>
  <c r="R614" i="2"/>
  <c r="R610" i="2"/>
  <c r="R606" i="2"/>
  <c r="R602" i="2"/>
  <c r="R598" i="2"/>
  <c r="R594" i="2"/>
  <c r="R590" i="2"/>
  <c r="R586" i="2"/>
  <c r="R582" i="2"/>
  <c r="R578" i="2"/>
  <c r="R574" i="2"/>
  <c r="R570" i="2"/>
  <c r="R566" i="2"/>
  <c r="R562" i="2"/>
  <c r="R558" i="2"/>
  <c r="R546" i="2"/>
  <c r="R538" i="2"/>
  <c r="R532" i="2"/>
  <c r="R528" i="2"/>
  <c r="R524" i="2"/>
  <c r="R520" i="2"/>
  <c r="R516" i="2"/>
  <c r="R512" i="2"/>
  <c r="R508" i="2"/>
  <c r="R488" i="2"/>
  <c r="R480" i="2"/>
  <c r="R476" i="2"/>
  <c r="R468" i="2"/>
  <c r="R460" i="2"/>
  <c r="R456" i="2"/>
  <c r="R452" i="2"/>
  <c r="R444" i="2"/>
  <c r="R432" i="2"/>
  <c r="R428" i="2"/>
  <c r="R424" i="2"/>
  <c r="R420" i="2"/>
  <c r="R416" i="2"/>
  <c r="R412" i="2"/>
  <c r="R404" i="2"/>
  <c r="R400" i="2"/>
  <c r="R396" i="2"/>
  <c r="R392" i="2"/>
  <c r="R388" i="2"/>
  <c r="R384" i="2"/>
  <c r="R380" i="2"/>
  <c r="R376" i="2"/>
  <c r="R348" i="2"/>
  <c r="R328" i="2"/>
  <c r="R324" i="2"/>
  <c r="R320" i="2"/>
  <c r="R316" i="2"/>
  <c r="R312" i="2"/>
  <c r="R308" i="2"/>
  <c r="R304" i="2"/>
  <c r="R300" i="2"/>
  <c r="R296" i="2"/>
  <c r="R292" i="2"/>
  <c r="R288" i="2"/>
  <c r="R280" i="2"/>
  <c r="R276" i="2"/>
  <c r="R272" i="2"/>
  <c r="R264" i="2"/>
  <c r="R176" i="2"/>
  <c r="R152" i="2"/>
  <c r="R148" i="2"/>
  <c r="R144" i="2"/>
  <c r="R140" i="2"/>
  <c r="R136" i="2"/>
  <c r="R131" i="2"/>
  <c r="R127" i="2"/>
  <c r="R123" i="2"/>
  <c r="R119" i="2"/>
  <c r="R115" i="2"/>
  <c r="R111" i="2"/>
  <c r="R107" i="2"/>
  <c r="R103" i="2"/>
  <c r="R99" i="2"/>
  <c r="R95" i="2"/>
  <c r="R91" i="2"/>
  <c r="R87" i="2"/>
  <c r="R83" i="2"/>
  <c r="R79" i="2"/>
  <c r="R75" i="2"/>
  <c r="R71" i="2"/>
  <c r="R65" i="2"/>
  <c r="R61" i="2"/>
  <c r="R57" i="2"/>
  <c r="R53" i="2"/>
  <c r="R49" i="2"/>
  <c r="R45" i="2"/>
  <c r="R41" i="2"/>
  <c r="R37" i="2"/>
  <c r="R27" i="2"/>
  <c r="R23" i="2"/>
  <c r="R19" i="2"/>
  <c r="R1256" i="2"/>
  <c r="R1248" i="2"/>
  <c r="R1240" i="2"/>
  <c r="R1232" i="2"/>
  <c r="R1224" i="2"/>
  <c r="R1216" i="2"/>
  <c r="R1208" i="2"/>
  <c r="R1200" i="2"/>
  <c r="R1192" i="2"/>
  <c r="R1184" i="2"/>
  <c r="R1176" i="2"/>
  <c r="R1168" i="2"/>
  <c r="R1160" i="2"/>
  <c r="R1152" i="2"/>
  <c r="R1144" i="2"/>
  <c r="R1136" i="2"/>
  <c r="R1128" i="2"/>
  <c r="R1120" i="2"/>
  <c r="R1112" i="2"/>
  <c r="R1104" i="2"/>
  <c r="R1096" i="2"/>
  <c r="R1088" i="2"/>
  <c r="R1080" i="2"/>
  <c r="R1072" i="2"/>
  <c r="R1064" i="2"/>
  <c r="R1056" i="2"/>
  <c r="R1048" i="2"/>
  <c r="R1258" i="2"/>
  <c r="R1250" i="2"/>
  <c r="R1242" i="2"/>
  <c r="R1234" i="2"/>
  <c r="R1226" i="2"/>
  <c r="R1218" i="2"/>
  <c r="R1210" i="2"/>
  <c r="R1202" i="2"/>
  <c r="R1194" i="2"/>
  <c r="R1186" i="2"/>
  <c r="R1178" i="2"/>
  <c r="R1170" i="2"/>
  <c r="R1162" i="2"/>
  <c r="R1154" i="2"/>
  <c r="R1146" i="2"/>
  <c r="R1138" i="2"/>
  <c r="R1130" i="2"/>
  <c r="R1122" i="2"/>
  <c r="R1114" i="2"/>
  <c r="R1106" i="2"/>
  <c r="R1098" i="2"/>
  <c r="R1090" i="2"/>
  <c r="R1082" i="2"/>
  <c r="R1074" i="2"/>
  <c r="R1066" i="2"/>
  <c r="R1058" i="2"/>
  <c r="R1050" i="2"/>
  <c r="R1261" i="2"/>
  <c r="R1253" i="2"/>
  <c r="R1245" i="2"/>
  <c r="R1237" i="2"/>
  <c r="R1229" i="2"/>
  <c r="R1221" i="2"/>
  <c r="R1213" i="2"/>
  <c r="R1205" i="2"/>
  <c r="R1197" i="2"/>
  <c r="R1189" i="2"/>
  <c r="R1181" i="2"/>
  <c r="R1173" i="2"/>
  <c r="R1165" i="2"/>
  <c r="R1157" i="2"/>
  <c r="R1149" i="2"/>
  <c r="R1141" i="2"/>
  <c r="R1133" i="2"/>
  <c r="R1125" i="2"/>
  <c r="R1117" i="2"/>
  <c r="R1109" i="2"/>
  <c r="R1101" i="2"/>
  <c r="R1093" i="2"/>
  <c r="R1085" i="2"/>
  <c r="R1077" i="2"/>
  <c r="R1069" i="2"/>
  <c r="R1061" i="2"/>
  <c r="R1053" i="2"/>
  <c r="R1260" i="2"/>
  <c r="R33" i="2"/>
  <c r="R29" i="2"/>
  <c r="R25" i="2"/>
  <c r="R21" i="2"/>
  <c r="R17" i="2"/>
  <c r="R1252" i="2"/>
  <c r="R1244" i="2"/>
  <c r="R1236" i="2"/>
  <c r="R1228" i="2"/>
  <c r="R1220" i="2"/>
  <c r="R1212" i="2"/>
  <c r="R1204" i="2"/>
  <c r="R1196" i="2"/>
  <c r="R1188" i="2"/>
  <c r="R1180" i="2"/>
  <c r="R1172" i="2"/>
  <c r="R1164" i="2"/>
  <c r="R1156" i="2"/>
  <c r="R1148" i="2"/>
  <c r="R1140" i="2"/>
  <c r="R1132" i="2"/>
  <c r="R1124" i="2"/>
  <c r="R1116" i="2"/>
  <c r="R1108" i="2"/>
  <c r="R1100" i="2"/>
  <c r="R1092" i="2"/>
  <c r="R1084" i="2"/>
  <c r="R1076" i="2"/>
  <c r="R1068" i="2"/>
  <c r="R1060" i="2"/>
  <c r="R1052" i="2"/>
  <c r="R1262" i="2"/>
  <c r="R1254" i="2"/>
  <c r="R1246" i="2"/>
  <c r="R1238" i="2"/>
  <c r="R1230" i="2"/>
  <c r="R1222" i="2"/>
  <c r="R1214" i="2"/>
  <c r="R1206" i="2"/>
  <c r="R1198" i="2"/>
  <c r="R1190" i="2"/>
  <c r="R1182" i="2"/>
  <c r="R1174" i="2"/>
  <c r="R1166" i="2"/>
  <c r="R1158" i="2"/>
  <c r="R1150" i="2"/>
  <c r="R1142" i="2"/>
  <c r="R1134" i="2"/>
  <c r="R1126" i="2"/>
  <c r="R1118" i="2"/>
  <c r="R1110" i="2"/>
  <c r="R1102" i="2"/>
  <c r="R1094" i="2"/>
  <c r="R1086" i="2"/>
  <c r="R1078" i="2"/>
  <c r="R1070" i="2"/>
  <c r="R1062" i="2"/>
  <c r="R1054" i="2"/>
  <c r="R1265" i="2"/>
  <c r="R1257" i="2"/>
  <c r="R1249" i="2"/>
  <c r="R1241" i="2"/>
  <c r="R1233" i="2"/>
  <c r="R1177" i="2"/>
  <c r="R1169" i="2"/>
  <c r="R1161" i="2"/>
  <c r="R1153" i="2"/>
  <c r="R1145" i="2"/>
  <c r="R1137" i="2"/>
  <c r="R1129" i="2"/>
  <c r="R1121" i="2"/>
  <c r="R1113" i="2"/>
  <c r="R1105" i="2"/>
  <c r="R1097" i="2"/>
  <c r="R1089" i="2"/>
  <c r="R1073" i="2"/>
  <c r="R1065" i="2"/>
  <c r="R1057" i="2"/>
  <c r="R1049" i="2"/>
  <c r="R1264" i="2"/>
  <c r="AG24" i="2"/>
  <c r="AG23" i="2"/>
  <c r="AG22" i="2"/>
  <c r="AG21" i="2"/>
  <c r="AG20" i="2"/>
  <c r="AG16" i="2"/>
  <c r="AG15" i="2"/>
  <c r="AG13" i="2"/>
  <c r="AG12" i="2"/>
  <c r="AH11" i="2"/>
  <c r="AF19" i="2"/>
  <c r="AF17" i="2"/>
  <c r="AF18" i="2"/>
  <c r="AF14" i="2"/>
  <c r="V20" i="2"/>
  <c r="W20" i="2" s="1"/>
  <c r="X20" i="2" s="1"/>
  <c r="Y20" i="2" s="1"/>
  <c r="Z20" i="2" s="1"/>
  <c r="AA20" i="2" s="1"/>
  <c r="U21" i="2" s="1"/>
  <c r="T21" i="2" s="1"/>
  <c r="T20" i="2"/>
  <c r="V33" i="2"/>
  <c r="W33" i="2" s="1"/>
  <c r="X33" i="2" s="1"/>
  <c r="Y33" i="2" s="1"/>
  <c r="Z33" i="2" s="1"/>
  <c r="AA33" i="2" s="1"/>
  <c r="V34" i="2" s="1"/>
  <c r="W34" i="2" s="1"/>
  <c r="X34" i="2" s="1"/>
  <c r="Y34" i="2" s="1"/>
  <c r="Z34" i="2" s="1"/>
  <c r="AA34" i="2" s="1"/>
  <c r="V35" i="2" s="1"/>
  <c r="W35" i="2" s="1"/>
  <c r="X35" i="2" s="1"/>
  <c r="Y35" i="2" s="1"/>
  <c r="Z35" i="2" s="1"/>
  <c r="AA35" i="2" s="1"/>
  <c r="V36" i="2" s="1"/>
  <c r="W36" i="2" s="1"/>
  <c r="X36" i="2" s="1"/>
  <c r="Y36" i="2" s="1"/>
  <c r="Z36" i="2" s="1"/>
  <c r="AA36" i="2" s="1"/>
  <c r="V37" i="2" s="1"/>
  <c r="W38" i="2" s="1"/>
  <c r="U32" i="2"/>
  <c r="T32" i="2" s="1"/>
  <c r="M14" i="2"/>
  <c r="O14" i="2"/>
  <c r="P12" i="2"/>
  <c r="NJ8" i="1"/>
  <c r="NX8" i="1"/>
  <c r="NK8" i="1"/>
  <c r="Q12" i="2"/>
  <c r="NL8" i="1"/>
  <c r="O15" i="2" l="1"/>
  <c r="P11" i="2"/>
  <c r="Q15" i="2"/>
  <c r="R10" i="2"/>
  <c r="O11" i="2"/>
  <c r="O12" i="2"/>
  <c r="R9" i="2"/>
  <c r="Q14" i="2"/>
  <c r="P14" i="2"/>
  <c r="AH24" i="2"/>
  <c r="AH23" i="2"/>
  <c r="AH22" i="2"/>
  <c r="AH21" i="2"/>
  <c r="AH20" i="2"/>
  <c r="AH13" i="2"/>
  <c r="AH12" i="2"/>
  <c r="AI11" i="2"/>
  <c r="AH16" i="2"/>
  <c r="AH15" i="2"/>
  <c r="AG19" i="2"/>
  <c r="AG18" i="2"/>
  <c r="AG17" i="2"/>
  <c r="AG14" i="2"/>
  <c r="X38" i="2"/>
  <c r="Y38" i="2" s="1"/>
  <c r="Z38" i="2" s="1"/>
  <c r="AA38" i="2" s="1"/>
  <c r="V39" i="2" s="1"/>
  <c r="W39" i="2" s="1"/>
  <c r="X39" i="2" s="1"/>
  <c r="Y39" i="2" s="1"/>
  <c r="Z39" i="2" s="1"/>
  <c r="AA39" i="2" s="1"/>
  <c r="V40" i="2" s="1"/>
  <c r="W40" i="2" s="1"/>
  <c r="X40" i="2" s="1"/>
  <c r="Y40" i="2" s="1"/>
  <c r="Z40" i="2" s="1"/>
  <c r="AA40" i="2" s="1"/>
  <c r="V41" i="2" s="1"/>
  <c r="W41" i="2" s="1"/>
  <c r="X41" i="2" s="1"/>
  <c r="Y41" i="2" s="1"/>
  <c r="Z41" i="2" s="1"/>
  <c r="AA41" i="2" s="1"/>
  <c r="U42" i="2" s="1"/>
  <c r="U38" i="2"/>
  <c r="T38" i="2" s="1"/>
  <c r="R12" i="2"/>
  <c r="NM8" i="1"/>
  <c r="AL5" i="1"/>
  <c r="R15" i="2" l="1"/>
  <c r="Z3" i="2"/>
  <c r="Y3" i="2"/>
  <c r="AA3" i="2"/>
  <c r="R11" i="2"/>
  <c r="R14" i="2"/>
  <c r="AI24" i="2"/>
  <c r="AI23" i="2"/>
  <c r="AI22" i="2"/>
  <c r="AI21" i="2"/>
  <c r="AI20" i="2"/>
  <c r="AI16" i="2"/>
  <c r="AI15" i="2"/>
  <c r="AI13" i="2"/>
  <c r="AI12" i="2"/>
  <c r="AJ11" i="2"/>
  <c r="AH19" i="2"/>
  <c r="AH18" i="2"/>
  <c r="AH14" i="2"/>
  <c r="AH17" i="2"/>
  <c r="V42" i="2"/>
  <c r="W42" i="2" s="1"/>
  <c r="X42" i="2" s="1"/>
  <c r="Y43" i="2" s="1"/>
  <c r="U43" i="2" s="1"/>
  <c r="T43" i="2" s="1"/>
  <c r="T42" i="2"/>
  <c r="NN8" i="1"/>
  <c r="AM5" i="1"/>
  <c r="AN5" i="1" s="1"/>
  <c r="AO5" i="1" s="1"/>
  <c r="AP5" i="1" s="1"/>
  <c r="AQ5" i="1" s="1"/>
  <c r="AA5" i="2" l="1"/>
  <c r="Z43" i="2"/>
  <c r="AA43" i="2" s="1"/>
  <c r="U44" i="2" s="1"/>
  <c r="V44" i="2" s="1"/>
  <c r="W44" i="2" s="1"/>
  <c r="X44" i="2" s="1"/>
  <c r="Y44" i="2" s="1"/>
  <c r="Z44" i="2" s="1"/>
  <c r="AA44" i="2" s="1"/>
  <c r="U45" i="2" s="1"/>
  <c r="AJ24" i="2"/>
  <c r="AJ23" i="2"/>
  <c r="AJ22" i="2"/>
  <c r="AJ21" i="2"/>
  <c r="AJ20" i="2"/>
  <c r="AJ16" i="2"/>
  <c r="AJ15" i="2"/>
  <c r="AJ13" i="2"/>
  <c r="AJ12" i="2"/>
  <c r="AK11" i="2"/>
  <c r="AI19" i="2"/>
  <c r="AI18" i="2"/>
  <c r="AI17" i="2"/>
  <c r="AI14" i="2"/>
  <c r="NO8" i="1"/>
  <c r="AR5" i="1"/>
  <c r="T44" i="2" l="1"/>
  <c r="AK24" i="2"/>
  <c r="AK23" i="2"/>
  <c r="AK22" i="2"/>
  <c r="AK21" i="2"/>
  <c r="AK20" i="2"/>
  <c r="AK16" i="2"/>
  <c r="AK15" i="2"/>
  <c r="AK13" i="2"/>
  <c r="AK12" i="2"/>
  <c r="AL11" i="2"/>
  <c r="AJ19" i="2"/>
  <c r="AJ17" i="2"/>
  <c r="AJ18" i="2"/>
  <c r="AJ14" i="2"/>
  <c r="V45" i="2"/>
  <c r="W45" i="2" s="1"/>
  <c r="X45" i="2" s="1"/>
  <c r="Y45" i="2" s="1"/>
  <c r="Z45" i="2" s="1"/>
  <c r="AA45" i="2" s="1"/>
  <c r="U46" i="2" s="1"/>
  <c r="T45" i="2"/>
  <c r="NP8" i="1"/>
  <c r="AS5" i="1"/>
  <c r="AL24" i="2" l="1"/>
  <c r="AL23" i="2"/>
  <c r="AL22" i="2"/>
  <c r="AL21" i="2"/>
  <c r="AL20" i="2"/>
  <c r="AL13" i="2"/>
  <c r="AL12" i="2"/>
  <c r="AL16" i="2"/>
  <c r="AL15" i="2"/>
  <c r="AK19" i="2"/>
  <c r="AK18" i="2"/>
  <c r="AK17" i="2"/>
  <c r="AK14" i="2"/>
  <c r="V46" i="2"/>
  <c r="W46" i="2" s="1"/>
  <c r="X46" i="2" s="1"/>
  <c r="Y46" i="2" s="1"/>
  <c r="Z46" i="2" s="1"/>
  <c r="AA46" i="2" s="1"/>
  <c r="U47" i="2" s="1"/>
  <c r="T46" i="2"/>
  <c r="NQ8" i="1"/>
  <c r="AT5" i="1"/>
  <c r="AU5" i="1" s="1"/>
  <c r="AL19" i="2" l="1"/>
  <c r="AL18" i="2"/>
  <c r="AL14" i="2"/>
  <c r="AL17" i="2"/>
  <c r="V47" i="2"/>
  <c r="W47" i="2" s="1"/>
  <c r="X47" i="2" s="1"/>
  <c r="Y47" i="2" s="1"/>
  <c r="Z47" i="2" s="1"/>
  <c r="AA47" i="2" s="1"/>
  <c r="U49" i="2" s="1"/>
  <c r="T47" i="2"/>
  <c r="NR8" i="1"/>
  <c r="AV5" i="1"/>
  <c r="T49" i="2" l="1"/>
  <c r="V49" i="2"/>
  <c r="W49" i="2" s="1"/>
  <c r="X49" i="2" s="1"/>
  <c r="Y49" i="2" s="1"/>
  <c r="Z49" i="2" s="1"/>
  <c r="AA49" i="2" s="1"/>
  <c r="U50" i="2" s="1"/>
  <c r="U48" i="2"/>
  <c r="T48" i="2" s="1"/>
  <c r="NS8" i="1"/>
  <c r="AW5" i="1"/>
  <c r="V50" i="2" l="1"/>
  <c r="W50" i="2" s="1"/>
  <c r="X50" i="2" s="1"/>
  <c r="Y50" i="2" s="1"/>
  <c r="Z50" i="2" s="1"/>
  <c r="AA50" i="2" s="1"/>
  <c r="U51" i="2" s="1"/>
  <c r="T50" i="2"/>
  <c r="NT8" i="1"/>
  <c r="AX5" i="1"/>
  <c r="V51" i="2" l="1"/>
  <c r="W51" i="2" s="1"/>
  <c r="X51" i="2" s="1"/>
  <c r="Y51" i="2" s="1"/>
  <c r="Z51" i="2" s="1"/>
  <c r="AA51" i="2" s="1"/>
  <c r="U52" i="2" s="1"/>
  <c r="T51" i="2"/>
  <c r="NU8" i="1"/>
  <c r="AY5" i="1"/>
  <c r="V52" i="2" l="1"/>
  <c r="W52" i="2" s="1"/>
  <c r="X52" i="2" s="1"/>
  <c r="Y52" i="2" s="1"/>
  <c r="Z52" i="2" s="1"/>
  <c r="AA52" i="2" s="1"/>
  <c r="U53" i="2" s="1"/>
  <c r="T52" i="2"/>
  <c r="NV8" i="1"/>
  <c r="AZ5" i="1"/>
  <c r="V53" i="2" l="1"/>
  <c r="W53" i="2" s="1"/>
  <c r="X54" i="2" s="1"/>
  <c r="T53" i="2"/>
  <c r="NY8" i="1"/>
  <c r="NY12" i="1" s="1"/>
  <c r="BA5" i="1"/>
  <c r="Y54" i="2" l="1"/>
  <c r="Z54" i="2" s="1"/>
  <c r="AA54" i="2" s="1"/>
  <c r="U55" i="2" s="1"/>
  <c r="U54" i="2"/>
  <c r="T54" i="2" s="1"/>
  <c r="BB5" i="1"/>
  <c r="V55" i="2" l="1"/>
  <c r="W55" i="2" s="1"/>
  <c r="X55" i="2" s="1"/>
  <c r="Y55" i="2" s="1"/>
  <c r="Z55" i="2" s="1"/>
  <c r="AA55" i="2" s="1"/>
  <c r="U56" i="2" s="1"/>
  <c r="T55" i="2"/>
  <c r="BC5" i="1"/>
  <c r="V56" i="2" l="1"/>
  <c r="W56" i="2" s="1"/>
  <c r="X56" i="2" s="1"/>
  <c r="Y56" i="2" s="1"/>
  <c r="Z56" i="2" s="1"/>
  <c r="AA56" i="2" s="1"/>
  <c r="U57" i="2" s="1"/>
  <c r="T56" i="2"/>
  <c r="BD5" i="1"/>
  <c r="V57" i="2" l="1"/>
  <c r="W57" i="2" s="1"/>
  <c r="X57" i="2" s="1"/>
  <c r="Y57" i="2" s="1"/>
  <c r="Z57" i="2" s="1"/>
  <c r="AA57" i="2" s="1"/>
  <c r="U58" i="2" s="1"/>
  <c r="T57" i="2"/>
  <c r="BE5" i="1"/>
  <c r="V58" i="2" l="1"/>
  <c r="W58" i="2" s="1"/>
  <c r="X58" i="2" s="1"/>
  <c r="Y58" i="2" s="1"/>
  <c r="Z59" i="2" s="1"/>
  <c r="T58" i="2"/>
  <c r="BF5" i="1"/>
  <c r="AA59" i="2" l="1"/>
  <c r="U60" i="2" s="1"/>
  <c r="U59" i="2"/>
  <c r="T59" i="2" s="1"/>
  <c r="BG5" i="1"/>
  <c r="V60" i="2" l="1"/>
  <c r="W60" i="2" s="1"/>
  <c r="X60" i="2" s="1"/>
  <c r="Y60" i="2" s="1"/>
  <c r="Z60" i="2" s="1"/>
  <c r="AA60" i="2" s="1"/>
  <c r="U61" i="2" s="1"/>
  <c r="T60" i="2"/>
  <c r="BH5" i="1"/>
  <c r="V61" i="2" l="1"/>
  <c r="W61" i="2" s="1"/>
  <c r="X61" i="2" s="1"/>
  <c r="Y61" i="2" s="1"/>
  <c r="Z61" i="2" s="1"/>
  <c r="AA61" i="2" s="1"/>
  <c r="U62" i="2" s="1"/>
  <c r="T61" i="2"/>
  <c r="BI5" i="1"/>
  <c r="V62" i="2" l="1"/>
  <c r="W62" i="2" s="1"/>
  <c r="X62" i="2" s="1"/>
  <c r="Y62" i="2" s="1"/>
  <c r="Z62" i="2" s="1"/>
  <c r="AA62" i="2" s="1"/>
  <c r="U63" i="2" s="1"/>
  <c r="T62" i="2"/>
  <c r="BJ5" i="1"/>
  <c r="V63" i="2" l="1"/>
  <c r="W63" i="2" s="1"/>
  <c r="X63" i="2" s="1"/>
  <c r="Y63" i="2" s="1"/>
  <c r="Z63" i="2" s="1"/>
  <c r="AA63" i="2" s="1"/>
  <c r="U64" i="2" s="1"/>
  <c r="T63" i="2"/>
  <c r="BK5" i="1"/>
  <c r="V65" i="2" l="1"/>
  <c r="T64" i="2"/>
  <c r="BL5" i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DS5" i="1" s="1"/>
  <c r="DT5" i="1" s="1"/>
  <c r="DU5" i="1" s="1"/>
  <c r="DV5" i="1" s="1"/>
  <c r="DW5" i="1" s="1"/>
  <c r="DX5" i="1" s="1"/>
  <c r="DY5" i="1" s="1"/>
  <c r="DZ5" i="1" s="1"/>
  <c r="EA5" i="1" s="1"/>
  <c r="EB5" i="1" s="1"/>
  <c r="EC5" i="1" s="1"/>
  <c r="ED5" i="1" s="1"/>
  <c r="EE5" i="1" s="1"/>
  <c r="EF5" i="1" s="1"/>
  <c r="EG5" i="1" s="1"/>
  <c r="EH5" i="1" s="1"/>
  <c r="EI5" i="1" s="1"/>
  <c r="EJ5" i="1" s="1"/>
  <c r="EK5" i="1" s="1"/>
  <c r="EL5" i="1" s="1"/>
  <c r="EM5" i="1" s="1"/>
  <c r="EN5" i="1" s="1"/>
  <c r="EO5" i="1" s="1"/>
  <c r="EP5" i="1" s="1"/>
  <c r="EQ5" i="1" s="1"/>
  <c r="ER5" i="1" s="1"/>
  <c r="ES5" i="1" s="1"/>
  <c r="ET5" i="1" s="1"/>
  <c r="EU5" i="1" s="1"/>
  <c r="EV5" i="1" s="1"/>
  <c r="EW5" i="1" s="1"/>
  <c r="EX5" i="1" s="1"/>
  <c r="EY5" i="1" s="1"/>
  <c r="EZ5" i="1" s="1"/>
  <c r="FA5" i="1" s="1"/>
  <c r="FB5" i="1" s="1"/>
  <c r="FC5" i="1" s="1"/>
  <c r="FD5" i="1" s="1"/>
  <c r="FE5" i="1" s="1"/>
  <c r="FF5" i="1" s="1"/>
  <c r="FG5" i="1" s="1"/>
  <c r="FH5" i="1" s="1"/>
  <c r="FI5" i="1" s="1"/>
  <c r="FJ5" i="1" s="1"/>
  <c r="FK5" i="1" s="1"/>
  <c r="FL5" i="1" s="1"/>
  <c r="FM5" i="1" s="1"/>
  <c r="FN5" i="1" s="1"/>
  <c r="FO5" i="1" s="1"/>
  <c r="FP5" i="1" s="1"/>
  <c r="FQ5" i="1" s="1"/>
  <c r="FR5" i="1" s="1"/>
  <c r="FS5" i="1" s="1"/>
  <c r="FT5" i="1" s="1"/>
  <c r="FU5" i="1" s="1"/>
  <c r="FV5" i="1" s="1"/>
  <c r="FW5" i="1" s="1"/>
  <c r="FX5" i="1" s="1"/>
  <c r="FY5" i="1" s="1"/>
  <c r="FZ5" i="1" s="1"/>
  <c r="GA5" i="1" s="1"/>
  <c r="GB5" i="1" s="1"/>
  <c r="GC5" i="1" s="1"/>
  <c r="GD5" i="1" s="1"/>
  <c r="GE5" i="1" s="1"/>
  <c r="GF5" i="1" s="1"/>
  <c r="GG5" i="1" s="1"/>
  <c r="GH5" i="1" s="1"/>
  <c r="GI5" i="1" s="1"/>
  <c r="GJ5" i="1" s="1"/>
  <c r="GK5" i="1" s="1"/>
  <c r="GL5" i="1" s="1"/>
  <c r="GM5" i="1" s="1"/>
  <c r="GN5" i="1" s="1"/>
  <c r="GO5" i="1" s="1"/>
  <c r="GP5" i="1" s="1"/>
  <c r="GQ5" i="1" s="1"/>
  <c r="GR5" i="1" s="1"/>
  <c r="GS5" i="1" s="1"/>
  <c r="GT5" i="1" s="1"/>
  <c r="GU5" i="1" s="1"/>
  <c r="GV5" i="1" s="1"/>
  <c r="GW5" i="1" s="1"/>
  <c r="GX5" i="1" s="1"/>
  <c r="GY5" i="1" s="1"/>
  <c r="GZ5" i="1" s="1"/>
  <c r="HA5" i="1" s="1"/>
  <c r="HB5" i="1" s="1"/>
  <c r="HC5" i="1" s="1"/>
  <c r="HD5" i="1" s="1"/>
  <c r="HE5" i="1" s="1"/>
  <c r="HF5" i="1" s="1"/>
  <c r="HG5" i="1" s="1"/>
  <c r="HH5" i="1" s="1"/>
  <c r="HI5" i="1" s="1"/>
  <c r="HJ5" i="1" s="1"/>
  <c r="HK5" i="1" s="1"/>
  <c r="HL5" i="1" s="1"/>
  <c r="HM5" i="1" s="1"/>
  <c r="HN5" i="1" s="1"/>
  <c r="HO5" i="1" s="1"/>
  <c r="HP5" i="1" s="1"/>
  <c r="HQ5" i="1" s="1"/>
  <c r="HR5" i="1" s="1"/>
  <c r="HS5" i="1" s="1"/>
  <c r="HT5" i="1" s="1"/>
  <c r="HU5" i="1" s="1"/>
  <c r="HV5" i="1" s="1"/>
  <c r="HW5" i="1" s="1"/>
  <c r="HX5" i="1" s="1"/>
  <c r="HY5" i="1" s="1"/>
  <c r="HZ5" i="1" s="1"/>
  <c r="IA5" i="1" s="1"/>
  <c r="IB5" i="1" s="1"/>
  <c r="IC5" i="1" s="1"/>
  <c r="ID5" i="1" s="1"/>
  <c r="IE5" i="1" s="1"/>
  <c r="IF5" i="1" s="1"/>
  <c r="IG5" i="1" s="1"/>
  <c r="IH5" i="1" s="1"/>
  <c r="II5" i="1" s="1"/>
  <c r="IJ5" i="1" s="1"/>
  <c r="IK5" i="1" s="1"/>
  <c r="IL5" i="1" s="1"/>
  <c r="IM5" i="1" s="1"/>
  <c r="IN5" i="1" s="1"/>
  <c r="IO5" i="1" s="1"/>
  <c r="IP5" i="1" s="1"/>
  <c r="IQ5" i="1" s="1"/>
  <c r="IR5" i="1" s="1"/>
  <c r="IS5" i="1" s="1"/>
  <c r="IT5" i="1" s="1"/>
  <c r="IU5" i="1" s="1"/>
  <c r="IV5" i="1" s="1"/>
  <c r="IW5" i="1" s="1"/>
  <c r="IX5" i="1" s="1"/>
  <c r="IY5" i="1" s="1"/>
  <c r="IZ5" i="1" s="1"/>
  <c r="JA5" i="1" s="1"/>
  <c r="JB5" i="1" s="1"/>
  <c r="JC5" i="1" s="1"/>
  <c r="JD5" i="1" s="1"/>
  <c r="JE5" i="1" s="1"/>
  <c r="JF5" i="1" s="1"/>
  <c r="JG5" i="1" s="1"/>
  <c r="JH5" i="1" s="1"/>
  <c r="JI5" i="1" s="1"/>
  <c r="JJ5" i="1" s="1"/>
  <c r="JK5" i="1" s="1"/>
  <c r="JL5" i="1" s="1"/>
  <c r="JM5" i="1" s="1"/>
  <c r="JN5" i="1" s="1"/>
  <c r="JO5" i="1" s="1"/>
  <c r="JP5" i="1" s="1"/>
  <c r="JQ5" i="1" s="1"/>
  <c r="JR5" i="1" s="1"/>
  <c r="JS5" i="1" s="1"/>
  <c r="JT5" i="1" s="1"/>
  <c r="JU5" i="1" s="1"/>
  <c r="JV5" i="1" s="1"/>
  <c r="JW5" i="1" s="1"/>
  <c r="JX5" i="1" s="1"/>
  <c r="JY5" i="1" s="1"/>
  <c r="JZ5" i="1" s="1"/>
  <c r="KA5" i="1" s="1"/>
  <c r="KB5" i="1" s="1"/>
  <c r="KC5" i="1" s="1"/>
  <c r="KD5" i="1" s="1"/>
  <c r="KE5" i="1" s="1"/>
  <c r="KF5" i="1" s="1"/>
  <c r="KG5" i="1" s="1"/>
  <c r="KH5" i="1" s="1"/>
  <c r="KI5" i="1" s="1"/>
  <c r="KJ5" i="1" s="1"/>
  <c r="KK5" i="1" s="1"/>
  <c r="KL5" i="1" s="1"/>
  <c r="KM5" i="1" s="1"/>
  <c r="KN5" i="1" s="1"/>
  <c r="KO5" i="1" s="1"/>
  <c r="KP5" i="1" s="1"/>
  <c r="KQ5" i="1" s="1"/>
  <c r="KR5" i="1" s="1"/>
  <c r="KS5" i="1" s="1"/>
  <c r="KT5" i="1" s="1"/>
  <c r="KU5" i="1" s="1"/>
  <c r="KV5" i="1" s="1"/>
  <c r="KW5" i="1" s="1"/>
  <c r="KX5" i="1" s="1"/>
  <c r="KY5" i="1" s="1"/>
  <c r="KZ5" i="1" s="1"/>
  <c r="LA5" i="1" s="1"/>
  <c r="LB5" i="1" s="1"/>
  <c r="LC5" i="1" s="1"/>
  <c r="LD5" i="1" s="1"/>
  <c r="LE5" i="1" s="1"/>
  <c r="LF5" i="1" s="1"/>
  <c r="LG5" i="1" s="1"/>
  <c r="LH5" i="1" s="1"/>
  <c r="LI5" i="1" s="1"/>
  <c r="LJ5" i="1" s="1"/>
  <c r="LK5" i="1" s="1"/>
  <c r="LL5" i="1" s="1"/>
  <c r="LM5" i="1" s="1"/>
  <c r="LN5" i="1" s="1"/>
  <c r="LO5" i="1" s="1"/>
  <c r="LP5" i="1" s="1"/>
  <c r="LQ5" i="1" s="1"/>
  <c r="LR5" i="1" s="1"/>
  <c r="LS5" i="1" s="1"/>
  <c r="LT5" i="1" s="1"/>
  <c r="LU5" i="1" s="1"/>
  <c r="LV5" i="1" s="1"/>
  <c r="LW5" i="1" s="1"/>
  <c r="LX5" i="1" s="1"/>
  <c r="LY5" i="1" s="1"/>
  <c r="LZ5" i="1" s="1"/>
  <c r="MA5" i="1" s="1"/>
  <c r="MB5" i="1" s="1"/>
  <c r="MC5" i="1" s="1"/>
  <c r="MD5" i="1" s="1"/>
  <c r="ME5" i="1" s="1"/>
  <c r="MF5" i="1" s="1"/>
  <c r="MG5" i="1" s="1"/>
  <c r="MH5" i="1" s="1"/>
  <c r="MI5" i="1" s="1"/>
  <c r="MJ5" i="1" s="1"/>
  <c r="MK5" i="1" s="1"/>
  <c r="ML5" i="1" s="1"/>
  <c r="MM5" i="1" s="1"/>
  <c r="MN5" i="1" s="1"/>
  <c r="MO5" i="1" s="1"/>
  <c r="MP5" i="1" s="1"/>
  <c r="MQ5" i="1" s="1"/>
  <c r="MR5" i="1" s="1"/>
  <c r="MS5" i="1" s="1"/>
  <c r="MT5" i="1" s="1"/>
  <c r="MU5" i="1" s="1"/>
  <c r="MV5" i="1" s="1"/>
  <c r="MW5" i="1" s="1"/>
  <c r="MX5" i="1" s="1"/>
  <c r="MY5" i="1" s="1"/>
  <c r="MZ5" i="1" s="1"/>
  <c r="NA5" i="1" s="1"/>
  <c r="NB5" i="1" s="1"/>
  <c r="NC5" i="1" s="1"/>
  <c r="ND5" i="1" s="1"/>
  <c r="NE5" i="1" s="1"/>
  <c r="NF5" i="1" s="1"/>
  <c r="NG5" i="1" s="1"/>
  <c r="NH5" i="1" s="1"/>
  <c r="NI5" i="1" s="1"/>
  <c r="NJ5" i="1" s="1"/>
  <c r="NK5" i="1" s="1"/>
  <c r="NL5" i="1" s="1"/>
  <c r="NM5" i="1" s="1"/>
  <c r="NN5" i="1" s="1"/>
  <c r="NO5" i="1" s="1"/>
  <c r="NP5" i="1" s="1"/>
  <c r="NQ5" i="1" s="1"/>
  <c r="NR5" i="1" s="1"/>
  <c r="NS5" i="1" s="1"/>
  <c r="NT5" i="1" s="1"/>
  <c r="NU5" i="1" s="1"/>
  <c r="NV5" i="1" s="1"/>
  <c r="F6" i="1"/>
  <c r="NX3" i="1"/>
  <c r="NY3" i="1" s="1"/>
  <c r="U65" i="2" l="1"/>
  <c r="T65" i="2" s="1"/>
  <c r="W65" i="2"/>
  <c r="X65" i="2" s="1"/>
  <c r="Y65" i="2" s="1"/>
  <c r="Z65" i="2" s="1"/>
  <c r="AA65" i="2" s="1"/>
  <c r="U66" i="2" s="1"/>
  <c r="G6" i="1"/>
  <c r="F9" i="1"/>
  <c r="V66" i="2" l="1"/>
  <c r="W66" i="2" s="1"/>
  <c r="X66" i="2" s="1"/>
  <c r="Y66" i="2" s="1"/>
  <c r="Z66" i="2" s="1"/>
  <c r="AA66" i="2" s="1"/>
  <c r="U67" i="2" s="1"/>
  <c r="T66" i="2"/>
  <c r="H6" i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N6" i="1" s="1"/>
  <c r="BO6" i="1" s="1"/>
  <c r="BP6" i="1" s="1"/>
  <c r="BQ6" i="1" s="1"/>
  <c r="BR6" i="1" s="1"/>
  <c r="BS6" i="1" s="1"/>
  <c r="BT6" i="1" s="1"/>
  <c r="BU6" i="1" s="1"/>
  <c r="BV6" i="1" s="1"/>
  <c r="BW6" i="1" s="1"/>
  <c r="BX6" i="1" s="1"/>
  <c r="BY6" i="1" s="1"/>
  <c r="BZ6" i="1" s="1"/>
  <c r="CA6" i="1" s="1"/>
  <c r="CB6" i="1" s="1"/>
  <c r="CC6" i="1" s="1"/>
  <c r="CD6" i="1" s="1"/>
  <c r="CE6" i="1" s="1"/>
  <c r="CF6" i="1" s="1"/>
  <c r="CG6" i="1" s="1"/>
  <c r="CH6" i="1" s="1"/>
  <c r="CI6" i="1" s="1"/>
  <c r="CJ6" i="1" s="1"/>
  <c r="CK6" i="1" s="1"/>
  <c r="CL6" i="1" s="1"/>
  <c r="CM6" i="1" s="1"/>
  <c r="CN6" i="1" s="1"/>
  <c r="CO6" i="1" s="1"/>
  <c r="CP6" i="1" s="1"/>
  <c r="CQ6" i="1" s="1"/>
  <c r="CR6" i="1" s="1"/>
  <c r="CS6" i="1" s="1"/>
  <c r="CT6" i="1" s="1"/>
  <c r="CU6" i="1" s="1"/>
  <c r="CV6" i="1" s="1"/>
  <c r="CW6" i="1" s="1"/>
  <c r="CX6" i="1" s="1"/>
  <c r="CY6" i="1" s="1"/>
  <c r="CZ6" i="1" s="1"/>
  <c r="DA6" i="1" s="1"/>
  <c r="DB6" i="1" s="1"/>
  <c r="DC6" i="1" s="1"/>
  <c r="DD6" i="1" s="1"/>
  <c r="DE6" i="1" s="1"/>
  <c r="DF6" i="1" s="1"/>
  <c r="DG6" i="1" s="1"/>
  <c r="DH6" i="1" s="1"/>
  <c r="DI6" i="1" s="1"/>
  <c r="DJ6" i="1" s="1"/>
  <c r="DK6" i="1" s="1"/>
  <c r="DL6" i="1" s="1"/>
  <c r="DM6" i="1" s="1"/>
  <c r="DN6" i="1" s="1"/>
  <c r="DO6" i="1" s="1"/>
  <c r="DP6" i="1" s="1"/>
  <c r="DQ6" i="1" s="1"/>
  <c r="DR6" i="1" s="1"/>
  <c r="DS6" i="1" s="1"/>
  <c r="DT6" i="1" s="1"/>
  <c r="DU6" i="1" s="1"/>
  <c r="DV6" i="1" s="1"/>
  <c r="DW6" i="1" s="1"/>
  <c r="DX6" i="1" s="1"/>
  <c r="DY6" i="1" s="1"/>
  <c r="DZ6" i="1" s="1"/>
  <c r="EA6" i="1" s="1"/>
  <c r="EB6" i="1" s="1"/>
  <c r="EC6" i="1" s="1"/>
  <c r="ED6" i="1" s="1"/>
  <c r="EE6" i="1" s="1"/>
  <c r="EF6" i="1" s="1"/>
  <c r="EG6" i="1" s="1"/>
  <c r="EH6" i="1" s="1"/>
  <c r="EI6" i="1" s="1"/>
  <c r="EJ6" i="1" s="1"/>
  <c r="EK6" i="1" s="1"/>
  <c r="EL6" i="1" s="1"/>
  <c r="EM6" i="1" s="1"/>
  <c r="EN6" i="1" s="1"/>
  <c r="EO6" i="1" s="1"/>
  <c r="EP6" i="1" s="1"/>
  <c r="EQ6" i="1" s="1"/>
  <c r="ER6" i="1" s="1"/>
  <c r="ES6" i="1" s="1"/>
  <c r="ET6" i="1" s="1"/>
  <c r="EU6" i="1" s="1"/>
  <c r="EV6" i="1" s="1"/>
  <c r="EW6" i="1" s="1"/>
  <c r="EX6" i="1" s="1"/>
  <c r="EY6" i="1" s="1"/>
  <c r="EZ6" i="1" s="1"/>
  <c r="FA6" i="1" s="1"/>
  <c r="FB6" i="1" s="1"/>
  <c r="FC6" i="1" s="1"/>
  <c r="FD6" i="1" s="1"/>
  <c r="FE6" i="1" s="1"/>
  <c r="FF6" i="1" s="1"/>
  <c r="FG6" i="1" s="1"/>
  <c r="FH6" i="1" s="1"/>
  <c r="FI6" i="1" s="1"/>
  <c r="FJ6" i="1" s="1"/>
  <c r="FK6" i="1" s="1"/>
  <c r="FL6" i="1" s="1"/>
  <c r="FM6" i="1" s="1"/>
  <c r="FN6" i="1" s="1"/>
  <c r="FO6" i="1" s="1"/>
  <c r="FP6" i="1" s="1"/>
  <c r="FQ6" i="1" s="1"/>
  <c r="FR6" i="1" s="1"/>
  <c r="FS6" i="1" s="1"/>
  <c r="FT6" i="1" s="1"/>
  <c r="FU6" i="1" s="1"/>
  <c r="FV6" i="1" s="1"/>
  <c r="FW6" i="1" s="1"/>
  <c r="FX6" i="1" s="1"/>
  <c r="FY6" i="1" s="1"/>
  <c r="FZ6" i="1" s="1"/>
  <c r="GA6" i="1" s="1"/>
  <c r="GB6" i="1" s="1"/>
  <c r="GC6" i="1" s="1"/>
  <c r="GD6" i="1" s="1"/>
  <c r="GE6" i="1" s="1"/>
  <c r="GF6" i="1" s="1"/>
  <c r="GG6" i="1" s="1"/>
  <c r="GH6" i="1" s="1"/>
  <c r="GI6" i="1" s="1"/>
  <c r="GJ6" i="1" s="1"/>
  <c r="GK6" i="1" s="1"/>
  <c r="GL6" i="1" s="1"/>
  <c r="GM6" i="1" s="1"/>
  <c r="GN6" i="1" s="1"/>
  <c r="GO6" i="1" s="1"/>
  <c r="GP6" i="1" s="1"/>
  <c r="GQ6" i="1" s="1"/>
  <c r="GR6" i="1" s="1"/>
  <c r="GS6" i="1" s="1"/>
  <c r="GT6" i="1" s="1"/>
  <c r="GU6" i="1" s="1"/>
  <c r="GV6" i="1" s="1"/>
  <c r="GW6" i="1" s="1"/>
  <c r="GX6" i="1" s="1"/>
  <c r="GY6" i="1" s="1"/>
  <c r="GZ6" i="1" s="1"/>
  <c r="HA6" i="1" s="1"/>
  <c r="HB6" i="1" s="1"/>
  <c r="HC6" i="1" s="1"/>
  <c r="HD6" i="1" s="1"/>
  <c r="HE6" i="1" s="1"/>
  <c r="HF6" i="1" s="1"/>
  <c r="HG6" i="1" s="1"/>
  <c r="HH6" i="1" s="1"/>
  <c r="HI6" i="1" s="1"/>
  <c r="HJ6" i="1" s="1"/>
  <c r="HK6" i="1" s="1"/>
  <c r="HL6" i="1" s="1"/>
  <c r="HM6" i="1" s="1"/>
  <c r="HN6" i="1" s="1"/>
  <c r="HO6" i="1" s="1"/>
  <c r="HP6" i="1" s="1"/>
  <c r="HQ6" i="1" s="1"/>
  <c r="HR6" i="1" s="1"/>
  <c r="HS6" i="1" s="1"/>
  <c r="HT6" i="1" s="1"/>
  <c r="HU6" i="1" s="1"/>
  <c r="HV6" i="1" s="1"/>
  <c r="HW6" i="1" s="1"/>
  <c r="HX6" i="1" s="1"/>
  <c r="HY6" i="1" s="1"/>
  <c r="HZ6" i="1" s="1"/>
  <c r="IA6" i="1" s="1"/>
  <c r="IB6" i="1" s="1"/>
  <c r="IC6" i="1" s="1"/>
  <c r="ID6" i="1" s="1"/>
  <c r="IE6" i="1" s="1"/>
  <c r="IF6" i="1" s="1"/>
  <c r="IG6" i="1" s="1"/>
  <c r="IH6" i="1" s="1"/>
  <c r="II6" i="1" s="1"/>
  <c r="IJ6" i="1" s="1"/>
  <c r="IK6" i="1" s="1"/>
  <c r="IL6" i="1" s="1"/>
  <c r="IM6" i="1" s="1"/>
  <c r="IN6" i="1" s="1"/>
  <c r="IO6" i="1" s="1"/>
  <c r="IP6" i="1" s="1"/>
  <c r="IQ6" i="1" s="1"/>
  <c r="IR6" i="1" s="1"/>
  <c r="IS6" i="1" s="1"/>
  <c r="IT6" i="1" s="1"/>
  <c r="IU6" i="1" s="1"/>
  <c r="IV6" i="1" s="1"/>
  <c r="IW6" i="1" s="1"/>
  <c r="IX6" i="1" s="1"/>
  <c r="IY6" i="1" s="1"/>
  <c r="IZ6" i="1" s="1"/>
  <c r="JA6" i="1" s="1"/>
  <c r="JB6" i="1" s="1"/>
  <c r="JC6" i="1" s="1"/>
  <c r="JD6" i="1" s="1"/>
  <c r="JE6" i="1" s="1"/>
  <c r="JF6" i="1" s="1"/>
  <c r="JG6" i="1" s="1"/>
  <c r="JH6" i="1" s="1"/>
  <c r="JI6" i="1" s="1"/>
  <c r="JJ6" i="1" s="1"/>
  <c r="JK6" i="1" s="1"/>
  <c r="JL6" i="1" s="1"/>
  <c r="JM6" i="1" s="1"/>
  <c r="JN6" i="1" s="1"/>
  <c r="JO6" i="1" s="1"/>
  <c r="JP6" i="1" s="1"/>
  <c r="JQ6" i="1" s="1"/>
  <c r="JR6" i="1" s="1"/>
  <c r="JS6" i="1" s="1"/>
  <c r="JT6" i="1" s="1"/>
  <c r="JU6" i="1" s="1"/>
  <c r="JV6" i="1" s="1"/>
  <c r="JW6" i="1" s="1"/>
  <c r="JX6" i="1" s="1"/>
  <c r="JY6" i="1" s="1"/>
  <c r="JZ6" i="1" s="1"/>
  <c r="KA6" i="1" s="1"/>
  <c r="KB6" i="1" s="1"/>
  <c r="KC6" i="1" s="1"/>
  <c r="KD6" i="1" s="1"/>
  <c r="KE6" i="1" s="1"/>
  <c r="KF6" i="1" s="1"/>
  <c r="KG6" i="1" s="1"/>
  <c r="KH6" i="1" s="1"/>
  <c r="KI6" i="1" s="1"/>
  <c r="KJ6" i="1" s="1"/>
  <c r="KK6" i="1" s="1"/>
  <c r="KL6" i="1" s="1"/>
  <c r="KM6" i="1" s="1"/>
  <c r="KN6" i="1" s="1"/>
  <c r="KO6" i="1" s="1"/>
  <c r="KP6" i="1" s="1"/>
  <c r="KQ6" i="1" s="1"/>
  <c r="KR6" i="1" s="1"/>
  <c r="KS6" i="1" s="1"/>
  <c r="KT6" i="1" s="1"/>
  <c r="KU6" i="1" s="1"/>
  <c r="KV6" i="1" s="1"/>
  <c r="KW6" i="1" s="1"/>
  <c r="KX6" i="1" s="1"/>
  <c r="KY6" i="1" s="1"/>
  <c r="KZ6" i="1" s="1"/>
  <c r="LA6" i="1" s="1"/>
  <c r="LB6" i="1" s="1"/>
  <c r="LC6" i="1" s="1"/>
  <c r="LD6" i="1" s="1"/>
  <c r="LE6" i="1" s="1"/>
  <c r="LF6" i="1" s="1"/>
  <c r="LG6" i="1" s="1"/>
  <c r="LH6" i="1" s="1"/>
  <c r="LI6" i="1" s="1"/>
  <c r="LJ6" i="1" s="1"/>
  <c r="LK6" i="1" s="1"/>
  <c r="LL6" i="1" s="1"/>
  <c r="LM6" i="1" s="1"/>
  <c r="LN6" i="1" s="1"/>
  <c r="LO6" i="1" s="1"/>
  <c r="LP6" i="1" s="1"/>
  <c r="LQ6" i="1" s="1"/>
  <c r="LR6" i="1" s="1"/>
  <c r="LS6" i="1" s="1"/>
  <c r="LT6" i="1" s="1"/>
  <c r="LU6" i="1" s="1"/>
  <c r="LV6" i="1" s="1"/>
  <c r="LW6" i="1" s="1"/>
  <c r="LX6" i="1" s="1"/>
  <c r="LY6" i="1" s="1"/>
  <c r="LZ6" i="1" s="1"/>
  <c r="MA6" i="1" s="1"/>
  <c r="MB6" i="1" s="1"/>
  <c r="MC6" i="1" s="1"/>
  <c r="MD6" i="1" s="1"/>
  <c r="ME6" i="1" s="1"/>
  <c r="MF6" i="1" s="1"/>
  <c r="MG6" i="1" s="1"/>
  <c r="MH6" i="1" s="1"/>
  <c r="MI6" i="1" s="1"/>
  <c r="MJ6" i="1" s="1"/>
  <c r="MK6" i="1" s="1"/>
  <c r="ML6" i="1" s="1"/>
  <c r="MM6" i="1" s="1"/>
  <c r="MN6" i="1" s="1"/>
  <c r="MO6" i="1" s="1"/>
  <c r="MP6" i="1" s="1"/>
  <c r="MQ6" i="1" s="1"/>
  <c r="MR6" i="1" s="1"/>
  <c r="MS6" i="1" s="1"/>
  <c r="MT6" i="1" s="1"/>
  <c r="MU6" i="1" s="1"/>
  <c r="MV6" i="1" s="1"/>
  <c r="MW6" i="1" s="1"/>
  <c r="MX6" i="1" s="1"/>
  <c r="MY6" i="1" s="1"/>
  <c r="MZ6" i="1" s="1"/>
  <c r="NA6" i="1" s="1"/>
  <c r="NB6" i="1" s="1"/>
  <c r="NC6" i="1" s="1"/>
  <c r="ND6" i="1" s="1"/>
  <c r="NE6" i="1" s="1"/>
  <c r="NF6" i="1" s="1"/>
  <c r="NG6" i="1" s="1"/>
  <c r="NH6" i="1" s="1"/>
  <c r="NI6" i="1" s="1"/>
  <c r="NJ6" i="1" s="1"/>
  <c r="NK6" i="1" s="1"/>
  <c r="NL6" i="1" s="1"/>
  <c r="NM6" i="1" s="1"/>
  <c r="NN6" i="1" s="1"/>
  <c r="NO6" i="1" s="1"/>
  <c r="NP6" i="1" s="1"/>
  <c r="NQ6" i="1" s="1"/>
  <c r="NR6" i="1" s="1"/>
  <c r="NS6" i="1" s="1"/>
  <c r="NT6" i="1" s="1"/>
  <c r="NU6" i="1" s="1"/>
  <c r="NV6" i="1" s="1"/>
  <c r="G9" i="1"/>
  <c r="NX9" i="1" s="1"/>
  <c r="NX12" i="1" s="1"/>
  <c r="V67" i="2" l="1"/>
  <c r="W67" i="2" s="1"/>
  <c r="X67" i="2" s="1"/>
  <c r="Y67" i="2" s="1"/>
  <c r="Z67" i="2" s="1"/>
  <c r="AA67" i="2" s="1"/>
  <c r="U68" i="2" s="1"/>
  <c r="T67" i="2"/>
  <c r="V68" i="2" l="1"/>
  <c r="W68" i="2" s="1"/>
  <c r="X68" i="2" s="1"/>
  <c r="Y68" i="2" s="1"/>
  <c r="Z68" i="2" s="1"/>
  <c r="AA68" i="2" s="1"/>
  <c r="U69" i="2" s="1"/>
  <c r="T68" i="2"/>
  <c r="V69" i="2" l="1"/>
  <c r="W69" i="2" s="1"/>
  <c r="X70" i="2" s="1"/>
  <c r="T69" i="2"/>
  <c r="Y70" i="2" l="1"/>
  <c r="Z70" i="2" s="1"/>
  <c r="AA70" i="2" s="1"/>
  <c r="U71" i="2" s="1"/>
  <c r="U70" i="2"/>
  <c r="T70" i="2" s="1"/>
  <c r="T71" i="2" l="1"/>
  <c r="V71" i="2"/>
  <c r="W71" i="2" s="1"/>
  <c r="X71" i="2" s="1"/>
  <c r="Y71" i="2" s="1"/>
  <c r="Z71" i="2" s="1"/>
  <c r="AA71" i="2" s="1"/>
  <c r="U72" i="2" s="1"/>
  <c r="V72" i="2" l="1"/>
  <c r="W72" i="2" s="1"/>
  <c r="X72" i="2" s="1"/>
  <c r="Y72" i="2" s="1"/>
  <c r="Z72" i="2" s="1"/>
  <c r="AA72" i="2" s="1"/>
  <c r="U73" i="2" s="1"/>
  <c r="T72" i="2"/>
  <c r="V73" i="2" l="1"/>
  <c r="W73" i="2" s="1"/>
  <c r="X73" i="2" s="1"/>
  <c r="Y73" i="2" s="1"/>
  <c r="Z73" i="2" s="1"/>
  <c r="AA73" i="2" s="1"/>
  <c r="U74" i="2" s="1"/>
  <c r="T73" i="2"/>
  <c r="V74" i="2" l="1"/>
  <c r="W74" i="2" s="1"/>
  <c r="X74" i="2" s="1"/>
  <c r="Y74" i="2" s="1"/>
  <c r="Z74" i="2" s="1"/>
  <c r="T74" i="2"/>
  <c r="AA76" i="2" l="1"/>
  <c r="U77" i="2" s="1"/>
  <c r="Z76" i="2"/>
  <c r="T76" i="2" s="1"/>
  <c r="T77" i="2" l="1"/>
  <c r="V77" i="2"/>
  <c r="W77" i="2" s="1"/>
  <c r="X77" i="2" s="1"/>
  <c r="Y77" i="2" s="1"/>
  <c r="Z77" i="2" s="1"/>
  <c r="AA77" i="2" s="1"/>
  <c r="U78" i="2" s="1"/>
  <c r="V78" i="2" l="1"/>
  <c r="W78" i="2" s="1"/>
  <c r="X78" i="2" s="1"/>
  <c r="Y78" i="2" s="1"/>
  <c r="Z78" i="2" s="1"/>
  <c r="AA78" i="2" s="1"/>
  <c r="U79" i="2" s="1"/>
  <c r="T78" i="2"/>
  <c r="V79" i="2" l="1"/>
  <c r="W79" i="2" s="1"/>
  <c r="X79" i="2" s="1"/>
  <c r="Y79" i="2" s="1"/>
  <c r="Z79" i="2" s="1"/>
  <c r="AA79" i="2" s="1"/>
  <c r="U80" i="2" s="1"/>
  <c r="T79" i="2"/>
  <c r="V80" i="2" l="1"/>
  <c r="W80" i="2" s="1"/>
  <c r="X80" i="2" s="1"/>
  <c r="Y80" i="2" s="1"/>
  <c r="Z80" i="2" s="1"/>
  <c r="AA80" i="2" s="1"/>
  <c r="U81" i="2" s="1"/>
  <c r="T80" i="2"/>
  <c r="V81" i="2" l="1"/>
  <c r="W82" i="2" s="1"/>
  <c r="T81" i="2"/>
  <c r="X82" i="2" l="1"/>
  <c r="Y82" i="2" s="1"/>
  <c r="Z82" i="2" s="1"/>
  <c r="AA82" i="2" s="1"/>
  <c r="U83" i="2" s="1"/>
  <c r="T83" i="2" s="1"/>
  <c r="U82" i="2"/>
  <c r="T82" i="2" s="1"/>
  <c r="V83" i="2"/>
  <c r="W83" i="2" s="1"/>
  <c r="X83" i="2" s="1"/>
  <c r="Y83" i="2" s="1"/>
  <c r="Z83" i="2" s="1"/>
  <c r="AA83" i="2" s="1"/>
  <c r="U84" i="2" s="1"/>
  <c r="T84" i="2" s="1"/>
  <c r="V84" i="2" l="1"/>
  <c r="W84" i="2" s="1"/>
  <c r="X84" i="2" s="1"/>
  <c r="Y84" i="2" s="1"/>
  <c r="Z84" i="2" s="1"/>
  <c r="AA84" i="2" s="1"/>
  <c r="U85" i="2" s="1"/>
  <c r="T85" i="2" s="1"/>
  <c r="V85" i="2" l="1"/>
  <c r="W85" i="2" s="1"/>
  <c r="X85" i="2" s="1"/>
  <c r="Y85" i="2" s="1"/>
  <c r="Z85" i="2" s="1"/>
  <c r="AA85" i="2" s="1"/>
  <c r="U86" i="2" s="1"/>
  <c r="T86" i="2" s="1"/>
  <c r="V86" i="2" l="1"/>
  <c r="W87" i="2" s="1"/>
  <c r="X87" i="2" l="1"/>
  <c r="Y87" i="2" s="1"/>
  <c r="Z87" i="2" s="1"/>
  <c r="AA87" i="2" s="1"/>
  <c r="U88" i="2" s="1"/>
  <c r="T88" i="2" s="1"/>
  <c r="U87" i="2"/>
  <c r="T87" i="2" s="1"/>
  <c r="V88" i="2"/>
  <c r="W88" i="2" s="1"/>
  <c r="X88" i="2" s="1"/>
  <c r="Y88" i="2" s="1"/>
  <c r="Z88" i="2" s="1"/>
  <c r="AA88" i="2" s="1"/>
  <c r="U89" i="2" s="1"/>
  <c r="T89" i="2" s="1"/>
  <c r="V89" i="2" l="1"/>
  <c r="W89" i="2" s="1"/>
  <c r="X89" i="2" s="1"/>
  <c r="Y89" i="2" s="1"/>
  <c r="Z89" i="2" s="1"/>
  <c r="AA89" i="2" s="1"/>
  <c r="U90" i="2" s="1"/>
  <c r="T90" i="2" s="1"/>
  <c r="V90" i="2" l="1"/>
  <c r="W90" i="2" s="1"/>
  <c r="X90" i="2" s="1"/>
  <c r="Y90" i="2" s="1"/>
  <c r="Z90" i="2" s="1"/>
  <c r="AA90" i="2" s="1"/>
  <c r="U91" i="2" s="1"/>
  <c r="T91" i="2" s="1"/>
  <c r="V91" i="2" l="1"/>
  <c r="W91" i="2" s="1"/>
  <c r="X91" i="2" s="1"/>
  <c r="Y91" i="2" s="1"/>
  <c r="Z92" i="2" s="1"/>
  <c r="AA92" i="2" l="1"/>
  <c r="U93" i="2" s="1"/>
  <c r="T93" i="2" s="1"/>
  <c r="U92" i="2"/>
  <c r="T92" i="2" s="1"/>
  <c r="V93" i="2"/>
  <c r="W93" i="2" s="1"/>
  <c r="X93" i="2" s="1"/>
  <c r="Y93" i="2" s="1"/>
  <c r="Z93" i="2" s="1"/>
  <c r="AA93" i="2" s="1"/>
  <c r="U94" i="2" s="1"/>
  <c r="T94" i="2" s="1"/>
  <c r="V94" i="2" l="1"/>
  <c r="W94" i="2" s="1"/>
  <c r="X94" i="2" s="1"/>
  <c r="Y94" i="2" s="1"/>
  <c r="Z94" i="2" s="1"/>
  <c r="AA94" i="2" s="1"/>
  <c r="U95" i="2" s="1"/>
  <c r="T95" i="2" s="1"/>
  <c r="V95" i="2" l="1"/>
  <c r="W95" i="2" s="1"/>
  <c r="X95" i="2" s="1"/>
  <c r="Y95" i="2" s="1"/>
  <c r="Z95" i="2" s="1"/>
  <c r="AA95" i="2" s="1"/>
  <c r="U96" i="2" s="1"/>
  <c r="T96" i="2" s="1"/>
  <c r="V96" i="2" l="1"/>
  <c r="W96" i="2" s="1"/>
  <c r="X96" i="2" s="1"/>
  <c r="Y96" i="2" s="1"/>
  <c r="Z96" i="2" s="1"/>
  <c r="AA96" i="2" s="1"/>
  <c r="U98" i="2" s="1"/>
  <c r="U97" i="2" l="1"/>
  <c r="T97" i="2" s="1"/>
  <c r="T98" i="2"/>
  <c r="V98" i="2"/>
  <c r="W98" i="2" s="1"/>
  <c r="X98" i="2" s="1"/>
  <c r="Y98" i="2" s="1"/>
  <c r="Z98" i="2" s="1"/>
  <c r="AA98" i="2" s="1"/>
  <c r="U99" i="2" s="1"/>
  <c r="T99" i="2" s="1"/>
  <c r="V99" i="2" l="1"/>
  <c r="W99" i="2" s="1"/>
  <c r="X99" i="2" s="1"/>
  <c r="Y99" i="2" s="1"/>
  <c r="Z99" i="2" s="1"/>
  <c r="AA99" i="2" s="1"/>
  <c r="U100" i="2" s="1"/>
  <c r="T100" i="2" s="1"/>
  <c r="V100" i="2" l="1"/>
  <c r="W100" i="2" s="1"/>
  <c r="X100" i="2" s="1"/>
  <c r="Y100" i="2" s="1"/>
  <c r="Z100" i="2" s="1"/>
  <c r="AA100" i="2" s="1"/>
  <c r="U101" i="2" s="1"/>
  <c r="T101" i="2" s="1"/>
  <c r="V101" i="2" l="1"/>
  <c r="W101" i="2" s="1"/>
  <c r="X101" i="2" s="1"/>
  <c r="Y101" i="2" s="1"/>
  <c r="Z101" i="2" s="1"/>
  <c r="AA101" i="2" s="1"/>
  <c r="U102" i="2" s="1"/>
  <c r="V102" i="2" s="1"/>
  <c r="W102" i="2" s="1"/>
  <c r="X103" i="2" s="1"/>
  <c r="Y103" i="2" l="1"/>
  <c r="Z103" i="2" s="1"/>
  <c r="AA103" i="2" s="1"/>
  <c r="U104" i="2" s="1"/>
  <c r="T104" i="2" s="1"/>
  <c r="U103" i="2"/>
  <c r="T103" i="2" s="1"/>
  <c r="T102" i="2" l="1"/>
  <c r="V104" i="2"/>
  <c r="W104" i="2" s="1"/>
  <c r="X104" i="2" s="1"/>
  <c r="Y104" i="2" s="1"/>
  <c r="Z104" i="2" s="1"/>
  <c r="AA104" i="2" s="1"/>
  <c r="U105" i="2" s="1"/>
  <c r="T105" i="2" s="1"/>
  <c r="V105" i="2" l="1"/>
  <c r="W105" i="2" s="1"/>
  <c r="X105" i="2" s="1"/>
  <c r="Y105" i="2" s="1"/>
  <c r="Z105" i="2" s="1"/>
  <c r="AA105" i="2" s="1"/>
  <c r="U106" i="2" s="1"/>
  <c r="T106" i="2" s="1"/>
  <c r="V106" i="2" l="1"/>
  <c r="W106" i="2" s="1"/>
  <c r="X106" i="2" s="1"/>
  <c r="Y106" i="2" s="1"/>
  <c r="Z106" i="2" s="1"/>
  <c r="AA106" i="2" s="1"/>
  <c r="U107" i="2" s="1"/>
  <c r="T107" i="2" s="1"/>
  <c r="V107" i="2" l="1"/>
  <c r="W107" i="2" s="1"/>
  <c r="X107" i="2" s="1"/>
  <c r="Y107" i="2" s="1"/>
  <c r="Z108" i="2" s="1"/>
  <c r="AA108" i="2" l="1"/>
  <c r="U109" i="2" s="1"/>
  <c r="T109" i="2" s="1"/>
  <c r="U108" i="2"/>
  <c r="T108" i="2" s="1"/>
  <c r="V109" i="2"/>
  <c r="W109" i="2" s="1"/>
  <c r="X109" i="2" s="1"/>
  <c r="Y109" i="2" s="1"/>
  <c r="Z109" i="2" s="1"/>
  <c r="AA109" i="2" s="1"/>
  <c r="U110" i="2" s="1"/>
  <c r="T110" i="2" s="1"/>
  <c r="V110" i="2" l="1"/>
  <c r="W110" i="2" s="1"/>
  <c r="X110" i="2" s="1"/>
  <c r="Y110" i="2" s="1"/>
  <c r="Z110" i="2" s="1"/>
  <c r="AA110" i="2" s="1"/>
  <c r="U111" i="2" s="1"/>
  <c r="T111" i="2" s="1"/>
  <c r="V111" i="2" l="1"/>
  <c r="W111" i="2" s="1"/>
  <c r="X111" i="2" s="1"/>
  <c r="Y111" i="2" s="1"/>
  <c r="Z111" i="2" s="1"/>
  <c r="AA111" i="2" s="1"/>
  <c r="U112" i="2" s="1"/>
  <c r="T112" i="2" s="1"/>
  <c r="V112" i="2" l="1"/>
  <c r="W112" i="2" s="1"/>
  <c r="X112" i="2" s="1"/>
  <c r="Y112" i="2" s="1"/>
  <c r="Z112" i="2" s="1"/>
  <c r="AA112" i="2" s="1"/>
  <c r="U113" i="2" s="1"/>
  <c r="T113" i="2" s="1"/>
  <c r="V114" i="2" l="1"/>
  <c r="W114" i="2" l="1"/>
  <c r="X114" i="2" s="1"/>
  <c r="Y114" i="2" s="1"/>
  <c r="Z114" i="2" s="1"/>
  <c r="AA114" i="2" s="1"/>
  <c r="U115" i="2" s="1"/>
  <c r="T115" i="2" s="1"/>
  <c r="U114" i="2"/>
  <c r="T114" i="2" s="1"/>
  <c r="V115" i="2"/>
  <c r="W115" i="2" s="1"/>
  <c r="X115" i="2" s="1"/>
  <c r="Y115" i="2" l="1"/>
  <c r="Z115" i="2" s="1"/>
  <c r="AA115" i="2" s="1"/>
  <c r="U116" i="2" s="1"/>
  <c r="T116" i="2" s="1"/>
  <c r="V116" i="2" l="1"/>
  <c r="W116" i="2" s="1"/>
  <c r="X116" i="2" s="1"/>
  <c r="Y116" i="2" s="1"/>
  <c r="Z116" i="2" s="1"/>
  <c r="AA116" i="2" s="1"/>
  <c r="U117" i="2" s="1"/>
  <c r="T117" i="2" s="1"/>
  <c r="V117" i="2" l="1"/>
  <c r="W117" i="2" s="1"/>
  <c r="X117" i="2" s="1"/>
  <c r="Y117" i="2" s="1"/>
  <c r="Z117" i="2" s="1"/>
  <c r="AA117" i="2" s="1"/>
  <c r="U118" i="2" s="1"/>
  <c r="T118" i="2" s="1"/>
  <c r="V118" i="2" l="1"/>
  <c r="W118" i="2" s="1"/>
  <c r="X118" i="2" s="1"/>
  <c r="Y119" i="2" s="1"/>
  <c r="Z119" i="2" s="1"/>
  <c r="AA119" i="2" s="1"/>
  <c r="U120" i="2" s="1"/>
  <c r="T120" i="2" s="1"/>
  <c r="U119" i="2" l="1"/>
  <c r="T119" i="2" s="1"/>
  <c r="V120" i="2"/>
  <c r="W120" i="2" s="1"/>
  <c r="X120" i="2" s="1"/>
  <c r="Y120" i="2" s="1"/>
  <c r="Z120" i="2" s="1"/>
  <c r="AA120" i="2" s="1"/>
  <c r="U121" i="2" s="1"/>
  <c r="T121" i="2" s="1"/>
  <c r="V121" i="2" l="1"/>
  <c r="W121" i="2" s="1"/>
  <c r="X121" i="2" s="1"/>
  <c r="Y121" i="2" s="1"/>
  <c r="Z121" i="2" s="1"/>
  <c r="AA121" i="2" s="1"/>
  <c r="U122" i="2" s="1"/>
  <c r="T122" i="2" s="1"/>
  <c r="V122" i="2"/>
  <c r="W122" i="2" s="1"/>
  <c r="X122" i="2" s="1"/>
  <c r="Y122" i="2" s="1"/>
  <c r="Z122" i="2" s="1"/>
  <c r="AA122" i="2" s="1"/>
  <c r="U123" i="2" s="1"/>
  <c r="T123" i="2" s="1"/>
  <c r="V123" i="2" l="1"/>
  <c r="W123" i="2" s="1"/>
  <c r="X123" i="2" s="1"/>
  <c r="Y123" i="2" s="1"/>
  <c r="Z123" i="2" s="1"/>
  <c r="AA124" i="2" s="1"/>
  <c r="U125" i="2" l="1"/>
  <c r="T125" i="2" s="1"/>
  <c r="U124" i="2"/>
  <c r="T124" i="2" s="1"/>
  <c r="V125" i="2"/>
  <c r="W125" i="2" s="1"/>
  <c r="X125" i="2" s="1"/>
  <c r="Y125" i="2" s="1"/>
  <c r="Z125" i="2" s="1"/>
  <c r="AA125" i="2" s="1"/>
  <c r="U126" i="2" s="1"/>
  <c r="T126" i="2" s="1"/>
  <c r="V126" i="2" l="1"/>
  <c r="W126" i="2" s="1"/>
  <c r="X126" i="2" s="1"/>
  <c r="Y126" i="2" s="1"/>
  <c r="Z126" i="2" s="1"/>
  <c r="AA126" i="2" s="1"/>
  <c r="U127" i="2" s="1"/>
  <c r="T127" i="2" s="1"/>
  <c r="V127" i="2" l="1"/>
  <c r="W127" i="2" s="1"/>
  <c r="X127" i="2" s="1"/>
  <c r="Y127" i="2" s="1"/>
  <c r="Z127" i="2" s="1"/>
  <c r="AA127" i="2" s="1"/>
  <c r="U128" i="2" s="1"/>
  <c r="T128" i="2" s="1"/>
  <c r="V128" i="2" l="1"/>
  <c r="W128" i="2" s="1"/>
  <c r="X128" i="2" s="1"/>
  <c r="Y128" i="2" s="1"/>
  <c r="Z128" i="2" s="1"/>
  <c r="AA128" i="2" s="1"/>
  <c r="U129" i="2" s="1"/>
  <c r="T129" i="2" s="1"/>
  <c r="V129" i="2" l="1"/>
  <c r="W130" i="2" s="1"/>
  <c r="X130" i="2" l="1"/>
  <c r="Y130" i="2" s="1"/>
  <c r="Z130" i="2" s="1"/>
  <c r="AA130" i="2" s="1"/>
  <c r="U131" i="2" s="1"/>
  <c r="T131" i="2" s="1"/>
  <c r="U130" i="2"/>
  <c r="T130" i="2" s="1"/>
  <c r="V131" i="2"/>
  <c r="W131" i="2" s="1"/>
  <c r="X131" i="2" s="1"/>
  <c r="Y131" i="2" s="1"/>
  <c r="Z131" i="2" s="1"/>
  <c r="AA131" i="2" s="1"/>
  <c r="U132" i="2" s="1"/>
  <c r="T132" i="2" s="1"/>
  <c r="V132" i="2" l="1"/>
  <c r="W132" i="2" s="1"/>
  <c r="X132" i="2" s="1"/>
  <c r="Y132" i="2" s="1"/>
  <c r="Z132" i="2" s="1"/>
  <c r="AA132" i="2" s="1"/>
  <c r="U133" i="2" s="1"/>
  <c r="T133" i="2" s="1"/>
  <c r="V133" i="2" l="1"/>
  <c r="W133" i="2" s="1"/>
  <c r="X133" i="2" s="1"/>
  <c r="Y133" i="2" s="1"/>
  <c r="Z133" i="2" s="1"/>
  <c r="AA133" i="2" s="1"/>
  <c r="U134" i="2" s="1"/>
  <c r="T134" i="2" s="1"/>
  <c r="V134" i="2" l="1"/>
  <c r="W134" i="2" s="1"/>
  <c r="X134" i="2" s="1"/>
  <c r="Y135" i="2" s="1"/>
  <c r="Z135" i="2" l="1"/>
  <c r="AA135" i="2" s="1"/>
  <c r="U136" i="2" s="1"/>
  <c r="T136" i="2" s="1"/>
  <c r="U135" i="2"/>
  <c r="T135" i="2" s="1"/>
  <c r="V136" i="2"/>
  <c r="W136" i="2" s="1"/>
  <c r="X136" i="2" s="1"/>
  <c r="Y136" i="2" s="1"/>
  <c r="Z136" i="2" s="1"/>
  <c r="AA136" i="2" s="1"/>
  <c r="U137" i="2" s="1"/>
  <c r="T137" i="2" s="1"/>
  <c r="V137" i="2" l="1"/>
  <c r="W137" i="2" s="1"/>
  <c r="X137" i="2" s="1"/>
  <c r="Y137" i="2" s="1"/>
  <c r="Z137" i="2" s="1"/>
  <c r="AA137" i="2" s="1"/>
  <c r="U138" i="2" s="1"/>
  <c r="T138" i="2" s="1"/>
  <c r="V138" i="2" l="1"/>
  <c r="W138" i="2" s="1"/>
  <c r="X138" i="2" s="1"/>
  <c r="Y138" i="2" s="1"/>
  <c r="Z138" i="2" s="1"/>
  <c r="AA138" i="2" s="1"/>
  <c r="U139" i="2" s="1"/>
  <c r="T139" i="2" s="1"/>
  <c r="V139" i="2" l="1"/>
  <c r="W139" i="2" s="1"/>
  <c r="X139" i="2" s="1"/>
  <c r="Y139" i="2" s="1"/>
  <c r="Z139" i="2" s="1"/>
  <c r="AA139" i="2" s="1"/>
  <c r="W141" i="2" l="1"/>
  <c r="V142" i="2"/>
  <c r="W142" i="2" s="1"/>
  <c r="X142" i="2" s="1"/>
  <c r="Y142" i="2" s="1"/>
  <c r="Z142" i="2" s="1"/>
  <c r="AA142" i="2" l="1"/>
  <c r="U143" i="2" s="1"/>
  <c r="T143" i="2" l="1"/>
  <c r="V143" i="2"/>
  <c r="W143" i="2" s="1"/>
  <c r="X143" i="2" s="1"/>
  <c r="Y143" i="2" s="1"/>
  <c r="Z143" i="2" s="1"/>
  <c r="AA143" i="2" l="1"/>
  <c r="U144" i="2" s="1"/>
  <c r="V144" i="2" s="1"/>
  <c r="W144" i="2" s="1"/>
  <c r="X144" i="2" s="1"/>
  <c r="Y144" i="2" s="1"/>
  <c r="Z144" i="2" s="1"/>
  <c r="AA144" i="2" s="1"/>
  <c r="U145" i="2" s="1"/>
  <c r="V145" i="2" s="1"/>
  <c r="W145" i="2" s="1"/>
  <c r="X145" i="2" s="1"/>
  <c r="Y145" i="2" s="1"/>
  <c r="Z145" i="2" s="1"/>
  <c r="AA145" i="2" s="1"/>
  <c r="U146" i="2" s="1"/>
  <c r="V146" i="2" s="1"/>
  <c r="W146" i="2" s="1"/>
  <c r="X147" i="2" s="1"/>
  <c r="Y147" i="2" l="1"/>
  <c r="Z147" i="2" s="1"/>
  <c r="AA147" i="2" s="1"/>
  <c r="U148" i="2" s="1"/>
  <c r="V148" i="2" s="1"/>
  <c r="W148" i="2" s="1"/>
  <c r="X148" i="2" s="1"/>
  <c r="Y148" i="2" s="1"/>
  <c r="Z148" i="2" s="1"/>
  <c r="AA148" i="2" s="1"/>
  <c r="U149" i="2" s="1"/>
  <c r="V149" i="2" s="1"/>
  <c r="W149" i="2" s="1"/>
  <c r="X149" i="2" s="1"/>
  <c r="Y149" i="2" s="1"/>
  <c r="Z149" i="2" s="1"/>
  <c r="AA149" i="2" s="1"/>
  <c r="U150" i="2" s="1"/>
  <c r="V150" i="2" s="1"/>
  <c r="W150" i="2" s="1"/>
  <c r="X150" i="2" s="1"/>
  <c r="Y150" i="2" s="1"/>
  <c r="Z150" i="2" s="1"/>
  <c r="AA150" i="2" s="1"/>
  <c r="U151" i="2" s="1"/>
  <c r="V151" i="2" s="1"/>
  <c r="W151" i="2" s="1"/>
  <c r="X151" i="2" s="1"/>
  <c r="Y152" i="2" s="1"/>
  <c r="U147" i="2"/>
  <c r="T144" i="2"/>
  <c r="Z152" i="2" l="1"/>
  <c r="AA152" i="2" s="1"/>
  <c r="U153" i="2" s="1"/>
  <c r="V153" i="2" s="1"/>
  <c r="W153" i="2" s="1"/>
  <c r="X153" i="2" s="1"/>
  <c r="Y153" i="2" s="1"/>
  <c r="Z153" i="2" s="1"/>
  <c r="AA153" i="2" s="1"/>
  <c r="U154" i="2" s="1"/>
  <c r="V154" i="2" s="1"/>
  <c r="W154" i="2" s="1"/>
  <c r="X154" i="2" s="1"/>
  <c r="Y154" i="2" s="1"/>
  <c r="Z154" i="2" s="1"/>
  <c r="AA154" i="2" s="1"/>
  <c r="U155" i="2" s="1"/>
  <c r="V155" i="2" s="1"/>
  <c r="W155" i="2" s="1"/>
  <c r="X155" i="2" s="1"/>
  <c r="Y155" i="2" s="1"/>
  <c r="Z155" i="2" s="1"/>
  <c r="AA155" i="2" s="1"/>
  <c r="U156" i="2" s="1"/>
  <c r="V156" i="2" s="1"/>
  <c r="W156" i="2" s="1"/>
  <c r="X156" i="2" s="1"/>
  <c r="Y156" i="2" s="1"/>
  <c r="Z156" i="2" s="1"/>
  <c r="AA156" i="2" s="1"/>
  <c r="U158" i="2" s="1"/>
  <c r="U152" i="2"/>
  <c r="T145" i="2"/>
  <c r="T146" i="2"/>
  <c r="V158" i="2" l="1"/>
  <c r="W158" i="2" s="1"/>
  <c r="X158" i="2" s="1"/>
  <c r="Y158" i="2" s="1"/>
  <c r="Z158" i="2" s="1"/>
  <c r="AA158" i="2" s="1"/>
  <c r="U159" i="2" s="1"/>
  <c r="V159" i="2" s="1"/>
  <c r="W159" i="2" s="1"/>
  <c r="X159" i="2" s="1"/>
  <c r="Y159" i="2" s="1"/>
  <c r="Z159" i="2" s="1"/>
  <c r="AA159" i="2" s="1"/>
  <c r="U160" i="2" s="1"/>
  <c r="V160" i="2" s="1"/>
  <c r="W160" i="2" s="1"/>
  <c r="X160" i="2" s="1"/>
  <c r="Y160" i="2" s="1"/>
  <c r="Z160" i="2" s="1"/>
  <c r="AA160" i="2" s="1"/>
  <c r="U161" i="2" s="1"/>
  <c r="V161" i="2" s="1"/>
  <c r="W161" i="2" s="1"/>
  <c r="X161" i="2" s="1"/>
  <c r="Y161" i="2" s="1"/>
  <c r="Z161" i="2" s="1"/>
  <c r="AA161" i="2" s="1"/>
  <c r="U162" i="2" s="1"/>
  <c r="V162" i="2" s="1"/>
  <c r="W163" i="2" s="1"/>
  <c r="U157" i="2"/>
  <c r="X163" i="2" l="1"/>
  <c r="Y163" i="2" s="1"/>
  <c r="Z163" i="2" s="1"/>
  <c r="AA163" i="2" s="1"/>
  <c r="U164" i="2" s="1"/>
  <c r="V164" i="2" s="1"/>
  <c r="W164" i="2" s="1"/>
  <c r="X164" i="2" s="1"/>
  <c r="Y164" i="2" s="1"/>
  <c r="Z164" i="2" s="1"/>
  <c r="AA164" i="2" s="1"/>
  <c r="U165" i="2" s="1"/>
  <c r="V165" i="2" s="1"/>
  <c r="W165" i="2" s="1"/>
  <c r="X165" i="2" s="1"/>
  <c r="Y165" i="2" s="1"/>
  <c r="Z165" i="2" s="1"/>
  <c r="AA165" i="2" s="1"/>
  <c r="U166" i="2" s="1"/>
  <c r="V166" i="2" s="1"/>
  <c r="W166" i="2" s="1"/>
  <c r="X166" i="2" s="1"/>
  <c r="Y166" i="2" s="1"/>
  <c r="Z166" i="2" s="1"/>
  <c r="AA166" i="2" s="1"/>
  <c r="U167" i="2" s="1"/>
  <c r="V167" i="2" s="1"/>
  <c r="W167" i="2" s="1"/>
  <c r="X167" i="2" s="1"/>
  <c r="Y167" i="2" s="1"/>
  <c r="Z168" i="2" s="1"/>
  <c r="U163" i="2"/>
  <c r="AA168" i="2" l="1"/>
  <c r="U169" i="2" s="1"/>
  <c r="V169" i="2" s="1"/>
  <c r="W169" i="2" s="1"/>
  <c r="X169" i="2" s="1"/>
  <c r="Y169" i="2" s="1"/>
  <c r="Z169" i="2" s="1"/>
  <c r="AA169" i="2" s="1"/>
  <c r="U170" i="2" s="1"/>
  <c r="V170" i="2" s="1"/>
  <c r="W170" i="2" s="1"/>
  <c r="X170" i="2" s="1"/>
  <c r="Y170" i="2" s="1"/>
  <c r="Z170" i="2" s="1"/>
  <c r="AA170" i="2" s="1"/>
  <c r="U171" i="2" s="1"/>
  <c r="V171" i="2" s="1"/>
  <c r="W171" i="2" s="1"/>
  <c r="X171" i="2" s="1"/>
  <c r="Y171" i="2" s="1"/>
  <c r="Z171" i="2" s="1"/>
  <c r="AA171" i="2" s="1"/>
  <c r="U172" i="2" s="1"/>
  <c r="V172" i="2" s="1"/>
  <c r="W172" i="2" s="1"/>
  <c r="X172" i="2" s="1"/>
  <c r="Y172" i="2" s="1"/>
  <c r="Z172" i="2" s="1"/>
  <c r="AA172" i="2" s="1"/>
  <c r="U174" i="2" s="1"/>
  <c r="U168" i="2"/>
  <c r="V174" i="2" l="1"/>
  <c r="W174" i="2" s="1"/>
  <c r="X174" i="2" s="1"/>
  <c r="Y174" i="2" s="1"/>
  <c r="Z174" i="2" s="1"/>
  <c r="AA174" i="2" s="1"/>
  <c r="U175" i="2" s="1"/>
  <c r="V175" i="2" s="1"/>
  <c r="W175" i="2" s="1"/>
  <c r="X175" i="2" s="1"/>
  <c r="Y175" i="2" s="1"/>
  <c r="Z175" i="2" s="1"/>
  <c r="AA175" i="2" s="1"/>
  <c r="U176" i="2" s="1"/>
  <c r="V176" i="2" s="1"/>
  <c r="W176" i="2" s="1"/>
  <c r="X176" i="2" s="1"/>
  <c r="Y176" i="2" s="1"/>
  <c r="Z176" i="2" s="1"/>
  <c r="AA176" i="2" s="1"/>
  <c r="U177" i="2" s="1"/>
  <c r="V177" i="2" s="1"/>
  <c r="W177" i="2" s="1"/>
  <c r="X177" i="2" s="1"/>
  <c r="Y177" i="2" s="1"/>
  <c r="Z177" i="2" s="1"/>
  <c r="AA177" i="2" s="1"/>
  <c r="U178" i="2" s="1"/>
  <c r="V178" i="2" s="1"/>
  <c r="W178" i="2" s="1"/>
  <c r="X179" i="2" s="1"/>
  <c r="U173" i="2"/>
  <c r="Y179" i="2" l="1"/>
  <c r="Z179" i="2" s="1"/>
  <c r="AA179" i="2" s="1"/>
  <c r="U180" i="2" s="1"/>
  <c r="V180" i="2" s="1"/>
  <c r="W180" i="2" s="1"/>
  <c r="X180" i="2" s="1"/>
  <c r="Y180" i="2" s="1"/>
  <c r="Z180" i="2" s="1"/>
  <c r="AA180" i="2" s="1"/>
  <c r="U181" i="2" s="1"/>
  <c r="V181" i="2" s="1"/>
  <c r="W181" i="2" s="1"/>
  <c r="X181" i="2" s="1"/>
  <c r="Y181" i="2" s="1"/>
  <c r="Z181" i="2" s="1"/>
  <c r="AA181" i="2" s="1"/>
  <c r="U182" i="2" s="1"/>
  <c r="V182" i="2" s="1"/>
  <c r="W182" i="2" s="1"/>
  <c r="X182" i="2" s="1"/>
  <c r="Y182" i="2" s="1"/>
  <c r="Z182" i="2" s="1"/>
  <c r="AA182" i="2" s="1"/>
  <c r="U183" i="2" s="1"/>
  <c r="V183" i="2" s="1"/>
  <c r="W183" i="2" s="1"/>
  <c r="X183" i="2" s="1"/>
  <c r="Y183" i="2" s="1"/>
  <c r="Z183" i="2" s="1"/>
  <c r="AA184" i="2" s="1"/>
  <c r="U179" i="2"/>
  <c r="U185" i="2" l="1"/>
  <c r="V185" i="2" s="1"/>
  <c r="W185" i="2" s="1"/>
  <c r="X185" i="2" s="1"/>
  <c r="Y185" i="2" s="1"/>
  <c r="Z185" i="2" s="1"/>
  <c r="AA185" i="2" s="1"/>
  <c r="U186" i="2" s="1"/>
  <c r="V186" i="2" s="1"/>
  <c r="W186" i="2" s="1"/>
  <c r="X186" i="2" s="1"/>
  <c r="Y186" i="2" s="1"/>
  <c r="Z186" i="2" s="1"/>
  <c r="AA186" i="2" s="1"/>
  <c r="U187" i="2" s="1"/>
  <c r="V187" i="2" s="1"/>
  <c r="W187" i="2" s="1"/>
  <c r="X187" i="2" s="1"/>
  <c r="Y187" i="2" s="1"/>
  <c r="Z187" i="2" s="1"/>
  <c r="AA187" i="2" s="1"/>
  <c r="U188" i="2" s="1"/>
  <c r="V188" i="2" s="1"/>
  <c r="W188" i="2" s="1"/>
  <c r="X188" i="2" s="1"/>
  <c r="Y188" i="2" s="1"/>
  <c r="Z188" i="2" s="1"/>
  <c r="AA188" i="2" s="1"/>
  <c r="U189" i="2" s="1"/>
  <c r="V190" i="2" s="1"/>
  <c r="U184" i="2"/>
  <c r="W190" i="2" l="1"/>
  <c r="X190" i="2" s="1"/>
  <c r="Y190" i="2" s="1"/>
  <c r="Z190" i="2" s="1"/>
  <c r="AA190" i="2" s="1"/>
  <c r="U191" i="2" s="1"/>
  <c r="V191" i="2" s="1"/>
  <c r="W191" i="2" s="1"/>
  <c r="X191" i="2" s="1"/>
  <c r="Y191" i="2" s="1"/>
  <c r="Z191" i="2" s="1"/>
  <c r="AA191" i="2" s="1"/>
  <c r="U192" i="2" s="1"/>
  <c r="V192" i="2" s="1"/>
  <c r="W192" i="2" s="1"/>
  <c r="X192" i="2" s="1"/>
  <c r="Y192" i="2" s="1"/>
  <c r="Z192" i="2" s="1"/>
  <c r="AA192" i="2" s="1"/>
  <c r="U193" i="2" s="1"/>
  <c r="V193" i="2" s="1"/>
  <c r="W193" i="2" s="1"/>
  <c r="X193" i="2" s="1"/>
  <c r="Y193" i="2" s="1"/>
  <c r="Z193" i="2" s="1"/>
  <c r="AA193" i="2" s="1"/>
  <c r="U194" i="2" s="1"/>
  <c r="V194" i="2" s="1"/>
  <c r="W194" i="2" s="1"/>
  <c r="X194" i="2" s="1"/>
  <c r="Y195" i="2" s="1"/>
  <c r="U190" i="2"/>
  <c r="Z195" i="2" l="1"/>
  <c r="AA195" i="2" s="1"/>
  <c r="U196" i="2" s="1"/>
  <c r="V196" i="2" s="1"/>
  <c r="W196" i="2" s="1"/>
  <c r="X196" i="2" s="1"/>
  <c r="Y196" i="2" s="1"/>
  <c r="Z196" i="2" s="1"/>
  <c r="AA196" i="2" s="1"/>
  <c r="U197" i="2" s="1"/>
  <c r="V197" i="2" s="1"/>
  <c r="W197" i="2" s="1"/>
  <c r="X197" i="2" s="1"/>
  <c r="Y197" i="2" s="1"/>
  <c r="Z197" i="2" s="1"/>
  <c r="AA197" i="2" s="1"/>
  <c r="U198" i="2" s="1"/>
  <c r="V198" i="2" s="1"/>
  <c r="W198" i="2" s="1"/>
  <c r="X198" i="2" s="1"/>
  <c r="Y198" i="2" s="1"/>
  <c r="Z198" i="2" s="1"/>
  <c r="AA198" i="2" s="1"/>
  <c r="U199" i="2" s="1"/>
  <c r="V199" i="2" s="1"/>
  <c r="W199" i="2" s="1"/>
  <c r="X199" i="2" s="1"/>
  <c r="Y199" i="2" s="1"/>
  <c r="Z199" i="2" s="1"/>
  <c r="AA200" i="2" s="1"/>
  <c r="U195" i="2"/>
  <c r="U201" i="2" l="1"/>
  <c r="V201" i="2" s="1"/>
  <c r="W201" i="2" s="1"/>
  <c r="X201" i="2" s="1"/>
  <c r="Y201" i="2" s="1"/>
  <c r="Z201" i="2" s="1"/>
  <c r="AA201" i="2" s="1"/>
  <c r="U202" i="2" s="1"/>
  <c r="V202" i="2" s="1"/>
  <c r="W202" i="2" s="1"/>
  <c r="X202" i="2" s="1"/>
  <c r="Y202" i="2" s="1"/>
  <c r="Z202" i="2" s="1"/>
  <c r="AA202" i="2" s="1"/>
  <c r="U203" i="2" s="1"/>
  <c r="V203" i="2" s="1"/>
  <c r="W203" i="2" s="1"/>
  <c r="X203" i="2" s="1"/>
  <c r="Y203" i="2" s="1"/>
  <c r="Z203" i="2" s="1"/>
  <c r="AA203" i="2" s="1"/>
  <c r="U204" i="2" s="1"/>
  <c r="V204" i="2" s="1"/>
  <c r="W204" i="2" s="1"/>
  <c r="X204" i="2" s="1"/>
  <c r="Y204" i="2" s="1"/>
  <c r="Z204" i="2" s="1"/>
  <c r="AA204" i="2" s="1"/>
  <c r="U205" i="2" s="1"/>
  <c r="V205" i="2" s="1"/>
  <c r="W207" i="2" s="1"/>
  <c r="U200" i="2"/>
  <c r="X207" i="2" l="1"/>
  <c r="Y207" i="2" s="1"/>
  <c r="Z207" i="2" s="1"/>
  <c r="AA207" i="2" s="1"/>
  <c r="U208" i="2" s="1"/>
  <c r="V208" i="2" s="1"/>
  <c r="W208" i="2" s="1"/>
  <c r="X208" i="2" s="1"/>
  <c r="Y208" i="2" s="1"/>
  <c r="Z208" i="2" s="1"/>
  <c r="AA208" i="2" s="1"/>
  <c r="U209" i="2" s="1"/>
  <c r="V209" i="2" s="1"/>
  <c r="W209" i="2" s="1"/>
  <c r="X209" i="2" s="1"/>
  <c r="Y209" i="2" s="1"/>
  <c r="Z209" i="2" s="1"/>
  <c r="AA209" i="2" s="1"/>
  <c r="U210" i="2" s="1"/>
  <c r="V210" i="2" s="1"/>
  <c r="W210" i="2" s="1"/>
  <c r="X210" i="2" s="1"/>
  <c r="Y210" i="2" s="1"/>
  <c r="Z210" i="2" s="1"/>
  <c r="AA210" i="2" s="1"/>
  <c r="U211" i="2" s="1"/>
  <c r="V211" i="2" s="1"/>
  <c r="W211" i="2" s="1"/>
  <c r="X211" i="2" s="1"/>
  <c r="Y211" i="2" s="1"/>
  <c r="Z212" i="2" s="1"/>
  <c r="AA212" i="2" s="1"/>
  <c r="U213" i="2" s="1"/>
  <c r="V213" i="2" s="1"/>
  <c r="W213" i="2" s="1"/>
  <c r="X213" i="2" s="1"/>
  <c r="Y213" i="2" s="1"/>
  <c r="Z213" i="2" s="1"/>
  <c r="AA213" i="2" s="1"/>
  <c r="U214" i="2" s="1"/>
  <c r="V214" i="2" s="1"/>
  <c r="W214" i="2" s="1"/>
  <c r="X214" i="2" s="1"/>
  <c r="Y214" i="2" s="1"/>
  <c r="Z214" i="2" s="1"/>
  <c r="AA214" i="2" s="1"/>
  <c r="U215" i="2" s="1"/>
  <c r="V215" i="2" s="1"/>
  <c r="W215" i="2" s="1"/>
  <c r="X215" i="2" s="1"/>
  <c r="Y215" i="2" s="1"/>
  <c r="Z215" i="2" s="1"/>
  <c r="AA215" i="2" s="1"/>
  <c r="U216" i="2" s="1"/>
  <c r="V216" i="2" s="1"/>
  <c r="W216" i="2" s="1"/>
  <c r="X216" i="2" s="1"/>
  <c r="Y216" i="2" s="1"/>
  <c r="Z217" i="2" s="1"/>
  <c r="AA217" i="2" s="1"/>
  <c r="U218" i="2" s="1"/>
  <c r="V218" i="2" s="1"/>
  <c r="W218" i="2" s="1"/>
  <c r="X218" i="2" s="1"/>
  <c r="Y218" i="2" s="1"/>
  <c r="Z218" i="2" s="1"/>
  <c r="AA218" i="2" s="1"/>
  <c r="U219" i="2" s="1"/>
  <c r="V219" i="2" s="1"/>
  <c r="W219" i="2" s="1"/>
  <c r="X219" i="2" s="1"/>
  <c r="Y219" i="2" s="1"/>
  <c r="Z219" i="2" s="1"/>
  <c r="AA219" i="2" s="1"/>
  <c r="U220" i="2" s="1"/>
  <c r="V220" i="2" s="1"/>
  <c r="W220" i="2" s="1"/>
  <c r="X220" i="2" s="1"/>
  <c r="Y220" i="2" s="1"/>
  <c r="Z220" i="2" s="1"/>
  <c r="AA220" i="2" s="1"/>
  <c r="U221" i="2" s="1"/>
  <c r="V221" i="2" s="1"/>
  <c r="W221" i="2" s="1"/>
  <c r="X221" i="2" s="1"/>
  <c r="Y221" i="2" s="1"/>
  <c r="Z221" i="2" s="1"/>
  <c r="AA221" i="2" s="1"/>
  <c r="U222" i="2" s="1"/>
  <c r="V223" i="2" s="1"/>
  <c r="W223" i="2" s="1"/>
  <c r="X223" i="2" s="1"/>
  <c r="Y223" i="2" s="1"/>
  <c r="Z223" i="2" s="1"/>
  <c r="AA223" i="2" s="1"/>
  <c r="U224" i="2" s="1"/>
  <c r="V224" i="2" s="1"/>
  <c r="W224" i="2" s="1"/>
  <c r="X224" i="2" s="1"/>
  <c r="Y224" i="2" s="1"/>
  <c r="Z224" i="2" s="1"/>
  <c r="AA224" i="2" s="1"/>
  <c r="U225" i="2" s="1"/>
  <c r="V225" i="2" s="1"/>
  <c r="W225" i="2" s="1"/>
  <c r="X225" i="2" s="1"/>
  <c r="Y225" i="2" s="1"/>
  <c r="Z225" i="2" s="1"/>
  <c r="AA225" i="2" s="1"/>
  <c r="U226" i="2" s="1"/>
  <c r="V226" i="2" s="1"/>
  <c r="W226" i="2" s="1"/>
  <c r="X226" i="2" s="1"/>
  <c r="Y226" i="2" s="1"/>
  <c r="Z226" i="2" s="1"/>
  <c r="AA226" i="2" s="1"/>
  <c r="U227" i="2" s="1"/>
  <c r="V227" i="2" s="1"/>
  <c r="W227" i="2" s="1"/>
  <c r="X227" i="2" s="1"/>
  <c r="Y227" i="2" s="1"/>
  <c r="Z227" i="2" s="1"/>
  <c r="AA227" i="2" s="1"/>
  <c r="U228" i="2" s="1"/>
  <c r="V228" i="2" s="1"/>
  <c r="W228" i="2" s="1"/>
  <c r="X228" i="2" s="1"/>
  <c r="Y228" i="2" s="1"/>
  <c r="Z228" i="2" s="1"/>
  <c r="AA228" i="2" s="1"/>
  <c r="U229" i="2" s="1"/>
  <c r="V229" i="2" s="1"/>
  <c r="W229" i="2" s="1"/>
  <c r="X229" i="2" s="1"/>
  <c r="Y229" i="2" s="1"/>
  <c r="Z229" i="2" s="1"/>
  <c r="AA229" i="2" s="1"/>
  <c r="U230" i="2" s="1"/>
  <c r="V230" i="2" s="1"/>
  <c r="W230" i="2" s="1"/>
  <c r="X230" i="2" s="1"/>
  <c r="Y230" i="2" s="1"/>
  <c r="Z230" i="2" s="1"/>
  <c r="AA230" i="2" s="1"/>
  <c r="U231" i="2" s="1"/>
  <c r="V231" i="2" s="1"/>
  <c r="W231" i="2" s="1"/>
  <c r="X231" i="2" s="1"/>
  <c r="Y231" i="2" s="1"/>
  <c r="Z231" i="2" s="1"/>
  <c r="AA231" i="2" s="1"/>
  <c r="U232" i="2" s="1"/>
  <c r="V232" i="2" s="1"/>
  <c r="W232" i="2" s="1"/>
  <c r="X232" i="2" s="1"/>
  <c r="Y232" i="2" s="1"/>
  <c r="Z232" i="2" s="1"/>
  <c r="AA232" i="2" s="1"/>
  <c r="U233" i="2" s="1"/>
  <c r="V233" i="2" s="1"/>
  <c r="W233" i="2" s="1"/>
  <c r="X233" i="2" s="1"/>
  <c r="Y233" i="2" s="1"/>
  <c r="Z233" i="2" s="1"/>
  <c r="AA233" i="2" s="1"/>
  <c r="U234" i="2" s="1"/>
  <c r="V234" i="2" s="1"/>
  <c r="W234" i="2" s="1"/>
  <c r="X234" i="2" s="1"/>
  <c r="Y234" i="2" s="1"/>
  <c r="Z234" i="2" s="1"/>
  <c r="AA234" i="2" s="1"/>
  <c r="U235" i="2" s="1"/>
  <c r="V235" i="2" s="1"/>
  <c r="W235" i="2" s="1"/>
  <c r="X235" i="2" s="1"/>
  <c r="Y235" i="2" s="1"/>
  <c r="Z235" i="2" s="1"/>
  <c r="AA235" i="2" s="1"/>
  <c r="U236" i="2" s="1"/>
  <c r="V236" i="2" s="1"/>
  <c r="W236" i="2" s="1"/>
  <c r="X236" i="2" s="1"/>
  <c r="Y236" i="2" s="1"/>
  <c r="Z236" i="2" s="1"/>
  <c r="AA236" i="2" s="1"/>
  <c r="U237" i="2" s="1"/>
  <c r="V237" i="2" s="1"/>
  <c r="W237" i="2" s="1"/>
  <c r="X237" i="2" s="1"/>
  <c r="Y237" i="2" s="1"/>
  <c r="Z237" i="2" s="1"/>
  <c r="AA237" i="2" s="1"/>
  <c r="U238" i="2" s="1"/>
  <c r="V238" i="2" s="1"/>
  <c r="W238" i="2" s="1"/>
  <c r="X238" i="2" s="1"/>
  <c r="Y238" i="2" s="1"/>
  <c r="Z238" i="2" s="1"/>
  <c r="AA238" i="2" s="1"/>
  <c r="U239" i="2" s="1"/>
  <c r="V239" i="2" s="1"/>
  <c r="W239" i="2" s="1"/>
  <c r="X239" i="2" s="1"/>
  <c r="Y239" i="2" s="1"/>
  <c r="Z239" i="2" s="1"/>
  <c r="AA239" i="2" s="1"/>
  <c r="U240" i="2" s="1"/>
  <c r="V240" i="2" s="1"/>
  <c r="W240" i="2" s="1"/>
  <c r="X240" i="2" s="1"/>
  <c r="Y240" i="2" s="1"/>
  <c r="Z240" i="2" s="1"/>
  <c r="AA240" i="2" s="1"/>
  <c r="U241" i="2" s="1"/>
  <c r="V241" i="2" s="1"/>
  <c r="W241" i="2" s="1"/>
  <c r="X241" i="2" s="1"/>
  <c r="Y241" i="2" s="1"/>
  <c r="Z241" i="2" s="1"/>
  <c r="AA241" i="2" s="1"/>
  <c r="U242" i="2" s="1"/>
  <c r="V242" i="2" s="1"/>
  <c r="W242" i="2" s="1"/>
  <c r="X242" i="2" s="1"/>
  <c r="Y242" i="2" s="1"/>
  <c r="Z242" i="2" s="1"/>
  <c r="AA242" i="2" s="1"/>
  <c r="U243" i="2" s="1"/>
  <c r="V243" i="2" s="1"/>
  <c r="W243" i="2" s="1"/>
  <c r="X243" i="2" s="1"/>
  <c r="Y243" i="2" s="1"/>
  <c r="Z243" i="2" s="1"/>
  <c r="AA243" i="2" s="1"/>
  <c r="U244" i="2" s="1"/>
  <c r="V244" i="2" s="1"/>
  <c r="W244" i="2" s="1"/>
  <c r="X244" i="2" s="1"/>
  <c r="Y244" i="2" s="1"/>
  <c r="Z244" i="2" s="1"/>
  <c r="AA244" i="2" s="1"/>
  <c r="U245" i="2" s="1"/>
  <c r="V245" i="2" s="1"/>
  <c r="W245" i="2" s="1"/>
  <c r="X245" i="2" s="1"/>
  <c r="Y245" i="2" s="1"/>
  <c r="Z245" i="2" s="1"/>
  <c r="AA245" i="2" s="1"/>
  <c r="U246" i="2" s="1"/>
  <c r="V246" i="2" s="1"/>
  <c r="W246" i="2" s="1"/>
  <c r="X246" i="2" s="1"/>
  <c r="Y246" i="2" s="1"/>
  <c r="Z246" i="2" s="1"/>
  <c r="AA246" i="2" s="1"/>
  <c r="U247" i="2" s="1"/>
  <c r="V247" i="2" s="1"/>
  <c r="W247" i="2" s="1"/>
  <c r="X247" i="2" s="1"/>
  <c r="Y247" i="2" s="1"/>
  <c r="Z247" i="2" s="1"/>
  <c r="AA247" i="2" s="1"/>
  <c r="U248" i="2" s="1"/>
  <c r="V248" i="2" s="1"/>
  <c r="W248" i="2" s="1"/>
  <c r="X248" i="2" s="1"/>
  <c r="Y248" i="2" s="1"/>
  <c r="Z248" i="2" s="1"/>
  <c r="AA248" i="2" s="1"/>
  <c r="U249" i="2" s="1"/>
  <c r="V249" i="2" s="1"/>
  <c r="W249" i="2" s="1"/>
  <c r="X249" i="2" s="1"/>
  <c r="Y249" i="2" s="1"/>
  <c r="Z249" i="2" s="1"/>
  <c r="AA249" i="2" s="1"/>
  <c r="U250" i="2" s="1"/>
  <c r="V250" i="2" s="1"/>
  <c r="W250" i="2" s="1"/>
  <c r="X250" i="2" s="1"/>
  <c r="Y250" i="2" s="1"/>
  <c r="Z250" i="2" s="1"/>
  <c r="AA250" i="2" s="1"/>
  <c r="U251" i="2" s="1"/>
  <c r="V251" i="2" s="1"/>
  <c r="W251" i="2" s="1"/>
  <c r="X251" i="2" s="1"/>
  <c r="Y251" i="2" s="1"/>
  <c r="Z251" i="2" s="1"/>
  <c r="AA251" i="2" s="1"/>
  <c r="U252" i="2" s="1"/>
  <c r="V252" i="2" s="1"/>
  <c r="W252" i="2" s="1"/>
  <c r="X252" i="2" s="1"/>
  <c r="Y252" i="2" s="1"/>
  <c r="Z252" i="2" s="1"/>
  <c r="AA252" i="2" s="1"/>
  <c r="U253" i="2" s="1"/>
  <c r="V253" i="2" s="1"/>
  <c r="W253" i="2" s="1"/>
  <c r="X253" i="2" s="1"/>
  <c r="Y253" i="2" s="1"/>
  <c r="Z253" i="2" s="1"/>
  <c r="AA253" i="2" s="1"/>
  <c r="U254" i="2" s="1"/>
  <c r="V254" i="2" s="1"/>
  <c r="W254" i="2" s="1"/>
  <c r="X254" i="2" s="1"/>
  <c r="Y254" i="2" s="1"/>
  <c r="Z254" i="2" s="1"/>
  <c r="AA254" i="2" s="1"/>
  <c r="U255" i="2" s="1"/>
  <c r="V255" i="2" s="1"/>
  <c r="W255" i="2" s="1"/>
  <c r="X255" i="2" s="1"/>
  <c r="Y255" i="2" s="1"/>
  <c r="Z255" i="2" s="1"/>
  <c r="AA255" i="2" s="1"/>
  <c r="U256" i="2" s="1"/>
  <c r="V256" i="2" s="1"/>
  <c r="W256" i="2" s="1"/>
  <c r="X256" i="2" s="1"/>
  <c r="Y256" i="2" s="1"/>
  <c r="Z256" i="2" s="1"/>
  <c r="AA256" i="2" s="1"/>
  <c r="U257" i="2" s="1"/>
  <c r="V257" i="2" s="1"/>
  <c r="W257" i="2" s="1"/>
  <c r="X257" i="2" s="1"/>
  <c r="Y257" i="2" s="1"/>
  <c r="Z257" i="2" s="1"/>
  <c r="AA257" i="2" s="1"/>
  <c r="U258" i="2" s="1"/>
  <c r="V258" i="2" s="1"/>
  <c r="W258" i="2" s="1"/>
  <c r="X258" i="2" s="1"/>
  <c r="Y258" i="2" s="1"/>
  <c r="Z258" i="2" s="1"/>
  <c r="AA258" i="2" s="1"/>
  <c r="U259" i="2" s="1"/>
  <c r="V259" i="2" s="1"/>
  <c r="W259" i="2" s="1"/>
  <c r="X259" i="2" s="1"/>
  <c r="Y259" i="2" s="1"/>
  <c r="Z259" i="2" s="1"/>
  <c r="AA259" i="2" s="1"/>
  <c r="U260" i="2" s="1"/>
  <c r="V260" i="2" s="1"/>
  <c r="W260" i="2" s="1"/>
  <c r="X260" i="2" s="1"/>
  <c r="Y260" i="2" s="1"/>
  <c r="Z260" i="2" s="1"/>
  <c r="AA260" i="2" s="1"/>
  <c r="U261" i="2" s="1"/>
  <c r="V261" i="2" s="1"/>
  <c r="W261" i="2" s="1"/>
  <c r="X261" i="2" s="1"/>
  <c r="Y261" i="2" s="1"/>
  <c r="Z261" i="2" s="1"/>
  <c r="AA261" i="2" s="1"/>
  <c r="U262" i="2" s="1"/>
  <c r="V262" i="2" s="1"/>
  <c r="W262" i="2" s="1"/>
  <c r="X262" i="2" s="1"/>
  <c r="Y262" i="2" s="1"/>
  <c r="Z262" i="2" s="1"/>
  <c r="AA262" i="2" s="1"/>
  <c r="U263" i="2" s="1"/>
  <c r="V263" i="2" s="1"/>
  <c r="W263" i="2" s="1"/>
  <c r="X263" i="2" s="1"/>
  <c r="Y263" i="2" s="1"/>
  <c r="Z263" i="2" s="1"/>
  <c r="AA263" i="2" s="1"/>
  <c r="U264" i="2" s="1"/>
  <c r="V264" i="2" s="1"/>
  <c r="W264" i="2" s="1"/>
  <c r="X264" i="2" s="1"/>
  <c r="Y264" i="2" s="1"/>
  <c r="Z264" i="2" s="1"/>
  <c r="AA264" i="2" s="1"/>
  <c r="U265" i="2" s="1"/>
  <c r="V265" i="2" s="1"/>
  <c r="W265" i="2" s="1"/>
  <c r="X265" i="2" s="1"/>
  <c r="Y265" i="2" s="1"/>
  <c r="Z265" i="2" s="1"/>
  <c r="AA265" i="2" s="1"/>
  <c r="U266" i="2" s="1"/>
  <c r="V266" i="2" s="1"/>
  <c r="W266" i="2" s="1"/>
  <c r="X266" i="2" s="1"/>
  <c r="Y266" i="2" s="1"/>
  <c r="Z266" i="2" s="1"/>
  <c r="AA266" i="2" s="1"/>
  <c r="U267" i="2" s="1"/>
  <c r="V267" i="2" s="1"/>
  <c r="W267" i="2" s="1"/>
  <c r="X267" i="2" s="1"/>
  <c r="Y267" i="2" s="1"/>
  <c r="Z267" i="2" s="1"/>
  <c r="AA267" i="2" s="1"/>
  <c r="U268" i="2" s="1"/>
  <c r="V268" i="2" s="1"/>
  <c r="W268" i="2" s="1"/>
  <c r="X268" i="2" s="1"/>
  <c r="Y268" i="2" s="1"/>
  <c r="Z268" i="2" s="1"/>
  <c r="AA268" i="2" s="1"/>
  <c r="U269" i="2" s="1"/>
  <c r="V269" i="2" s="1"/>
  <c r="W269" i="2" s="1"/>
  <c r="X269" i="2" s="1"/>
  <c r="Y269" i="2" s="1"/>
  <c r="Z269" i="2" s="1"/>
  <c r="AA269" i="2" s="1"/>
  <c r="U270" i="2" s="1"/>
  <c r="V270" i="2" s="1"/>
  <c r="W270" i="2" s="1"/>
  <c r="X270" i="2" s="1"/>
  <c r="Y270" i="2" s="1"/>
  <c r="Z270" i="2" s="1"/>
  <c r="AA270" i="2" s="1"/>
  <c r="U271" i="2" s="1"/>
  <c r="V271" i="2" s="1"/>
  <c r="W271" i="2" s="1"/>
  <c r="X271" i="2" s="1"/>
  <c r="Y271" i="2" s="1"/>
  <c r="Z271" i="2" s="1"/>
  <c r="AA271" i="2" s="1"/>
  <c r="U272" i="2" s="1"/>
  <c r="V272" i="2" s="1"/>
  <c r="W272" i="2" s="1"/>
  <c r="X272" i="2" s="1"/>
  <c r="Y272" i="2" s="1"/>
  <c r="Z272" i="2" s="1"/>
  <c r="AA272" i="2" s="1"/>
  <c r="U273" i="2" s="1"/>
  <c r="V273" i="2" s="1"/>
  <c r="W273" i="2" s="1"/>
  <c r="X273" i="2" s="1"/>
  <c r="Y273" i="2" s="1"/>
  <c r="Z273" i="2" s="1"/>
  <c r="AA273" i="2" s="1"/>
  <c r="U274" i="2" s="1"/>
  <c r="V274" i="2" s="1"/>
  <c r="W274" i="2" s="1"/>
  <c r="X274" i="2" s="1"/>
  <c r="Y274" i="2" s="1"/>
  <c r="Z274" i="2" s="1"/>
  <c r="AA274" i="2" s="1"/>
  <c r="U275" i="2" s="1"/>
  <c r="V275" i="2" s="1"/>
  <c r="W275" i="2" s="1"/>
  <c r="X275" i="2" s="1"/>
  <c r="Y275" i="2" s="1"/>
  <c r="Z275" i="2" s="1"/>
  <c r="AA275" i="2" s="1"/>
  <c r="U276" i="2" s="1"/>
  <c r="V276" i="2" s="1"/>
  <c r="W276" i="2" s="1"/>
  <c r="X276" i="2" s="1"/>
  <c r="Y276" i="2" s="1"/>
  <c r="Z276" i="2" s="1"/>
  <c r="AA276" i="2" s="1"/>
  <c r="U277" i="2" s="1"/>
  <c r="V277" i="2" s="1"/>
  <c r="W277" i="2" s="1"/>
  <c r="X277" i="2" s="1"/>
  <c r="Y277" i="2" s="1"/>
  <c r="Z277" i="2" s="1"/>
  <c r="AA277" i="2" s="1"/>
  <c r="U278" i="2" s="1"/>
  <c r="V278" i="2" s="1"/>
  <c r="W278" i="2" s="1"/>
  <c r="X278" i="2" s="1"/>
  <c r="Y278" i="2" s="1"/>
  <c r="Z278" i="2" s="1"/>
  <c r="AA278" i="2" s="1"/>
  <c r="U279" i="2" s="1"/>
  <c r="V279" i="2" s="1"/>
  <c r="W279" i="2" s="1"/>
  <c r="X279" i="2" s="1"/>
  <c r="Y279" i="2" s="1"/>
  <c r="Z279" i="2" s="1"/>
  <c r="AA279" i="2" s="1"/>
  <c r="U280" i="2" s="1"/>
  <c r="V280" i="2" s="1"/>
  <c r="W280" i="2" s="1"/>
  <c r="X280" i="2" s="1"/>
  <c r="Y280" i="2" s="1"/>
  <c r="Z280" i="2" s="1"/>
  <c r="AA280" i="2" s="1"/>
  <c r="U281" i="2" s="1"/>
  <c r="V281" i="2" s="1"/>
  <c r="W281" i="2" s="1"/>
  <c r="X281" i="2" s="1"/>
  <c r="Y281" i="2" s="1"/>
  <c r="Z281" i="2" s="1"/>
  <c r="AA281" i="2" s="1"/>
  <c r="U282" i="2" s="1"/>
  <c r="V282" i="2" s="1"/>
  <c r="W282" i="2" s="1"/>
  <c r="X282" i="2" s="1"/>
  <c r="Y282" i="2" s="1"/>
  <c r="Z282" i="2" s="1"/>
  <c r="AA282" i="2" s="1"/>
  <c r="U283" i="2" s="1"/>
  <c r="V283" i="2" s="1"/>
  <c r="W283" i="2" s="1"/>
  <c r="X283" i="2" s="1"/>
  <c r="Y283" i="2" s="1"/>
  <c r="Z283" i="2" s="1"/>
  <c r="AA283" i="2" s="1"/>
  <c r="U284" i="2" s="1"/>
  <c r="V284" i="2" s="1"/>
  <c r="W284" i="2" s="1"/>
  <c r="X284" i="2" s="1"/>
  <c r="Y284" i="2" s="1"/>
  <c r="Z284" i="2" s="1"/>
  <c r="AA284" i="2" s="1"/>
  <c r="U285" i="2" s="1"/>
  <c r="V285" i="2" s="1"/>
  <c r="W285" i="2" s="1"/>
  <c r="X285" i="2" s="1"/>
  <c r="Y285" i="2" s="1"/>
  <c r="Z285" i="2" s="1"/>
  <c r="AA285" i="2" s="1"/>
  <c r="U286" i="2" s="1"/>
  <c r="V286" i="2" s="1"/>
  <c r="W286" i="2" s="1"/>
  <c r="X286" i="2" s="1"/>
  <c r="Y286" i="2" s="1"/>
  <c r="Z286" i="2" s="1"/>
  <c r="AA286" i="2" s="1"/>
  <c r="U287" i="2" s="1"/>
  <c r="V287" i="2" s="1"/>
  <c r="W287" i="2" s="1"/>
  <c r="X287" i="2" s="1"/>
  <c r="Y287" i="2" s="1"/>
  <c r="Z287" i="2" s="1"/>
  <c r="AA287" i="2" s="1"/>
  <c r="U288" i="2" s="1"/>
  <c r="V288" i="2" s="1"/>
  <c r="W288" i="2" s="1"/>
  <c r="X288" i="2" s="1"/>
  <c r="Y288" i="2" s="1"/>
  <c r="Z288" i="2" s="1"/>
  <c r="AA288" i="2" s="1"/>
  <c r="U289" i="2" s="1"/>
  <c r="V289" i="2" s="1"/>
  <c r="W289" i="2" s="1"/>
  <c r="X289" i="2" s="1"/>
  <c r="Y289" i="2" s="1"/>
  <c r="Z289" i="2" s="1"/>
  <c r="AA289" i="2" s="1"/>
  <c r="U290" i="2" s="1"/>
  <c r="V290" i="2" s="1"/>
  <c r="W290" i="2" s="1"/>
  <c r="X290" i="2" s="1"/>
  <c r="Y290" i="2" s="1"/>
  <c r="Z290" i="2" s="1"/>
  <c r="AA290" i="2" s="1"/>
  <c r="U291" i="2" s="1"/>
  <c r="V291" i="2" s="1"/>
  <c r="W291" i="2" s="1"/>
  <c r="X291" i="2" s="1"/>
  <c r="Y291" i="2" s="1"/>
  <c r="Z291" i="2" s="1"/>
  <c r="AA291" i="2" s="1"/>
  <c r="U292" i="2" s="1"/>
  <c r="V292" i="2" s="1"/>
  <c r="W292" i="2" s="1"/>
  <c r="X292" i="2" s="1"/>
  <c r="Y292" i="2" s="1"/>
  <c r="Z292" i="2" s="1"/>
  <c r="AA292" i="2" s="1"/>
  <c r="U293" i="2" s="1"/>
  <c r="V293" i="2" s="1"/>
  <c r="W293" i="2" s="1"/>
  <c r="X293" i="2" s="1"/>
  <c r="Y293" i="2" s="1"/>
  <c r="Z293" i="2" s="1"/>
  <c r="AA293" i="2" s="1"/>
  <c r="U294" i="2" s="1"/>
  <c r="V294" i="2" s="1"/>
  <c r="W294" i="2" s="1"/>
  <c r="X294" i="2" s="1"/>
  <c r="Y294" i="2" s="1"/>
  <c r="Z294" i="2" s="1"/>
  <c r="AA294" i="2" s="1"/>
  <c r="U295" i="2" s="1"/>
  <c r="V295" i="2" s="1"/>
  <c r="W295" i="2" s="1"/>
  <c r="X295" i="2" s="1"/>
  <c r="Y295" i="2" s="1"/>
  <c r="Z295" i="2" s="1"/>
  <c r="AA295" i="2" s="1"/>
  <c r="U296" i="2" s="1"/>
  <c r="V296" i="2" s="1"/>
  <c r="W296" i="2" s="1"/>
  <c r="X296" i="2" s="1"/>
  <c r="Y296" i="2" s="1"/>
  <c r="Z296" i="2" s="1"/>
  <c r="AA296" i="2" s="1"/>
  <c r="U297" i="2" s="1"/>
  <c r="V297" i="2" s="1"/>
  <c r="W297" i="2" s="1"/>
  <c r="X297" i="2" s="1"/>
  <c r="Y297" i="2" s="1"/>
  <c r="Z297" i="2" s="1"/>
  <c r="AA297" i="2" s="1"/>
  <c r="U298" i="2" s="1"/>
  <c r="V298" i="2" s="1"/>
  <c r="W298" i="2" s="1"/>
  <c r="X298" i="2" s="1"/>
  <c r="Y298" i="2" s="1"/>
  <c r="Z298" i="2" s="1"/>
  <c r="AA298" i="2" s="1"/>
  <c r="U299" i="2" s="1"/>
  <c r="V299" i="2" s="1"/>
  <c r="W299" i="2" s="1"/>
  <c r="X299" i="2" s="1"/>
  <c r="Y299" i="2" s="1"/>
  <c r="Z299" i="2" s="1"/>
  <c r="AA299" i="2" s="1"/>
  <c r="U300" i="2" s="1"/>
  <c r="V300" i="2" s="1"/>
  <c r="W300" i="2" s="1"/>
  <c r="X300" i="2" s="1"/>
  <c r="Y300" i="2" s="1"/>
  <c r="Z300" i="2" s="1"/>
  <c r="AA300" i="2" s="1"/>
  <c r="U301" i="2" s="1"/>
  <c r="V301" i="2" s="1"/>
  <c r="W301" i="2" s="1"/>
  <c r="X301" i="2" s="1"/>
  <c r="Y301" i="2" s="1"/>
  <c r="Z301" i="2" s="1"/>
  <c r="AA301" i="2" s="1"/>
  <c r="U302" i="2" s="1"/>
  <c r="V302" i="2" s="1"/>
  <c r="W302" i="2" s="1"/>
  <c r="X302" i="2" s="1"/>
  <c r="Y302" i="2" s="1"/>
  <c r="Z302" i="2" s="1"/>
  <c r="AA302" i="2" s="1"/>
  <c r="U303" i="2" s="1"/>
  <c r="V303" i="2" s="1"/>
  <c r="W303" i="2" s="1"/>
  <c r="X303" i="2" s="1"/>
  <c r="Y303" i="2" s="1"/>
  <c r="Z303" i="2" s="1"/>
  <c r="AA303" i="2" s="1"/>
  <c r="U304" i="2" s="1"/>
  <c r="V304" i="2" s="1"/>
  <c r="W304" i="2" s="1"/>
  <c r="X304" i="2" s="1"/>
  <c r="Y304" i="2" s="1"/>
  <c r="Z304" i="2" s="1"/>
  <c r="AA304" i="2" s="1"/>
  <c r="U305" i="2" s="1"/>
  <c r="V305" i="2" s="1"/>
  <c r="W305" i="2" s="1"/>
  <c r="X305" i="2" s="1"/>
  <c r="Y305" i="2" s="1"/>
  <c r="Z305" i="2" s="1"/>
  <c r="AA305" i="2" s="1"/>
  <c r="U306" i="2" s="1"/>
  <c r="V306" i="2" s="1"/>
  <c r="W306" i="2" s="1"/>
  <c r="X306" i="2" s="1"/>
  <c r="Y306" i="2" s="1"/>
  <c r="Z306" i="2" s="1"/>
  <c r="AA306" i="2" s="1"/>
  <c r="U307" i="2" s="1"/>
  <c r="V307" i="2" s="1"/>
  <c r="W307" i="2" s="1"/>
  <c r="X307" i="2" s="1"/>
  <c r="Y307" i="2" s="1"/>
  <c r="Z307" i="2" s="1"/>
  <c r="AA307" i="2" s="1"/>
  <c r="U308" i="2" s="1"/>
  <c r="V308" i="2" s="1"/>
  <c r="W308" i="2" s="1"/>
  <c r="X308" i="2" s="1"/>
  <c r="Y308" i="2" s="1"/>
  <c r="Z308" i="2" s="1"/>
  <c r="AA308" i="2" s="1"/>
  <c r="U309" i="2" s="1"/>
  <c r="V309" i="2" s="1"/>
  <c r="W309" i="2" s="1"/>
  <c r="X309" i="2" s="1"/>
  <c r="Y309" i="2" s="1"/>
  <c r="Z309" i="2" s="1"/>
  <c r="AA309" i="2" s="1"/>
  <c r="U310" i="2" s="1"/>
  <c r="V310" i="2" s="1"/>
  <c r="W310" i="2" s="1"/>
  <c r="X310" i="2" s="1"/>
  <c r="Y310" i="2" s="1"/>
  <c r="Z310" i="2" s="1"/>
  <c r="AA310" i="2" s="1"/>
  <c r="U311" i="2" s="1"/>
  <c r="V311" i="2" s="1"/>
  <c r="W311" i="2" s="1"/>
  <c r="X311" i="2" s="1"/>
  <c r="Y311" i="2" s="1"/>
  <c r="Z311" i="2" s="1"/>
  <c r="AA311" i="2" s="1"/>
  <c r="U312" i="2" s="1"/>
  <c r="V312" i="2" s="1"/>
  <c r="W312" i="2" s="1"/>
  <c r="X312" i="2" s="1"/>
  <c r="Y312" i="2" s="1"/>
  <c r="Z312" i="2" s="1"/>
  <c r="AA312" i="2" s="1"/>
  <c r="U313" i="2" s="1"/>
  <c r="V313" i="2" s="1"/>
  <c r="W313" i="2" s="1"/>
  <c r="X313" i="2" s="1"/>
  <c r="Y313" i="2" s="1"/>
  <c r="Z313" i="2" s="1"/>
  <c r="AA313" i="2" s="1"/>
  <c r="U314" i="2" s="1"/>
  <c r="V314" i="2" s="1"/>
  <c r="W314" i="2" s="1"/>
  <c r="X314" i="2" s="1"/>
  <c r="Y314" i="2" s="1"/>
  <c r="Z314" i="2" s="1"/>
  <c r="AA314" i="2" s="1"/>
  <c r="U315" i="2" s="1"/>
  <c r="V315" i="2" s="1"/>
  <c r="W315" i="2" s="1"/>
  <c r="X315" i="2" s="1"/>
  <c r="Y315" i="2" s="1"/>
  <c r="Z315" i="2" s="1"/>
  <c r="AA315" i="2" s="1"/>
  <c r="U316" i="2" s="1"/>
  <c r="V316" i="2" s="1"/>
  <c r="W316" i="2" s="1"/>
  <c r="X316" i="2" s="1"/>
  <c r="Y316" i="2" s="1"/>
  <c r="Z316" i="2" s="1"/>
  <c r="AA316" i="2" s="1"/>
  <c r="U317" i="2" s="1"/>
  <c r="V317" i="2" s="1"/>
  <c r="W317" i="2" s="1"/>
  <c r="X317" i="2" s="1"/>
  <c r="Y317" i="2" s="1"/>
  <c r="Z317" i="2" s="1"/>
  <c r="AA317" i="2" s="1"/>
  <c r="U318" i="2" s="1"/>
  <c r="V318" i="2" s="1"/>
  <c r="W318" i="2" s="1"/>
  <c r="X318" i="2" s="1"/>
  <c r="Y318" i="2" s="1"/>
  <c r="Z318" i="2" s="1"/>
  <c r="AA318" i="2" s="1"/>
  <c r="U319" i="2" s="1"/>
  <c r="V319" i="2" s="1"/>
  <c r="W319" i="2" s="1"/>
  <c r="X319" i="2" s="1"/>
  <c r="Y319" i="2" s="1"/>
  <c r="Z319" i="2" s="1"/>
  <c r="AA319" i="2" s="1"/>
  <c r="U320" i="2" s="1"/>
  <c r="V320" i="2" s="1"/>
  <c r="W320" i="2" s="1"/>
  <c r="X320" i="2" s="1"/>
  <c r="Y320" i="2" s="1"/>
  <c r="Z320" i="2" s="1"/>
  <c r="AA320" i="2" s="1"/>
  <c r="U321" i="2" s="1"/>
  <c r="V321" i="2" s="1"/>
  <c r="W321" i="2" s="1"/>
  <c r="X321" i="2" s="1"/>
  <c r="Y321" i="2" s="1"/>
  <c r="Z321" i="2" s="1"/>
  <c r="AA321" i="2" s="1"/>
  <c r="U322" i="2" s="1"/>
  <c r="V322" i="2" s="1"/>
  <c r="W322" i="2" s="1"/>
  <c r="X322" i="2" s="1"/>
  <c r="Y322" i="2" s="1"/>
  <c r="Z322" i="2" s="1"/>
  <c r="AA322" i="2" s="1"/>
  <c r="U323" i="2" s="1"/>
  <c r="V323" i="2" s="1"/>
  <c r="W323" i="2" s="1"/>
  <c r="X323" i="2" s="1"/>
  <c r="Y323" i="2" s="1"/>
  <c r="Z323" i="2" s="1"/>
  <c r="AA323" i="2" s="1"/>
  <c r="U324" i="2" s="1"/>
  <c r="V324" i="2" s="1"/>
  <c r="W324" i="2" s="1"/>
  <c r="X324" i="2" s="1"/>
  <c r="Y324" i="2" s="1"/>
  <c r="Z324" i="2" s="1"/>
  <c r="AA324" i="2" s="1"/>
  <c r="U325" i="2" s="1"/>
  <c r="V325" i="2" s="1"/>
  <c r="W325" i="2" s="1"/>
  <c r="X325" i="2" s="1"/>
  <c r="Y325" i="2" s="1"/>
  <c r="Z325" i="2" s="1"/>
  <c r="AA325" i="2" s="1"/>
  <c r="U326" i="2" s="1"/>
  <c r="V326" i="2" s="1"/>
  <c r="W326" i="2" s="1"/>
  <c r="X326" i="2" s="1"/>
  <c r="Y326" i="2" s="1"/>
  <c r="Z326" i="2" s="1"/>
  <c r="AA326" i="2" s="1"/>
  <c r="U327" i="2" s="1"/>
  <c r="V327" i="2" s="1"/>
  <c r="W327" i="2" s="1"/>
  <c r="X327" i="2" s="1"/>
  <c r="Y327" i="2" s="1"/>
  <c r="Z327" i="2" s="1"/>
  <c r="AA327" i="2" s="1"/>
  <c r="U328" i="2" s="1"/>
  <c r="V328" i="2" s="1"/>
  <c r="W328" i="2" s="1"/>
  <c r="X328" i="2" s="1"/>
  <c r="Y328" i="2" s="1"/>
  <c r="Z328" i="2" s="1"/>
  <c r="AA328" i="2" s="1"/>
  <c r="U329" i="2" s="1"/>
  <c r="V329" i="2" s="1"/>
  <c r="W329" i="2" s="1"/>
  <c r="X329" i="2" s="1"/>
  <c r="Y329" i="2" s="1"/>
  <c r="Z329" i="2" s="1"/>
  <c r="AA329" i="2" s="1"/>
  <c r="U330" i="2" s="1"/>
  <c r="V330" i="2" s="1"/>
  <c r="W330" i="2" s="1"/>
  <c r="X330" i="2" s="1"/>
  <c r="Y330" i="2" s="1"/>
  <c r="Z330" i="2" s="1"/>
  <c r="AA330" i="2" s="1"/>
  <c r="U331" i="2" s="1"/>
  <c r="V331" i="2" s="1"/>
  <c r="W331" i="2" s="1"/>
  <c r="X331" i="2" s="1"/>
  <c r="Y331" i="2" s="1"/>
  <c r="Z331" i="2" s="1"/>
  <c r="AA331" i="2" s="1"/>
  <c r="U332" i="2" s="1"/>
  <c r="V332" i="2" s="1"/>
  <c r="W332" i="2" s="1"/>
  <c r="X332" i="2" s="1"/>
  <c r="Y332" i="2" s="1"/>
  <c r="Z332" i="2" s="1"/>
  <c r="AA332" i="2" s="1"/>
  <c r="U333" i="2" s="1"/>
  <c r="V333" i="2" s="1"/>
  <c r="W333" i="2" s="1"/>
  <c r="X333" i="2" s="1"/>
  <c r="Y333" i="2" s="1"/>
  <c r="Z333" i="2" s="1"/>
  <c r="AA333" i="2" s="1"/>
  <c r="U334" i="2" s="1"/>
  <c r="V334" i="2" s="1"/>
  <c r="W334" i="2" s="1"/>
  <c r="X334" i="2" s="1"/>
  <c r="Y334" i="2" s="1"/>
  <c r="Z334" i="2" s="1"/>
  <c r="AA334" i="2" s="1"/>
  <c r="U335" i="2" s="1"/>
  <c r="V335" i="2" s="1"/>
  <c r="W335" i="2" s="1"/>
  <c r="X335" i="2" s="1"/>
  <c r="Y335" i="2" s="1"/>
  <c r="Z335" i="2" s="1"/>
  <c r="AA335" i="2" s="1"/>
  <c r="U336" i="2" s="1"/>
  <c r="V336" i="2" s="1"/>
  <c r="W336" i="2" s="1"/>
  <c r="X336" i="2" s="1"/>
  <c r="Y336" i="2" s="1"/>
  <c r="Z336" i="2" s="1"/>
  <c r="AA336" i="2" s="1"/>
  <c r="U337" i="2" s="1"/>
  <c r="V337" i="2" s="1"/>
  <c r="W337" i="2" s="1"/>
  <c r="X337" i="2" s="1"/>
  <c r="Y337" i="2" s="1"/>
  <c r="Z337" i="2" s="1"/>
  <c r="AA337" i="2" s="1"/>
  <c r="U338" i="2" s="1"/>
  <c r="V338" i="2" s="1"/>
  <c r="W338" i="2" s="1"/>
  <c r="X338" i="2" s="1"/>
  <c r="Y338" i="2" s="1"/>
  <c r="Z338" i="2" s="1"/>
  <c r="AA338" i="2" s="1"/>
  <c r="U339" i="2" s="1"/>
  <c r="V339" i="2" s="1"/>
  <c r="W339" i="2" s="1"/>
  <c r="X339" i="2" s="1"/>
  <c r="Y339" i="2" s="1"/>
  <c r="Z339" i="2" s="1"/>
  <c r="AA339" i="2" s="1"/>
  <c r="U340" i="2" s="1"/>
  <c r="V340" i="2" s="1"/>
  <c r="W340" i="2" s="1"/>
  <c r="X340" i="2" s="1"/>
  <c r="Y340" i="2" s="1"/>
  <c r="Z340" i="2" s="1"/>
  <c r="AA340" i="2" s="1"/>
  <c r="U341" i="2" s="1"/>
  <c r="V341" i="2" s="1"/>
  <c r="W341" i="2" s="1"/>
  <c r="X341" i="2" s="1"/>
  <c r="Y341" i="2" s="1"/>
  <c r="Z341" i="2" s="1"/>
  <c r="AA341" i="2" s="1"/>
  <c r="U342" i="2" s="1"/>
  <c r="V342" i="2" s="1"/>
  <c r="W342" i="2" s="1"/>
  <c r="X342" i="2" s="1"/>
  <c r="Y342" i="2" s="1"/>
  <c r="Z342" i="2" s="1"/>
  <c r="AA342" i="2" s="1"/>
  <c r="U343" i="2" s="1"/>
  <c r="V343" i="2" s="1"/>
  <c r="W343" i="2" s="1"/>
  <c r="X343" i="2" s="1"/>
  <c r="Y343" i="2" s="1"/>
  <c r="Z343" i="2" s="1"/>
  <c r="AA343" i="2" s="1"/>
  <c r="U344" i="2" s="1"/>
  <c r="V344" i="2" s="1"/>
  <c r="W344" i="2" s="1"/>
  <c r="X344" i="2" s="1"/>
  <c r="Y344" i="2" s="1"/>
  <c r="Z344" i="2" s="1"/>
  <c r="AA344" i="2" s="1"/>
  <c r="U345" i="2" s="1"/>
  <c r="V345" i="2" s="1"/>
  <c r="W345" i="2" s="1"/>
  <c r="X345" i="2" s="1"/>
  <c r="Y345" i="2" s="1"/>
  <c r="Z345" i="2" s="1"/>
  <c r="AA345" i="2" s="1"/>
  <c r="U346" i="2" s="1"/>
  <c r="V346" i="2" s="1"/>
  <c r="W346" i="2" s="1"/>
  <c r="X346" i="2" s="1"/>
  <c r="Y346" i="2" s="1"/>
  <c r="Z346" i="2" s="1"/>
  <c r="AA346" i="2" s="1"/>
  <c r="U347" i="2" s="1"/>
  <c r="V347" i="2" s="1"/>
  <c r="W347" i="2" s="1"/>
  <c r="X347" i="2" s="1"/>
  <c r="Y347" i="2" s="1"/>
  <c r="Z347" i="2" s="1"/>
  <c r="AA347" i="2" s="1"/>
  <c r="U348" i="2" s="1"/>
  <c r="V348" i="2" s="1"/>
  <c r="W348" i="2" s="1"/>
  <c r="X348" i="2" s="1"/>
  <c r="Y348" i="2" s="1"/>
  <c r="Z348" i="2" s="1"/>
  <c r="AA348" i="2" s="1"/>
  <c r="U349" i="2" s="1"/>
  <c r="V349" i="2" s="1"/>
  <c r="W349" i="2" s="1"/>
  <c r="X349" i="2" s="1"/>
  <c r="Y349" i="2" s="1"/>
  <c r="Z349" i="2" s="1"/>
  <c r="AA349" i="2" s="1"/>
  <c r="U350" i="2" s="1"/>
  <c r="V350" i="2" s="1"/>
  <c r="W350" i="2" s="1"/>
  <c r="X350" i="2" s="1"/>
  <c r="Y350" i="2" s="1"/>
  <c r="Z350" i="2" s="1"/>
  <c r="AA350" i="2" s="1"/>
  <c r="U351" i="2" s="1"/>
  <c r="V351" i="2" s="1"/>
  <c r="W351" i="2" s="1"/>
  <c r="X351" i="2" s="1"/>
  <c r="Y351" i="2" s="1"/>
  <c r="Z351" i="2" s="1"/>
  <c r="AA351" i="2" s="1"/>
  <c r="U352" i="2" s="1"/>
  <c r="V352" i="2" s="1"/>
  <c r="W352" i="2" s="1"/>
  <c r="X352" i="2" s="1"/>
  <c r="Y352" i="2" s="1"/>
  <c r="Z352" i="2" s="1"/>
  <c r="AA352" i="2" s="1"/>
  <c r="U353" i="2" s="1"/>
  <c r="V353" i="2" s="1"/>
  <c r="W353" i="2" s="1"/>
  <c r="X353" i="2" s="1"/>
  <c r="Y353" i="2" s="1"/>
  <c r="Z353" i="2" s="1"/>
  <c r="AA353" i="2" s="1"/>
  <c r="U354" i="2" s="1"/>
  <c r="V354" i="2" s="1"/>
  <c r="W354" i="2" s="1"/>
  <c r="X354" i="2" s="1"/>
  <c r="Y354" i="2" s="1"/>
  <c r="Z354" i="2" s="1"/>
  <c r="AA354" i="2" s="1"/>
  <c r="U355" i="2" s="1"/>
  <c r="V355" i="2" s="1"/>
  <c r="W355" i="2" s="1"/>
  <c r="X355" i="2" s="1"/>
  <c r="Y355" i="2" s="1"/>
  <c r="Z355" i="2" s="1"/>
  <c r="AA355" i="2" s="1"/>
  <c r="U356" i="2" s="1"/>
  <c r="V356" i="2" s="1"/>
  <c r="W356" i="2" s="1"/>
  <c r="X356" i="2" s="1"/>
  <c r="Y356" i="2" s="1"/>
  <c r="Z356" i="2" s="1"/>
  <c r="AA356" i="2" s="1"/>
  <c r="U357" i="2" s="1"/>
  <c r="V357" i="2" s="1"/>
  <c r="W357" i="2" s="1"/>
  <c r="X357" i="2" s="1"/>
  <c r="Y357" i="2" s="1"/>
  <c r="Z357" i="2" s="1"/>
  <c r="AA357" i="2" s="1"/>
  <c r="U358" i="2" s="1"/>
  <c r="V358" i="2" s="1"/>
  <c r="W358" i="2" s="1"/>
  <c r="X358" i="2" s="1"/>
  <c r="Y358" i="2" s="1"/>
  <c r="Z358" i="2" s="1"/>
  <c r="AA358" i="2" s="1"/>
  <c r="U359" i="2" s="1"/>
  <c r="V359" i="2" s="1"/>
  <c r="W359" i="2" s="1"/>
  <c r="X359" i="2" s="1"/>
  <c r="Y359" i="2" s="1"/>
  <c r="Z359" i="2" s="1"/>
  <c r="AA359" i="2" s="1"/>
  <c r="U360" i="2" s="1"/>
  <c r="V360" i="2" s="1"/>
  <c r="W360" i="2" s="1"/>
  <c r="X360" i="2" s="1"/>
  <c r="Y360" i="2" s="1"/>
  <c r="Z360" i="2" s="1"/>
  <c r="AA360" i="2" s="1"/>
  <c r="U361" i="2" s="1"/>
  <c r="V361" i="2" s="1"/>
  <c r="W361" i="2" s="1"/>
  <c r="X361" i="2" s="1"/>
  <c r="Y361" i="2" s="1"/>
  <c r="Z361" i="2" s="1"/>
  <c r="AA361" i="2" s="1"/>
  <c r="U362" i="2" s="1"/>
  <c r="V362" i="2" s="1"/>
  <c r="W362" i="2" s="1"/>
  <c r="X362" i="2" s="1"/>
  <c r="Y362" i="2" s="1"/>
  <c r="Z362" i="2" s="1"/>
  <c r="AA362" i="2" s="1"/>
  <c r="U363" i="2" s="1"/>
  <c r="V363" i="2" s="1"/>
  <c r="W363" i="2" s="1"/>
  <c r="X363" i="2" s="1"/>
  <c r="Y363" i="2" s="1"/>
  <c r="Z363" i="2" s="1"/>
  <c r="AA363" i="2" s="1"/>
  <c r="U364" i="2" s="1"/>
  <c r="V364" i="2" s="1"/>
  <c r="W364" i="2" s="1"/>
  <c r="X364" i="2" s="1"/>
  <c r="Y364" i="2" s="1"/>
  <c r="Z364" i="2" s="1"/>
  <c r="AA364" i="2" s="1"/>
  <c r="U365" i="2" s="1"/>
  <c r="V365" i="2" s="1"/>
  <c r="W365" i="2" s="1"/>
  <c r="X365" i="2" s="1"/>
  <c r="Y365" i="2" s="1"/>
  <c r="Z365" i="2" s="1"/>
  <c r="AA365" i="2" s="1"/>
  <c r="U366" i="2" s="1"/>
  <c r="V366" i="2" s="1"/>
  <c r="W366" i="2" s="1"/>
  <c r="X366" i="2" s="1"/>
  <c r="Y366" i="2" s="1"/>
  <c r="Z366" i="2" s="1"/>
  <c r="AA366" i="2" s="1"/>
  <c r="U367" i="2" s="1"/>
  <c r="V367" i="2" s="1"/>
  <c r="W367" i="2" s="1"/>
  <c r="X367" i="2" s="1"/>
  <c r="Y367" i="2" s="1"/>
  <c r="Z367" i="2" s="1"/>
  <c r="AA367" i="2" s="1"/>
  <c r="U368" i="2" s="1"/>
  <c r="V368" i="2" s="1"/>
  <c r="W368" i="2" s="1"/>
  <c r="X368" i="2" s="1"/>
  <c r="Y368" i="2" s="1"/>
  <c r="Z368" i="2" s="1"/>
  <c r="AA368" i="2" s="1"/>
  <c r="U369" i="2" s="1"/>
  <c r="V369" i="2" s="1"/>
  <c r="W369" i="2" s="1"/>
  <c r="X369" i="2" s="1"/>
  <c r="Y369" i="2" s="1"/>
  <c r="Z369" i="2" s="1"/>
  <c r="AA369" i="2" s="1"/>
  <c r="U370" i="2" s="1"/>
  <c r="V370" i="2" s="1"/>
  <c r="W370" i="2" s="1"/>
  <c r="X370" i="2" s="1"/>
  <c r="Y370" i="2" s="1"/>
  <c r="Z370" i="2" s="1"/>
  <c r="AA370" i="2" s="1"/>
  <c r="U371" i="2" s="1"/>
  <c r="V371" i="2" s="1"/>
  <c r="W371" i="2" s="1"/>
  <c r="X371" i="2" s="1"/>
  <c r="Y371" i="2" s="1"/>
  <c r="Z371" i="2" s="1"/>
  <c r="AA371" i="2" s="1"/>
  <c r="U372" i="2" s="1"/>
  <c r="V372" i="2" s="1"/>
  <c r="W372" i="2" s="1"/>
  <c r="X372" i="2" s="1"/>
  <c r="Y372" i="2" s="1"/>
  <c r="Z372" i="2" s="1"/>
  <c r="AA372" i="2" s="1"/>
  <c r="U373" i="2" s="1"/>
  <c r="V373" i="2" s="1"/>
  <c r="W373" i="2" s="1"/>
  <c r="X373" i="2" s="1"/>
  <c r="Y373" i="2" s="1"/>
  <c r="Z373" i="2" s="1"/>
  <c r="AA373" i="2" s="1"/>
  <c r="U374" i="2" s="1"/>
  <c r="V374" i="2" s="1"/>
  <c r="W374" i="2" s="1"/>
  <c r="X374" i="2" s="1"/>
  <c r="Y374" i="2" s="1"/>
  <c r="Z374" i="2" s="1"/>
  <c r="AA374" i="2" s="1"/>
  <c r="U375" i="2" s="1"/>
  <c r="V375" i="2" s="1"/>
  <c r="W375" i="2" s="1"/>
  <c r="X375" i="2" s="1"/>
  <c r="Y375" i="2" s="1"/>
  <c r="Z375" i="2" s="1"/>
  <c r="AA375" i="2" s="1"/>
  <c r="U376" i="2" s="1"/>
  <c r="V376" i="2" s="1"/>
  <c r="W376" i="2" s="1"/>
  <c r="X376" i="2" s="1"/>
  <c r="Y376" i="2" s="1"/>
  <c r="Z376" i="2" s="1"/>
  <c r="AA376" i="2" s="1"/>
  <c r="U377" i="2" s="1"/>
  <c r="V377" i="2" s="1"/>
  <c r="W377" i="2" s="1"/>
  <c r="X377" i="2" s="1"/>
  <c r="Y377" i="2" s="1"/>
  <c r="Z377" i="2" s="1"/>
  <c r="AA377" i="2" s="1"/>
  <c r="U378" i="2" s="1"/>
  <c r="V378" i="2" s="1"/>
  <c r="W378" i="2" s="1"/>
  <c r="X378" i="2" s="1"/>
  <c r="Y378" i="2" s="1"/>
  <c r="Z378" i="2" s="1"/>
  <c r="AA378" i="2" s="1"/>
  <c r="U379" i="2" s="1"/>
  <c r="V379" i="2" s="1"/>
  <c r="W379" i="2" s="1"/>
  <c r="X379" i="2" s="1"/>
  <c r="Y379" i="2" s="1"/>
  <c r="Z379" i="2" s="1"/>
  <c r="AA379" i="2" s="1"/>
  <c r="U380" i="2" s="1"/>
  <c r="V380" i="2" s="1"/>
  <c r="W380" i="2" s="1"/>
  <c r="X380" i="2" s="1"/>
  <c r="Y380" i="2" s="1"/>
  <c r="Z380" i="2" s="1"/>
  <c r="AA380" i="2" s="1"/>
  <c r="U381" i="2" s="1"/>
  <c r="V381" i="2" s="1"/>
  <c r="W381" i="2" s="1"/>
  <c r="X381" i="2" s="1"/>
  <c r="Y381" i="2" s="1"/>
  <c r="Z381" i="2" s="1"/>
  <c r="AA381" i="2" s="1"/>
  <c r="U382" i="2" s="1"/>
  <c r="V382" i="2" s="1"/>
  <c r="W382" i="2" s="1"/>
  <c r="X382" i="2" s="1"/>
  <c r="Y382" i="2" s="1"/>
  <c r="Z382" i="2" s="1"/>
  <c r="AA382" i="2" s="1"/>
  <c r="U383" i="2" s="1"/>
  <c r="V383" i="2" s="1"/>
  <c r="W383" i="2" s="1"/>
  <c r="X383" i="2" s="1"/>
  <c r="Y383" i="2" s="1"/>
  <c r="Z383" i="2" s="1"/>
  <c r="AA383" i="2" s="1"/>
  <c r="U384" i="2" s="1"/>
  <c r="V384" i="2" s="1"/>
  <c r="W384" i="2" s="1"/>
  <c r="X384" i="2" s="1"/>
  <c r="Y384" i="2" s="1"/>
  <c r="Z384" i="2" s="1"/>
  <c r="AA384" i="2" s="1"/>
  <c r="U385" i="2" s="1"/>
  <c r="V385" i="2" s="1"/>
  <c r="W385" i="2" s="1"/>
  <c r="X385" i="2" s="1"/>
  <c r="Y385" i="2" s="1"/>
  <c r="Z385" i="2" s="1"/>
  <c r="AA385" i="2" s="1"/>
  <c r="U386" i="2" s="1"/>
  <c r="V386" i="2" s="1"/>
  <c r="W386" i="2" s="1"/>
  <c r="X386" i="2" s="1"/>
  <c r="Y386" i="2" s="1"/>
  <c r="Z386" i="2" s="1"/>
  <c r="AA386" i="2" s="1"/>
  <c r="U387" i="2" s="1"/>
  <c r="V387" i="2" s="1"/>
  <c r="W387" i="2" s="1"/>
  <c r="X387" i="2" s="1"/>
  <c r="Y387" i="2" s="1"/>
  <c r="Z387" i="2" s="1"/>
  <c r="AA387" i="2" s="1"/>
  <c r="U388" i="2" s="1"/>
  <c r="V388" i="2" s="1"/>
  <c r="W388" i="2" s="1"/>
  <c r="X388" i="2" s="1"/>
  <c r="Y388" i="2" s="1"/>
  <c r="Z388" i="2" s="1"/>
  <c r="AA388" i="2" s="1"/>
  <c r="U389" i="2" s="1"/>
  <c r="V389" i="2" s="1"/>
  <c r="W389" i="2" s="1"/>
  <c r="X389" i="2" s="1"/>
  <c r="Y389" i="2" s="1"/>
  <c r="Z389" i="2" s="1"/>
  <c r="AA389" i="2" s="1"/>
  <c r="U390" i="2" s="1"/>
  <c r="V390" i="2" s="1"/>
  <c r="W390" i="2" s="1"/>
  <c r="X390" i="2" s="1"/>
  <c r="Y390" i="2" s="1"/>
  <c r="Z390" i="2" s="1"/>
  <c r="AA390" i="2" s="1"/>
  <c r="U391" i="2" s="1"/>
  <c r="V391" i="2" s="1"/>
  <c r="W391" i="2" s="1"/>
  <c r="X391" i="2" s="1"/>
  <c r="Y391" i="2" s="1"/>
  <c r="Z391" i="2" s="1"/>
  <c r="AA391" i="2" s="1"/>
  <c r="U392" i="2" s="1"/>
  <c r="V392" i="2" s="1"/>
  <c r="W392" i="2" s="1"/>
  <c r="X392" i="2" s="1"/>
  <c r="Y392" i="2" s="1"/>
  <c r="Z392" i="2" s="1"/>
  <c r="AA392" i="2" s="1"/>
  <c r="U393" i="2" s="1"/>
  <c r="V393" i="2" s="1"/>
  <c r="W393" i="2" s="1"/>
  <c r="X393" i="2" s="1"/>
  <c r="Y393" i="2" s="1"/>
  <c r="Z393" i="2" s="1"/>
  <c r="AA393" i="2" s="1"/>
  <c r="U394" i="2" s="1"/>
  <c r="V394" i="2" s="1"/>
  <c r="W394" i="2" s="1"/>
  <c r="X394" i="2" s="1"/>
  <c r="Y394" i="2" s="1"/>
  <c r="Z394" i="2" s="1"/>
  <c r="AA394" i="2" s="1"/>
  <c r="U395" i="2" s="1"/>
  <c r="V395" i="2" s="1"/>
  <c r="W395" i="2" s="1"/>
  <c r="X395" i="2" s="1"/>
  <c r="Y395" i="2" s="1"/>
  <c r="Z395" i="2" s="1"/>
  <c r="AA395" i="2" s="1"/>
  <c r="U396" i="2" s="1"/>
  <c r="V396" i="2" s="1"/>
  <c r="W396" i="2" s="1"/>
  <c r="X396" i="2" s="1"/>
  <c r="Y396" i="2" s="1"/>
  <c r="Z396" i="2" s="1"/>
  <c r="AA396" i="2" s="1"/>
  <c r="U397" i="2" s="1"/>
  <c r="V397" i="2" s="1"/>
  <c r="W397" i="2" s="1"/>
  <c r="X397" i="2" s="1"/>
  <c r="Y397" i="2" s="1"/>
  <c r="Z397" i="2" s="1"/>
  <c r="AA397" i="2" s="1"/>
  <c r="U398" i="2" s="1"/>
  <c r="V398" i="2" s="1"/>
  <c r="W398" i="2" s="1"/>
  <c r="X398" i="2" s="1"/>
  <c r="Y398" i="2" s="1"/>
  <c r="Z398" i="2" s="1"/>
  <c r="AA398" i="2" s="1"/>
  <c r="U399" i="2" s="1"/>
  <c r="V399" i="2" s="1"/>
  <c r="W399" i="2" s="1"/>
  <c r="X399" i="2" s="1"/>
  <c r="Y399" i="2" s="1"/>
  <c r="Z399" i="2" s="1"/>
  <c r="AA399" i="2" s="1"/>
  <c r="U400" i="2" s="1"/>
  <c r="V400" i="2" s="1"/>
  <c r="W400" i="2" s="1"/>
  <c r="X400" i="2" s="1"/>
  <c r="Y400" i="2" s="1"/>
  <c r="Z400" i="2" s="1"/>
  <c r="AA400" i="2" s="1"/>
  <c r="U401" i="2" s="1"/>
  <c r="V401" i="2" s="1"/>
  <c r="W401" i="2" s="1"/>
  <c r="X401" i="2" s="1"/>
  <c r="Y401" i="2" s="1"/>
  <c r="Z401" i="2" s="1"/>
  <c r="AA401" i="2" s="1"/>
  <c r="U402" i="2" s="1"/>
  <c r="V402" i="2" s="1"/>
  <c r="W402" i="2" s="1"/>
  <c r="X402" i="2" s="1"/>
  <c r="Y402" i="2" s="1"/>
  <c r="Z402" i="2" s="1"/>
  <c r="AA402" i="2" s="1"/>
  <c r="U403" i="2" s="1"/>
  <c r="V403" i="2" s="1"/>
  <c r="W403" i="2" s="1"/>
  <c r="X403" i="2" s="1"/>
  <c r="Y403" i="2" s="1"/>
  <c r="Z403" i="2" s="1"/>
  <c r="AA403" i="2" s="1"/>
  <c r="U404" i="2" s="1"/>
  <c r="V404" i="2" s="1"/>
  <c r="W404" i="2" s="1"/>
  <c r="X404" i="2" s="1"/>
  <c r="Y404" i="2" s="1"/>
  <c r="Z404" i="2" s="1"/>
  <c r="AA404" i="2" s="1"/>
  <c r="U405" i="2" s="1"/>
  <c r="V405" i="2" s="1"/>
  <c r="W405" i="2" s="1"/>
  <c r="X405" i="2" s="1"/>
  <c r="Y405" i="2" s="1"/>
  <c r="Z405" i="2" s="1"/>
  <c r="AA405" i="2" s="1"/>
  <c r="U406" i="2" s="1"/>
  <c r="V406" i="2" s="1"/>
  <c r="W406" i="2" s="1"/>
  <c r="X406" i="2" s="1"/>
  <c r="Y406" i="2" s="1"/>
  <c r="Z406" i="2" s="1"/>
  <c r="AA406" i="2" s="1"/>
  <c r="U407" i="2" s="1"/>
  <c r="V407" i="2" s="1"/>
  <c r="W407" i="2" s="1"/>
  <c r="X407" i="2" s="1"/>
  <c r="Y407" i="2" s="1"/>
  <c r="Z407" i="2" s="1"/>
  <c r="AA407" i="2" s="1"/>
  <c r="U408" i="2" s="1"/>
  <c r="V408" i="2" s="1"/>
  <c r="W408" i="2" s="1"/>
  <c r="X408" i="2" s="1"/>
  <c r="Y408" i="2" s="1"/>
  <c r="Z408" i="2" s="1"/>
  <c r="AA408" i="2" s="1"/>
  <c r="U409" i="2" s="1"/>
  <c r="V409" i="2" s="1"/>
  <c r="W409" i="2" s="1"/>
  <c r="X409" i="2" s="1"/>
  <c r="Y409" i="2" s="1"/>
  <c r="Z409" i="2" s="1"/>
  <c r="AA409" i="2" s="1"/>
  <c r="U410" i="2" s="1"/>
  <c r="V410" i="2" s="1"/>
  <c r="W410" i="2" s="1"/>
  <c r="X410" i="2" s="1"/>
  <c r="Y410" i="2" s="1"/>
  <c r="Z410" i="2" s="1"/>
  <c r="AA410" i="2" s="1"/>
  <c r="U411" i="2" s="1"/>
  <c r="V411" i="2" s="1"/>
  <c r="W411" i="2" s="1"/>
  <c r="X411" i="2" s="1"/>
  <c r="Y411" i="2" s="1"/>
  <c r="Z411" i="2" s="1"/>
  <c r="AA411" i="2" s="1"/>
  <c r="U412" i="2" s="1"/>
  <c r="V412" i="2" s="1"/>
  <c r="W412" i="2" s="1"/>
  <c r="X412" i="2" s="1"/>
  <c r="Y412" i="2" s="1"/>
  <c r="Z412" i="2" s="1"/>
  <c r="AA412" i="2" s="1"/>
  <c r="U413" i="2" s="1"/>
  <c r="V413" i="2" s="1"/>
  <c r="W413" i="2" s="1"/>
  <c r="X413" i="2" s="1"/>
  <c r="Y413" i="2" s="1"/>
  <c r="Z413" i="2" s="1"/>
  <c r="AA413" i="2" s="1"/>
  <c r="U414" i="2" s="1"/>
  <c r="V414" i="2" s="1"/>
  <c r="W414" i="2" s="1"/>
  <c r="X414" i="2" s="1"/>
  <c r="Y414" i="2" s="1"/>
  <c r="Z414" i="2" s="1"/>
  <c r="AA414" i="2" s="1"/>
  <c r="U415" i="2" s="1"/>
  <c r="V415" i="2" s="1"/>
  <c r="W415" i="2" s="1"/>
  <c r="X415" i="2" s="1"/>
  <c r="Y415" i="2" s="1"/>
  <c r="Z415" i="2" s="1"/>
  <c r="AA415" i="2" s="1"/>
  <c r="U416" i="2" s="1"/>
  <c r="V416" i="2" s="1"/>
  <c r="W416" i="2" s="1"/>
  <c r="X416" i="2" s="1"/>
  <c r="Y416" i="2" s="1"/>
  <c r="Z416" i="2" s="1"/>
  <c r="AA416" i="2" s="1"/>
  <c r="U417" i="2" s="1"/>
  <c r="V417" i="2" s="1"/>
  <c r="W417" i="2" s="1"/>
  <c r="X417" i="2" s="1"/>
  <c r="Y417" i="2" s="1"/>
  <c r="Z417" i="2" s="1"/>
  <c r="AA417" i="2" s="1"/>
  <c r="U418" i="2" s="1"/>
  <c r="V418" i="2" s="1"/>
  <c r="W418" i="2" s="1"/>
  <c r="X418" i="2" s="1"/>
  <c r="Y418" i="2" s="1"/>
  <c r="Z418" i="2" s="1"/>
  <c r="AA418" i="2" s="1"/>
  <c r="U419" i="2" s="1"/>
  <c r="V419" i="2" s="1"/>
  <c r="W419" i="2" s="1"/>
  <c r="X419" i="2" s="1"/>
  <c r="Y419" i="2" s="1"/>
  <c r="Z419" i="2" s="1"/>
  <c r="AA419" i="2" s="1"/>
  <c r="U420" i="2" s="1"/>
  <c r="V420" i="2" s="1"/>
  <c r="W420" i="2" s="1"/>
  <c r="X420" i="2" s="1"/>
  <c r="Y420" i="2" s="1"/>
  <c r="Z420" i="2" s="1"/>
  <c r="AA420" i="2" s="1"/>
  <c r="U421" i="2" s="1"/>
  <c r="V421" i="2" s="1"/>
  <c r="W421" i="2" s="1"/>
  <c r="X421" i="2" s="1"/>
  <c r="Y421" i="2" s="1"/>
  <c r="Z421" i="2" s="1"/>
  <c r="AA421" i="2" s="1"/>
  <c r="U422" i="2" s="1"/>
  <c r="V422" i="2" s="1"/>
  <c r="W422" i="2" s="1"/>
  <c r="X422" i="2" s="1"/>
  <c r="Y422" i="2" s="1"/>
  <c r="Z422" i="2" s="1"/>
  <c r="AA422" i="2" s="1"/>
  <c r="U423" i="2" s="1"/>
  <c r="V423" i="2" s="1"/>
  <c r="W423" i="2" s="1"/>
  <c r="X423" i="2" s="1"/>
  <c r="Y423" i="2" s="1"/>
  <c r="Z423" i="2" s="1"/>
  <c r="AA423" i="2" s="1"/>
  <c r="U424" i="2" s="1"/>
  <c r="V424" i="2" s="1"/>
  <c r="W424" i="2" s="1"/>
  <c r="X424" i="2" s="1"/>
  <c r="Y424" i="2" s="1"/>
  <c r="Z424" i="2" s="1"/>
  <c r="AA424" i="2" s="1"/>
  <c r="U425" i="2" s="1"/>
  <c r="V425" i="2" s="1"/>
  <c r="W425" i="2" s="1"/>
  <c r="X425" i="2" s="1"/>
  <c r="Y425" i="2" s="1"/>
  <c r="Z425" i="2" s="1"/>
  <c r="AA425" i="2" s="1"/>
  <c r="U426" i="2" s="1"/>
  <c r="V426" i="2" s="1"/>
  <c r="W426" i="2" s="1"/>
  <c r="X426" i="2" s="1"/>
  <c r="Y426" i="2" s="1"/>
  <c r="Z426" i="2" s="1"/>
  <c r="AA426" i="2" s="1"/>
  <c r="U427" i="2" s="1"/>
  <c r="V427" i="2" s="1"/>
  <c r="W427" i="2" s="1"/>
  <c r="X427" i="2" s="1"/>
  <c r="Y427" i="2" s="1"/>
  <c r="Z427" i="2" s="1"/>
  <c r="AA427" i="2" s="1"/>
  <c r="U428" i="2" s="1"/>
  <c r="V428" i="2" s="1"/>
  <c r="W428" i="2" s="1"/>
  <c r="X428" i="2" s="1"/>
  <c r="Y428" i="2" s="1"/>
  <c r="Z428" i="2" s="1"/>
  <c r="AA428" i="2" s="1"/>
  <c r="U429" i="2" s="1"/>
  <c r="V429" i="2" s="1"/>
  <c r="W429" i="2" s="1"/>
  <c r="X429" i="2" s="1"/>
  <c r="Y429" i="2" s="1"/>
  <c r="Z429" i="2" s="1"/>
  <c r="AA429" i="2" s="1"/>
  <c r="U430" i="2" s="1"/>
  <c r="V430" i="2" s="1"/>
  <c r="W430" i="2" s="1"/>
  <c r="X430" i="2" s="1"/>
  <c r="Y430" i="2" s="1"/>
  <c r="Z430" i="2" s="1"/>
  <c r="AA430" i="2" s="1"/>
  <c r="U431" i="2" s="1"/>
  <c r="V431" i="2" s="1"/>
  <c r="W431" i="2" s="1"/>
  <c r="X431" i="2" s="1"/>
  <c r="Y431" i="2" s="1"/>
  <c r="Z431" i="2" s="1"/>
  <c r="AA431" i="2" s="1"/>
  <c r="U432" i="2" s="1"/>
  <c r="V432" i="2" s="1"/>
  <c r="W432" i="2" s="1"/>
  <c r="X432" i="2" s="1"/>
  <c r="Y432" i="2" s="1"/>
  <c r="Z432" i="2" s="1"/>
  <c r="AA432" i="2" s="1"/>
  <c r="U433" i="2" s="1"/>
  <c r="V433" i="2" s="1"/>
  <c r="W433" i="2" s="1"/>
  <c r="X433" i="2" s="1"/>
  <c r="Y433" i="2" s="1"/>
  <c r="Z433" i="2" s="1"/>
  <c r="AA433" i="2" s="1"/>
  <c r="U434" i="2" s="1"/>
  <c r="V434" i="2" s="1"/>
  <c r="W434" i="2" s="1"/>
  <c r="X434" i="2" s="1"/>
  <c r="Y434" i="2" s="1"/>
  <c r="Z434" i="2" s="1"/>
  <c r="AA434" i="2" s="1"/>
  <c r="U435" i="2" s="1"/>
  <c r="V435" i="2" s="1"/>
  <c r="W435" i="2" s="1"/>
  <c r="X435" i="2" s="1"/>
  <c r="Y435" i="2" s="1"/>
  <c r="Z435" i="2" s="1"/>
  <c r="AA435" i="2" s="1"/>
  <c r="U436" i="2" s="1"/>
  <c r="V436" i="2" s="1"/>
  <c r="W436" i="2" s="1"/>
  <c r="X436" i="2" s="1"/>
  <c r="Y436" i="2" s="1"/>
  <c r="Z436" i="2" s="1"/>
  <c r="AA436" i="2" s="1"/>
  <c r="U437" i="2" s="1"/>
  <c r="V437" i="2" s="1"/>
  <c r="W437" i="2" s="1"/>
  <c r="X437" i="2" s="1"/>
  <c r="Y437" i="2" s="1"/>
  <c r="Z437" i="2" s="1"/>
  <c r="AA437" i="2" s="1"/>
  <c r="U438" i="2" s="1"/>
  <c r="V438" i="2" s="1"/>
  <c r="W438" i="2" s="1"/>
  <c r="X438" i="2" s="1"/>
  <c r="Y438" i="2" s="1"/>
  <c r="Z438" i="2" s="1"/>
  <c r="AA438" i="2" s="1"/>
  <c r="U439" i="2" s="1"/>
  <c r="V439" i="2" s="1"/>
  <c r="W439" i="2" s="1"/>
  <c r="X439" i="2" s="1"/>
  <c r="Y439" i="2" s="1"/>
  <c r="Z439" i="2" s="1"/>
  <c r="AA439" i="2" s="1"/>
  <c r="U440" i="2" s="1"/>
  <c r="V440" i="2" s="1"/>
  <c r="W440" i="2" s="1"/>
  <c r="X440" i="2" s="1"/>
  <c r="Y440" i="2" s="1"/>
  <c r="Z440" i="2" s="1"/>
  <c r="AA440" i="2" s="1"/>
  <c r="U441" i="2" s="1"/>
  <c r="V441" i="2" s="1"/>
  <c r="W441" i="2" s="1"/>
  <c r="X441" i="2" s="1"/>
  <c r="Y441" i="2" s="1"/>
  <c r="Z441" i="2" s="1"/>
  <c r="AA441" i="2" s="1"/>
  <c r="U442" i="2" s="1"/>
  <c r="V442" i="2" s="1"/>
  <c r="W442" i="2" s="1"/>
  <c r="X442" i="2" s="1"/>
  <c r="Y442" i="2" s="1"/>
  <c r="Z442" i="2" s="1"/>
  <c r="AA442" i="2" s="1"/>
  <c r="U443" i="2" s="1"/>
  <c r="V443" i="2" s="1"/>
  <c r="W443" i="2" s="1"/>
  <c r="X443" i="2" s="1"/>
  <c r="Y443" i="2" s="1"/>
  <c r="Z443" i="2" s="1"/>
  <c r="AA443" i="2" s="1"/>
  <c r="U444" i="2" s="1"/>
  <c r="V444" i="2" s="1"/>
  <c r="W444" i="2" s="1"/>
  <c r="X444" i="2" s="1"/>
  <c r="Y444" i="2" s="1"/>
  <c r="Z444" i="2" s="1"/>
  <c r="AA444" i="2" s="1"/>
  <c r="U445" i="2" s="1"/>
  <c r="V445" i="2" s="1"/>
  <c r="W445" i="2" s="1"/>
  <c r="X445" i="2" s="1"/>
  <c r="Y445" i="2" s="1"/>
  <c r="Z445" i="2" s="1"/>
  <c r="AA445" i="2" s="1"/>
  <c r="U446" i="2" s="1"/>
  <c r="V446" i="2" s="1"/>
  <c r="W446" i="2" s="1"/>
  <c r="X446" i="2" s="1"/>
  <c r="Y446" i="2" s="1"/>
  <c r="Z446" i="2" s="1"/>
  <c r="AA446" i="2" s="1"/>
  <c r="U447" i="2" s="1"/>
  <c r="V447" i="2" s="1"/>
  <c r="W447" i="2" s="1"/>
  <c r="X447" i="2" s="1"/>
  <c r="Y447" i="2" s="1"/>
  <c r="Z447" i="2" s="1"/>
  <c r="AA447" i="2" s="1"/>
  <c r="U448" i="2" s="1"/>
  <c r="V448" i="2" s="1"/>
  <c r="W448" i="2" s="1"/>
  <c r="X448" i="2" s="1"/>
  <c r="Y448" i="2" s="1"/>
  <c r="Z448" i="2" s="1"/>
  <c r="AA448" i="2" s="1"/>
  <c r="U449" i="2" s="1"/>
  <c r="V449" i="2" s="1"/>
  <c r="W449" i="2" s="1"/>
  <c r="X449" i="2" s="1"/>
  <c r="Y449" i="2" s="1"/>
  <c r="Z449" i="2" s="1"/>
  <c r="AA449" i="2" s="1"/>
  <c r="U450" i="2" s="1"/>
  <c r="V450" i="2" s="1"/>
  <c r="W450" i="2" s="1"/>
  <c r="X450" i="2" s="1"/>
  <c r="Y450" i="2" s="1"/>
  <c r="Z450" i="2" s="1"/>
  <c r="AA450" i="2" s="1"/>
  <c r="U451" i="2" s="1"/>
  <c r="V451" i="2" s="1"/>
  <c r="W451" i="2" s="1"/>
  <c r="X451" i="2" s="1"/>
  <c r="Y451" i="2" s="1"/>
  <c r="Z451" i="2" s="1"/>
  <c r="AA451" i="2" s="1"/>
  <c r="U452" i="2" s="1"/>
  <c r="V452" i="2" s="1"/>
  <c r="W452" i="2" s="1"/>
  <c r="X452" i="2" s="1"/>
  <c r="Y452" i="2" s="1"/>
  <c r="Z452" i="2" s="1"/>
  <c r="AA452" i="2" s="1"/>
  <c r="U453" i="2" s="1"/>
  <c r="V453" i="2" s="1"/>
  <c r="W453" i="2" s="1"/>
  <c r="X453" i="2" s="1"/>
  <c r="Y453" i="2" s="1"/>
  <c r="Z453" i="2" s="1"/>
  <c r="AA453" i="2" s="1"/>
  <c r="U454" i="2" s="1"/>
  <c r="V454" i="2" s="1"/>
  <c r="W454" i="2" s="1"/>
  <c r="X454" i="2" s="1"/>
  <c r="Y454" i="2" s="1"/>
  <c r="Z454" i="2" s="1"/>
  <c r="AA454" i="2" s="1"/>
  <c r="U455" i="2" s="1"/>
  <c r="V455" i="2" s="1"/>
  <c r="W455" i="2" s="1"/>
  <c r="X455" i="2" s="1"/>
  <c r="Y455" i="2" s="1"/>
  <c r="Z455" i="2" s="1"/>
  <c r="AA455" i="2" s="1"/>
  <c r="U456" i="2" s="1"/>
  <c r="V456" i="2" s="1"/>
  <c r="W456" i="2" s="1"/>
  <c r="X456" i="2" s="1"/>
  <c r="Y456" i="2" s="1"/>
  <c r="Z456" i="2" s="1"/>
  <c r="AA456" i="2" s="1"/>
  <c r="U457" i="2" s="1"/>
  <c r="V457" i="2" s="1"/>
  <c r="W457" i="2" s="1"/>
  <c r="X457" i="2" s="1"/>
  <c r="Y457" i="2" s="1"/>
  <c r="Z457" i="2" s="1"/>
  <c r="AA457" i="2" s="1"/>
  <c r="U458" i="2" s="1"/>
  <c r="V458" i="2" s="1"/>
  <c r="W458" i="2" s="1"/>
  <c r="X458" i="2" s="1"/>
  <c r="Y458" i="2" s="1"/>
  <c r="Z458" i="2" s="1"/>
  <c r="AA458" i="2" s="1"/>
  <c r="U459" i="2" s="1"/>
  <c r="V459" i="2" s="1"/>
  <c r="W459" i="2" s="1"/>
  <c r="X459" i="2" s="1"/>
  <c r="Y459" i="2" s="1"/>
  <c r="Z459" i="2" s="1"/>
  <c r="AA459" i="2" s="1"/>
  <c r="U460" i="2" s="1"/>
  <c r="V460" i="2" s="1"/>
  <c r="W460" i="2" s="1"/>
  <c r="X460" i="2" s="1"/>
  <c r="Y460" i="2" s="1"/>
  <c r="Z460" i="2" s="1"/>
  <c r="AA460" i="2" s="1"/>
  <c r="U461" i="2" s="1"/>
  <c r="V461" i="2" s="1"/>
  <c r="W461" i="2" s="1"/>
  <c r="X461" i="2" s="1"/>
  <c r="Y461" i="2" s="1"/>
  <c r="Z461" i="2" s="1"/>
  <c r="AA461" i="2" s="1"/>
  <c r="U462" i="2" s="1"/>
  <c r="V462" i="2" s="1"/>
  <c r="W462" i="2" s="1"/>
  <c r="X462" i="2" s="1"/>
  <c r="Y462" i="2" s="1"/>
  <c r="Z462" i="2" s="1"/>
  <c r="AA462" i="2" s="1"/>
  <c r="U463" i="2" s="1"/>
  <c r="V463" i="2" s="1"/>
  <c r="W463" i="2" s="1"/>
  <c r="X463" i="2" s="1"/>
  <c r="Y463" i="2" s="1"/>
  <c r="Z463" i="2" s="1"/>
  <c r="AA463" i="2" s="1"/>
  <c r="U464" i="2" s="1"/>
  <c r="V464" i="2" s="1"/>
  <c r="W464" i="2" s="1"/>
  <c r="X464" i="2" s="1"/>
  <c r="Y464" i="2" s="1"/>
  <c r="Z464" i="2" s="1"/>
  <c r="AA464" i="2" s="1"/>
  <c r="U465" i="2" s="1"/>
  <c r="V465" i="2" s="1"/>
  <c r="W465" i="2" s="1"/>
  <c r="X465" i="2" s="1"/>
  <c r="Y465" i="2" s="1"/>
  <c r="Z465" i="2" s="1"/>
  <c r="AA465" i="2" s="1"/>
  <c r="U466" i="2" s="1"/>
  <c r="V466" i="2" s="1"/>
  <c r="W466" i="2" s="1"/>
  <c r="X466" i="2" s="1"/>
  <c r="Y466" i="2" s="1"/>
  <c r="Z466" i="2" s="1"/>
  <c r="AA466" i="2" s="1"/>
  <c r="U467" i="2" s="1"/>
  <c r="V467" i="2" s="1"/>
  <c r="W467" i="2" s="1"/>
  <c r="X467" i="2" s="1"/>
  <c r="Y467" i="2" s="1"/>
  <c r="Z467" i="2" s="1"/>
  <c r="AA467" i="2" s="1"/>
  <c r="U468" i="2" s="1"/>
  <c r="V468" i="2" s="1"/>
  <c r="W468" i="2" s="1"/>
  <c r="X468" i="2" s="1"/>
  <c r="Y468" i="2" s="1"/>
  <c r="Z468" i="2" s="1"/>
  <c r="AA468" i="2" s="1"/>
  <c r="U469" i="2" s="1"/>
  <c r="V469" i="2" s="1"/>
  <c r="W469" i="2" s="1"/>
  <c r="X469" i="2" s="1"/>
  <c r="Y469" i="2" s="1"/>
  <c r="Z469" i="2" s="1"/>
  <c r="AA469" i="2" s="1"/>
  <c r="U470" i="2" s="1"/>
  <c r="V470" i="2" s="1"/>
  <c r="W470" i="2" s="1"/>
  <c r="X470" i="2" s="1"/>
  <c r="Y470" i="2" s="1"/>
  <c r="Z470" i="2" s="1"/>
  <c r="AA470" i="2" s="1"/>
  <c r="U471" i="2" s="1"/>
  <c r="V471" i="2" s="1"/>
  <c r="W471" i="2" s="1"/>
  <c r="X471" i="2" s="1"/>
  <c r="Y471" i="2" s="1"/>
  <c r="Z471" i="2" s="1"/>
  <c r="AA471" i="2" s="1"/>
  <c r="U472" i="2" s="1"/>
  <c r="V472" i="2" s="1"/>
  <c r="W472" i="2" s="1"/>
  <c r="X472" i="2" s="1"/>
  <c r="Y472" i="2" s="1"/>
  <c r="Z472" i="2" s="1"/>
  <c r="AA472" i="2" s="1"/>
  <c r="U473" i="2" s="1"/>
  <c r="V473" i="2" s="1"/>
  <c r="W473" i="2" s="1"/>
  <c r="X473" i="2" s="1"/>
  <c r="Y473" i="2" s="1"/>
  <c r="Z473" i="2" s="1"/>
  <c r="AA473" i="2" s="1"/>
  <c r="U474" i="2" s="1"/>
  <c r="V474" i="2" s="1"/>
  <c r="W474" i="2" s="1"/>
  <c r="X474" i="2" s="1"/>
  <c r="Y474" i="2" s="1"/>
  <c r="Z474" i="2" s="1"/>
  <c r="AA474" i="2" s="1"/>
  <c r="U475" i="2" s="1"/>
  <c r="V475" i="2" s="1"/>
  <c r="W475" i="2" s="1"/>
  <c r="X475" i="2" s="1"/>
  <c r="Y475" i="2" s="1"/>
  <c r="Z475" i="2" s="1"/>
  <c r="AA475" i="2" s="1"/>
  <c r="U476" i="2" s="1"/>
  <c r="V476" i="2" s="1"/>
  <c r="W476" i="2" s="1"/>
  <c r="X476" i="2" s="1"/>
  <c r="Y476" i="2" s="1"/>
  <c r="Z476" i="2" s="1"/>
  <c r="AA476" i="2" s="1"/>
  <c r="U477" i="2" s="1"/>
  <c r="V477" i="2" s="1"/>
  <c r="W477" i="2" s="1"/>
  <c r="X477" i="2" s="1"/>
  <c r="Y477" i="2" s="1"/>
  <c r="Z477" i="2" s="1"/>
  <c r="AA477" i="2" s="1"/>
  <c r="U478" i="2" s="1"/>
  <c r="V478" i="2" s="1"/>
  <c r="W478" i="2" s="1"/>
  <c r="X478" i="2" s="1"/>
  <c r="Y478" i="2" s="1"/>
  <c r="Z478" i="2" s="1"/>
  <c r="AA478" i="2" s="1"/>
  <c r="U479" i="2" s="1"/>
  <c r="V479" i="2" s="1"/>
  <c r="W479" i="2" s="1"/>
  <c r="X479" i="2" s="1"/>
  <c r="Y479" i="2" s="1"/>
  <c r="Z479" i="2" s="1"/>
  <c r="AA479" i="2" s="1"/>
  <c r="U480" i="2" s="1"/>
  <c r="V480" i="2" s="1"/>
  <c r="W480" i="2" s="1"/>
  <c r="X480" i="2" s="1"/>
  <c r="Y480" i="2" s="1"/>
  <c r="Z480" i="2" s="1"/>
  <c r="AA480" i="2" s="1"/>
  <c r="U481" i="2" s="1"/>
  <c r="V481" i="2" s="1"/>
  <c r="W481" i="2" s="1"/>
  <c r="X481" i="2" s="1"/>
  <c r="Y481" i="2" s="1"/>
  <c r="Z481" i="2" s="1"/>
  <c r="AA481" i="2" s="1"/>
  <c r="U482" i="2" s="1"/>
  <c r="V482" i="2" s="1"/>
  <c r="W482" i="2" s="1"/>
  <c r="X482" i="2" s="1"/>
  <c r="Y482" i="2" s="1"/>
  <c r="Z482" i="2" s="1"/>
  <c r="AA482" i="2" s="1"/>
  <c r="U483" i="2" s="1"/>
  <c r="V483" i="2" s="1"/>
  <c r="W483" i="2" s="1"/>
  <c r="X483" i="2" s="1"/>
  <c r="Y483" i="2" s="1"/>
  <c r="Z483" i="2" s="1"/>
  <c r="AA483" i="2" s="1"/>
  <c r="U484" i="2" s="1"/>
  <c r="V484" i="2" s="1"/>
  <c r="W484" i="2" s="1"/>
  <c r="X484" i="2" s="1"/>
  <c r="Y484" i="2" s="1"/>
  <c r="Z484" i="2" s="1"/>
  <c r="AA484" i="2" s="1"/>
  <c r="U485" i="2" s="1"/>
  <c r="V485" i="2" s="1"/>
  <c r="W485" i="2" s="1"/>
  <c r="X485" i="2" s="1"/>
  <c r="Y485" i="2" s="1"/>
  <c r="Z485" i="2" s="1"/>
  <c r="AA485" i="2" s="1"/>
  <c r="U486" i="2" s="1"/>
  <c r="V486" i="2" s="1"/>
  <c r="W486" i="2" s="1"/>
  <c r="X486" i="2" s="1"/>
  <c r="Y486" i="2" s="1"/>
  <c r="Z486" i="2" s="1"/>
  <c r="AA486" i="2" s="1"/>
  <c r="U487" i="2" s="1"/>
  <c r="V487" i="2" s="1"/>
  <c r="W487" i="2" s="1"/>
  <c r="X487" i="2" s="1"/>
  <c r="Y487" i="2" s="1"/>
  <c r="Z487" i="2" s="1"/>
  <c r="AA487" i="2" s="1"/>
  <c r="U488" i="2" s="1"/>
  <c r="V488" i="2" s="1"/>
  <c r="W488" i="2" s="1"/>
  <c r="X488" i="2" s="1"/>
  <c r="Y488" i="2" s="1"/>
  <c r="Z488" i="2" s="1"/>
  <c r="AA488" i="2" s="1"/>
  <c r="U489" i="2" s="1"/>
  <c r="V489" i="2" s="1"/>
  <c r="W489" i="2" s="1"/>
  <c r="X489" i="2" s="1"/>
  <c r="Y489" i="2" s="1"/>
  <c r="Z489" i="2" s="1"/>
  <c r="AA489" i="2" s="1"/>
  <c r="U490" i="2" s="1"/>
  <c r="V490" i="2" s="1"/>
  <c r="W490" i="2" s="1"/>
  <c r="X490" i="2" s="1"/>
  <c r="Y490" i="2" s="1"/>
  <c r="Z490" i="2" s="1"/>
  <c r="AA490" i="2" s="1"/>
  <c r="U491" i="2" s="1"/>
  <c r="V491" i="2" s="1"/>
  <c r="W491" i="2" s="1"/>
  <c r="X491" i="2" s="1"/>
  <c r="Y491" i="2" s="1"/>
  <c r="Z491" i="2" s="1"/>
  <c r="AA491" i="2" s="1"/>
  <c r="U492" i="2" s="1"/>
  <c r="V492" i="2" s="1"/>
  <c r="W492" i="2" s="1"/>
  <c r="X492" i="2" s="1"/>
  <c r="Y492" i="2" s="1"/>
  <c r="Z492" i="2" s="1"/>
  <c r="AA492" i="2" s="1"/>
  <c r="U493" i="2" s="1"/>
  <c r="V493" i="2" s="1"/>
  <c r="W493" i="2" s="1"/>
  <c r="X493" i="2" s="1"/>
  <c r="Y493" i="2" s="1"/>
  <c r="Z493" i="2" s="1"/>
  <c r="AA493" i="2" s="1"/>
  <c r="U494" i="2" s="1"/>
  <c r="V494" i="2" s="1"/>
  <c r="W494" i="2" s="1"/>
  <c r="X494" i="2" s="1"/>
  <c r="Y494" i="2" s="1"/>
  <c r="Z494" i="2" s="1"/>
  <c r="AA494" i="2" s="1"/>
  <c r="U495" i="2" s="1"/>
  <c r="V495" i="2" s="1"/>
  <c r="W495" i="2" s="1"/>
  <c r="X495" i="2" s="1"/>
  <c r="Y495" i="2" s="1"/>
  <c r="Z495" i="2" s="1"/>
  <c r="AA495" i="2" s="1"/>
  <c r="U496" i="2" s="1"/>
  <c r="V496" i="2" s="1"/>
  <c r="W496" i="2" s="1"/>
  <c r="X496" i="2" s="1"/>
  <c r="Y496" i="2" s="1"/>
  <c r="Z496" i="2" s="1"/>
  <c r="AA496" i="2" s="1"/>
  <c r="U497" i="2" s="1"/>
  <c r="V497" i="2" s="1"/>
  <c r="W497" i="2" s="1"/>
  <c r="X497" i="2" s="1"/>
  <c r="Y497" i="2" s="1"/>
  <c r="Z497" i="2" s="1"/>
  <c r="AA497" i="2" s="1"/>
  <c r="U498" i="2" s="1"/>
  <c r="V498" i="2" s="1"/>
  <c r="W498" i="2" s="1"/>
  <c r="X498" i="2" s="1"/>
  <c r="Y498" i="2" s="1"/>
  <c r="Z498" i="2" s="1"/>
  <c r="AA498" i="2" s="1"/>
  <c r="U499" i="2" s="1"/>
  <c r="V499" i="2" s="1"/>
  <c r="W499" i="2" s="1"/>
  <c r="X499" i="2" s="1"/>
  <c r="Y499" i="2" s="1"/>
  <c r="Z499" i="2" s="1"/>
  <c r="AA499" i="2" s="1"/>
  <c r="U500" i="2" s="1"/>
  <c r="V500" i="2" s="1"/>
  <c r="W500" i="2" s="1"/>
  <c r="X500" i="2" s="1"/>
  <c r="Y500" i="2" s="1"/>
  <c r="Z500" i="2" s="1"/>
  <c r="AA500" i="2" s="1"/>
  <c r="U501" i="2" s="1"/>
  <c r="V501" i="2" s="1"/>
  <c r="W501" i="2" s="1"/>
  <c r="X501" i="2" s="1"/>
  <c r="Y501" i="2" s="1"/>
  <c r="Z501" i="2" s="1"/>
  <c r="AA501" i="2" s="1"/>
  <c r="U502" i="2" s="1"/>
  <c r="V502" i="2" s="1"/>
  <c r="W502" i="2" s="1"/>
  <c r="X502" i="2" s="1"/>
  <c r="Y502" i="2" s="1"/>
  <c r="Z502" i="2" s="1"/>
  <c r="AA502" i="2" s="1"/>
  <c r="U503" i="2" s="1"/>
  <c r="V503" i="2" s="1"/>
  <c r="W503" i="2" s="1"/>
  <c r="X503" i="2" s="1"/>
  <c r="Y503" i="2" s="1"/>
  <c r="Z503" i="2" s="1"/>
  <c r="AA503" i="2" s="1"/>
  <c r="U504" i="2" s="1"/>
  <c r="V504" i="2" s="1"/>
  <c r="W504" i="2" s="1"/>
  <c r="X504" i="2" s="1"/>
  <c r="Y504" i="2" s="1"/>
  <c r="Z504" i="2" s="1"/>
  <c r="AA504" i="2" s="1"/>
  <c r="U505" i="2" s="1"/>
  <c r="V505" i="2" s="1"/>
  <c r="W505" i="2" s="1"/>
  <c r="X505" i="2" s="1"/>
  <c r="Y505" i="2" s="1"/>
  <c r="Z505" i="2" s="1"/>
  <c r="AA505" i="2" s="1"/>
  <c r="U506" i="2" s="1"/>
  <c r="V506" i="2" s="1"/>
  <c r="W506" i="2" s="1"/>
  <c r="X506" i="2" s="1"/>
  <c r="Y506" i="2" s="1"/>
  <c r="Z506" i="2" s="1"/>
  <c r="AA506" i="2" s="1"/>
  <c r="U507" i="2" s="1"/>
  <c r="V507" i="2" s="1"/>
  <c r="W507" i="2" s="1"/>
  <c r="X507" i="2" s="1"/>
  <c r="Y507" i="2" s="1"/>
  <c r="Z507" i="2" s="1"/>
  <c r="AA507" i="2" s="1"/>
  <c r="U508" i="2" s="1"/>
  <c r="V508" i="2" s="1"/>
  <c r="W508" i="2" s="1"/>
  <c r="X508" i="2" s="1"/>
  <c r="Y508" i="2" s="1"/>
  <c r="Z508" i="2" s="1"/>
  <c r="AA508" i="2" s="1"/>
  <c r="U509" i="2" s="1"/>
  <c r="V509" i="2" s="1"/>
  <c r="W509" i="2" s="1"/>
  <c r="X509" i="2" s="1"/>
  <c r="Y509" i="2" s="1"/>
  <c r="Z509" i="2" s="1"/>
  <c r="AA509" i="2" s="1"/>
  <c r="U510" i="2" s="1"/>
  <c r="V510" i="2" s="1"/>
  <c r="W510" i="2" s="1"/>
  <c r="X510" i="2" s="1"/>
  <c r="Y510" i="2" s="1"/>
  <c r="Z510" i="2" s="1"/>
  <c r="AA510" i="2" s="1"/>
  <c r="U511" i="2" s="1"/>
  <c r="V511" i="2" s="1"/>
  <c r="W511" i="2" s="1"/>
  <c r="X511" i="2" s="1"/>
  <c r="Y511" i="2" s="1"/>
  <c r="Z511" i="2" s="1"/>
  <c r="AA511" i="2" s="1"/>
  <c r="U512" i="2" s="1"/>
  <c r="V512" i="2" s="1"/>
  <c r="W512" i="2" s="1"/>
  <c r="X512" i="2" s="1"/>
  <c r="Y512" i="2" s="1"/>
  <c r="Z512" i="2" s="1"/>
  <c r="AA512" i="2" s="1"/>
  <c r="U513" i="2" s="1"/>
  <c r="V513" i="2" s="1"/>
  <c r="W513" i="2" s="1"/>
  <c r="X513" i="2" s="1"/>
  <c r="Y513" i="2" s="1"/>
  <c r="Z513" i="2" s="1"/>
  <c r="AA513" i="2" s="1"/>
  <c r="U514" i="2" s="1"/>
  <c r="V514" i="2" s="1"/>
  <c r="W514" i="2" s="1"/>
  <c r="X514" i="2" s="1"/>
  <c r="Y514" i="2" s="1"/>
  <c r="Z514" i="2" s="1"/>
  <c r="AA514" i="2" s="1"/>
  <c r="U515" i="2" s="1"/>
  <c r="V515" i="2" s="1"/>
  <c r="W515" i="2" s="1"/>
  <c r="X515" i="2" s="1"/>
  <c r="Y515" i="2" s="1"/>
  <c r="Z515" i="2" s="1"/>
  <c r="AA515" i="2" s="1"/>
  <c r="U516" i="2" s="1"/>
  <c r="V516" i="2" s="1"/>
  <c r="W516" i="2" s="1"/>
  <c r="X516" i="2" s="1"/>
  <c r="Y516" i="2" s="1"/>
  <c r="Z516" i="2" s="1"/>
  <c r="AA516" i="2" s="1"/>
  <c r="U517" i="2" s="1"/>
  <c r="V517" i="2" s="1"/>
  <c r="W517" i="2" s="1"/>
  <c r="X517" i="2" s="1"/>
  <c r="Y517" i="2" s="1"/>
  <c r="Z517" i="2" s="1"/>
  <c r="AA517" i="2" s="1"/>
  <c r="U518" i="2" s="1"/>
  <c r="V518" i="2" s="1"/>
  <c r="W518" i="2" s="1"/>
  <c r="X518" i="2" s="1"/>
  <c r="Y518" i="2" s="1"/>
  <c r="Z518" i="2" s="1"/>
  <c r="AA518" i="2" s="1"/>
  <c r="U519" i="2" s="1"/>
  <c r="V519" i="2" s="1"/>
  <c r="W519" i="2" s="1"/>
  <c r="X519" i="2" s="1"/>
  <c r="Y519" i="2" s="1"/>
  <c r="Z519" i="2" s="1"/>
  <c r="AA519" i="2" s="1"/>
  <c r="U520" i="2" s="1"/>
  <c r="V520" i="2" s="1"/>
  <c r="W520" i="2" s="1"/>
  <c r="X520" i="2" s="1"/>
  <c r="Y520" i="2" s="1"/>
  <c r="Z520" i="2" s="1"/>
  <c r="AA520" i="2" s="1"/>
  <c r="U521" i="2" s="1"/>
  <c r="V521" i="2" s="1"/>
  <c r="W521" i="2" s="1"/>
  <c r="X521" i="2" s="1"/>
  <c r="Y521" i="2" s="1"/>
  <c r="Z521" i="2" s="1"/>
  <c r="AA521" i="2" s="1"/>
  <c r="U522" i="2" s="1"/>
  <c r="V522" i="2" s="1"/>
  <c r="W522" i="2" s="1"/>
  <c r="X522" i="2" s="1"/>
  <c r="Y522" i="2" s="1"/>
  <c r="Z522" i="2" s="1"/>
  <c r="AA522" i="2" s="1"/>
  <c r="U523" i="2" s="1"/>
  <c r="V523" i="2" s="1"/>
  <c r="W523" i="2" s="1"/>
  <c r="X523" i="2" s="1"/>
  <c r="Y523" i="2" s="1"/>
  <c r="Z523" i="2" s="1"/>
  <c r="AA523" i="2" s="1"/>
  <c r="U524" i="2" s="1"/>
  <c r="V524" i="2" s="1"/>
  <c r="W524" i="2" s="1"/>
  <c r="X524" i="2" s="1"/>
  <c r="Y524" i="2" s="1"/>
  <c r="Z524" i="2" s="1"/>
  <c r="AA524" i="2" s="1"/>
  <c r="U525" i="2" s="1"/>
  <c r="V525" i="2" s="1"/>
  <c r="W525" i="2" s="1"/>
  <c r="X525" i="2" s="1"/>
  <c r="Y525" i="2" s="1"/>
  <c r="Z525" i="2" s="1"/>
  <c r="AA525" i="2" s="1"/>
  <c r="U526" i="2" s="1"/>
  <c r="V526" i="2" s="1"/>
  <c r="W526" i="2" s="1"/>
  <c r="X526" i="2" s="1"/>
  <c r="Y526" i="2" s="1"/>
  <c r="Z526" i="2" s="1"/>
  <c r="AA526" i="2" s="1"/>
  <c r="U527" i="2" s="1"/>
  <c r="V527" i="2" s="1"/>
  <c r="W527" i="2" s="1"/>
  <c r="X527" i="2" s="1"/>
  <c r="Y527" i="2" s="1"/>
  <c r="Z527" i="2" s="1"/>
  <c r="AA527" i="2" s="1"/>
  <c r="U528" i="2" s="1"/>
  <c r="V528" i="2" s="1"/>
  <c r="W528" i="2" s="1"/>
  <c r="X528" i="2" s="1"/>
  <c r="Y528" i="2" s="1"/>
  <c r="Z528" i="2" s="1"/>
  <c r="AA528" i="2" s="1"/>
  <c r="U529" i="2" s="1"/>
  <c r="V529" i="2" s="1"/>
  <c r="W529" i="2" s="1"/>
  <c r="X529" i="2" s="1"/>
  <c r="Y529" i="2" s="1"/>
  <c r="Z529" i="2" s="1"/>
  <c r="AA529" i="2" s="1"/>
  <c r="U530" i="2" s="1"/>
  <c r="V530" i="2" s="1"/>
  <c r="W530" i="2" s="1"/>
  <c r="X530" i="2" s="1"/>
  <c r="Y530" i="2" s="1"/>
  <c r="Z530" i="2" s="1"/>
  <c r="AA530" i="2" s="1"/>
  <c r="U531" i="2" s="1"/>
  <c r="V531" i="2" s="1"/>
  <c r="W531" i="2" s="1"/>
  <c r="X531" i="2" s="1"/>
  <c r="Y531" i="2" s="1"/>
  <c r="Z531" i="2" s="1"/>
  <c r="AA531" i="2" s="1"/>
  <c r="U532" i="2" s="1"/>
  <c r="V532" i="2" s="1"/>
  <c r="W532" i="2" s="1"/>
  <c r="X532" i="2" s="1"/>
  <c r="Y532" i="2" s="1"/>
  <c r="Z532" i="2" s="1"/>
  <c r="AA532" i="2" s="1"/>
  <c r="U533" i="2" s="1"/>
  <c r="V533" i="2" s="1"/>
  <c r="W533" i="2" s="1"/>
  <c r="X533" i="2" s="1"/>
  <c r="Y533" i="2" s="1"/>
  <c r="Z533" i="2" s="1"/>
  <c r="AA533" i="2" s="1"/>
  <c r="U534" i="2" s="1"/>
  <c r="V534" i="2" s="1"/>
  <c r="W534" i="2" s="1"/>
  <c r="X534" i="2" s="1"/>
  <c r="Y534" i="2" s="1"/>
  <c r="Z534" i="2" s="1"/>
  <c r="AA534" i="2" s="1"/>
  <c r="U535" i="2" s="1"/>
  <c r="V535" i="2" s="1"/>
  <c r="W535" i="2" s="1"/>
  <c r="X535" i="2" s="1"/>
  <c r="Y535" i="2" s="1"/>
  <c r="Z535" i="2" s="1"/>
  <c r="AA535" i="2" s="1"/>
  <c r="U536" i="2" s="1"/>
  <c r="V536" i="2" s="1"/>
  <c r="W536" i="2" s="1"/>
  <c r="X536" i="2" s="1"/>
  <c r="Y536" i="2" s="1"/>
  <c r="Z536" i="2" s="1"/>
  <c r="AA536" i="2" s="1"/>
  <c r="U537" i="2" s="1"/>
  <c r="V537" i="2" s="1"/>
  <c r="W537" i="2" s="1"/>
  <c r="X537" i="2" s="1"/>
  <c r="Y537" i="2" s="1"/>
  <c r="Z537" i="2" s="1"/>
  <c r="AA537" i="2" s="1"/>
  <c r="U538" i="2" s="1"/>
  <c r="V538" i="2" s="1"/>
  <c r="W538" i="2" s="1"/>
  <c r="X538" i="2" s="1"/>
  <c r="Y538" i="2" s="1"/>
  <c r="Z538" i="2" s="1"/>
  <c r="AA538" i="2" s="1"/>
  <c r="U539" i="2" s="1"/>
  <c r="V539" i="2" s="1"/>
  <c r="W539" i="2" s="1"/>
  <c r="X539" i="2" s="1"/>
  <c r="Y539" i="2" s="1"/>
  <c r="Z539" i="2" s="1"/>
  <c r="AA539" i="2" s="1"/>
  <c r="U540" i="2" s="1"/>
  <c r="V540" i="2" s="1"/>
  <c r="W540" i="2" s="1"/>
  <c r="X540" i="2" s="1"/>
  <c r="Y540" i="2" s="1"/>
  <c r="Z540" i="2" s="1"/>
  <c r="AA540" i="2" s="1"/>
  <c r="U541" i="2" s="1"/>
  <c r="V541" i="2" s="1"/>
  <c r="W541" i="2" s="1"/>
  <c r="X541" i="2" s="1"/>
  <c r="Y541" i="2" s="1"/>
  <c r="Z541" i="2" s="1"/>
  <c r="AA541" i="2" s="1"/>
  <c r="U542" i="2" s="1"/>
  <c r="V542" i="2" s="1"/>
  <c r="W542" i="2" s="1"/>
  <c r="X542" i="2" s="1"/>
  <c r="Y542" i="2" s="1"/>
  <c r="Z542" i="2" s="1"/>
  <c r="AA542" i="2" s="1"/>
  <c r="U543" i="2" s="1"/>
  <c r="V543" i="2" s="1"/>
  <c r="W543" i="2" s="1"/>
  <c r="X543" i="2" s="1"/>
  <c r="Y543" i="2" s="1"/>
  <c r="Z543" i="2" s="1"/>
  <c r="AA543" i="2" s="1"/>
  <c r="U544" i="2" s="1"/>
  <c r="V544" i="2" s="1"/>
  <c r="W544" i="2" s="1"/>
  <c r="X544" i="2" s="1"/>
  <c r="Y544" i="2" s="1"/>
  <c r="Z544" i="2" s="1"/>
  <c r="AA544" i="2" s="1"/>
  <c r="U545" i="2" s="1"/>
  <c r="V545" i="2" s="1"/>
  <c r="W545" i="2" s="1"/>
  <c r="X545" i="2" s="1"/>
  <c r="Y545" i="2" s="1"/>
  <c r="Z545" i="2" s="1"/>
  <c r="AA545" i="2" s="1"/>
  <c r="U546" i="2" s="1"/>
  <c r="V546" i="2" s="1"/>
  <c r="W546" i="2" s="1"/>
  <c r="X546" i="2" s="1"/>
  <c r="Y546" i="2" s="1"/>
  <c r="Z546" i="2" s="1"/>
  <c r="AA546" i="2" s="1"/>
  <c r="U547" i="2" s="1"/>
  <c r="V547" i="2" s="1"/>
  <c r="W547" i="2" s="1"/>
  <c r="X547" i="2" s="1"/>
  <c r="Y547" i="2" s="1"/>
  <c r="Z547" i="2" s="1"/>
  <c r="AA547" i="2" s="1"/>
  <c r="U548" i="2" s="1"/>
  <c r="V548" i="2" s="1"/>
  <c r="W548" i="2" s="1"/>
  <c r="X548" i="2" s="1"/>
  <c r="Y548" i="2" s="1"/>
  <c r="Z548" i="2" s="1"/>
  <c r="AA548" i="2" s="1"/>
  <c r="U549" i="2" s="1"/>
  <c r="V549" i="2" s="1"/>
  <c r="W549" i="2" s="1"/>
  <c r="X549" i="2" s="1"/>
  <c r="Y549" i="2" s="1"/>
  <c r="Z549" i="2" s="1"/>
  <c r="AA549" i="2" s="1"/>
  <c r="U550" i="2" s="1"/>
  <c r="V550" i="2" s="1"/>
  <c r="W550" i="2" s="1"/>
  <c r="X550" i="2" s="1"/>
  <c r="Y550" i="2" s="1"/>
  <c r="Z550" i="2" s="1"/>
  <c r="AA550" i="2" s="1"/>
  <c r="U551" i="2" s="1"/>
  <c r="V551" i="2" s="1"/>
  <c r="W551" i="2" s="1"/>
  <c r="X551" i="2" s="1"/>
  <c r="Y551" i="2" s="1"/>
  <c r="Z551" i="2" s="1"/>
  <c r="AA551" i="2" s="1"/>
  <c r="U552" i="2" s="1"/>
  <c r="V552" i="2" s="1"/>
  <c r="W552" i="2" s="1"/>
  <c r="X552" i="2" s="1"/>
  <c r="Y552" i="2" s="1"/>
  <c r="Z552" i="2" s="1"/>
  <c r="AA552" i="2" s="1"/>
  <c r="U553" i="2" s="1"/>
  <c r="V553" i="2" s="1"/>
  <c r="W553" i="2" s="1"/>
  <c r="X553" i="2" s="1"/>
  <c r="Y553" i="2" s="1"/>
  <c r="Z553" i="2" s="1"/>
  <c r="AA553" i="2" s="1"/>
  <c r="U554" i="2" s="1"/>
  <c r="V554" i="2" s="1"/>
  <c r="W554" i="2" s="1"/>
  <c r="X554" i="2" s="1"/>
  <c r="Y554" i="2" s="1"/>
  <c r="Z554" i="2" s="1"/>
  <c r="AA554" i="2" s="1"/>
  <c r="U555" i="2" s="1"/>
  <c r="V555" i="2" s="1"/>
  <c r="W555" i="2" s="1"/>
  <c r="X555" i="2" s="1"/>
  <c r="Y555" i="2" s="1"/>
  <c r="Z555" i="2" s="1"/>
  <c r="AA555" i="2" s="1"/>
  <c r="U556" i="2" s="1"/>
  <c r="V556" i="2" s="1"/>
  <c r="W556" i="2" s="1"/>
  <c r="X556" i="2" s="1"/>
  <c r="Y556" i="2" s="1"/>
  <c r="Z556" i="2" s="1"/>
  <c r="AA556" i="2" s="1"/>
  <c r="U557" i="2" s="1"/>
  <c r="V557" i="2" s="1"/>
  <c r="W557" i="2" s="1"/>
  <c r="X557" i="2" s="1"/>
  <c r="Y557" i="2" s="1"/>
  <c r="Z557" i="2" s="1"/>
  <c r="AA557" i="2" s="1"/>
  <c r="U558" i="2" s="1"/>
  <c r="V558" i="2" s="1"/>
  <c r="W558" i="2" s="1"/>
  <c r="X558" i="2" s="1"/>
  <c r="Y558" i="2" s="1"/>
  <c r="Z558" i="2" s="1"/>
  <c r="AA558" i="2" s="1"/>
  <c r="U559" i="2" s="1"/>
  <c r="V559" i="2" s="1"/>
  <c r="W559" i="2" s="1"/>
  <c r="X559" i="2" s="1"/>
  <c r="Y559" i="2" s="1"/>
  <c r="Z559" i="2" s="1"/>
  <c r="AA559" i="2" s="1"/>
  <c r="U560" i="2" s="1"/>
  <c r="V560" i="2" s="1"/>
  <c r="W560" i="2" s="1"/>
  <c r="X560" i="2" s="1"/>
  <c r="Y560" i="2" s="1"/>
  <c r="Z560" i="2" s="1"/>
  <c r="AA560" i="2" s="1"/>
  <c r="U561" i="2" s="1"/>
  <c r="V561" i="2" s="1"/>
  <c r="W561" i="2" s="1"/>
  <c r="X561" i="2" s="1"/>
  <c r="Y561" i="2" s="1"/>
  <c r="Z561" i="2" s="1"/>
  <c r="AA561" i="2" s="1"/>
  <c r="U562" i="2" s="1"/>
  <c r="V562" i="2" s="1"/>
  <c r="W562" i="2" s="1"/>
  <c r="X562" i="2" s="1"/>
  <c r="Y562" i="2" s="1"/>
  <c r="Z562" i="2" s="1"/>
  <c r="AA562" i="2" s="1"/>
  <c r="U563" i="2" s="1"/>
  <c r="V563" i="2" s="1"/>
  <c r="W563" i="2" s="1"/>
  <c r="X563" i="2" s="1"/>
  <c r="Y563" i="2" s="1"/>
  <c r="Z563" i="2" s="1"/>
  <c r="AA563" i="2" s="1"/>
  <c r="U564" i="2" s="1"/>
  <c r="V564" i="2" s="1"/>
  <c r="W564" i="2" s="1"/>
  <c r="X564" i="2" s="1"/>
  <c r="Y564" i="2" s="1"/>
  <c r="Z564" i="2" s="1"/>
  <c r="AA564" i="2" s="1"/>
  <c r="U565" i="2" s="1"/>
  <c r="V565" i="2" s="1"/>
  <c r="W565" i="2" s="1"/>
  <c r="X565" i="2" s="1"/>
  <c r="Y565" i="2" s="1"/>
  <c r="Z565" i="2" s="1"/>
  <c r="AA565" i="2" s="1"/>
  <c r="U566" i="2" s="1"/>
  <c r="V566" i="2" s="1"/>
  <c r="W566" i="2" s="1"/>
  <c r="X566" i="2" s="1"/>
  <c r="Y566" i="2" s="1"/>
  <c r="Z566" i="2" s="1"/>
  <c r="AA566" i="2" s="1"/>
  <c r="U567" i="2" s="1"/>
  <c r="V567" i="2" s="1"/>
  <c r="W567" i="2" s="1"/>
  <c r="X567" i="2" s="1"/>
  <c r="Y567" i="2" s="1"/>
  <c r="Z567" i="2" s="1"/>
  <c r="AA567" i="2" s="1"/>
  <c r="U568" i="2" s="1"/>
  <c r="V568" i="2" s="1"/>
  <c r="W568" i="2" s="1"/>
  <c r="X568" i="2" s="1"/>
  <c r="Y568" i="2" s="1"/>
  <c r="Z568" i="2" s="1"/>
  <c r="AA568" i="2" s="1"/>
  <c r="U569" i="2" s="1"/>
  <c r="V569" i="2" s="1"/>
  <c r="W569" i="2" s="1"/>
  <c r="X569" i="2" s="1"/>
  <c r="Y569" i="2" s="1"/>
  <c r="Z569" i="2" s="1"/>
  <c r="AA569" i="2" s="1"/>
  <c r="U570" i="2" s="1"/>
  <c r="V570" i="2" s="1"/>
  <c r="W570" i="2" s="1"/>
  <c r="X570" i="2" s="1"/>
  <c r="Y570" i="2" s="1"/>
  <c r="Z570" i="2" s="1"/>
  <c r="AA570" i="2" s="1"/>
  <c r="U571" i="2" s="1"/>
  <c r="V571" i="2" s="1"/>
  <c r="W571" i="2" s="1"/>
  <c r="X571" i="2" s="1"/>
  <c r="Y571" i="2" s="1"/>
  <c r="Z571" i="2" s="1"/>
  <c r="AA571" i="2" s="1"/>
  <c r="U572" i="2" s="1"/>
  <c r="V572" i="2" s="1"/>
  <c r="W572" i="2" s="1"/>
  <c r="X572" i="2" s="1"/>
  <c r="Y572" i="2" s="1"/>
  <c r="Z572" i="2" s="1"/>
  <c r="AA572" i="2" s="1"/>
  <c r="U573" i="2" s="1"/>
  <c r="V573" i="2" s="1"/>
  <c r="W573" i="2" s="1"/>
  <c r="X573" i="2" s="1"/>
  <c r="Y573" i="2" s="1"/>
  <c r="Z573" i="2" s="1"/>
  <c r="AA573" i="2" s="1"/>
  <c r="U574" i="2" s="1"/>
  <c r="V574" i="2" s="1"/>
  <c r="W574" i="2" s="1"/>
  <c r="X574" i="2" s="1"/>
  <c r="Y574" i="2" s="1"/>
  <c r="Z574" i="2" s="1"/>
  <c r="AA574" i="2" s="1"/>
  <c r="U575" i="2" s="1"/>
  <c r="V575" i="2" s="1"/>
  <c r="W575" i="2" s="1"/>
  <c r="X575" i="2" s="1"/>
  <c r="Y575" i="2" s="1"/>
  <c r="Z575" i="2" s="1"/>
  <c r="AA575" i="2" s="1"/>
  <c r="U576" i="2" s="1"/>
  <c r="V576" i="2" s="1"/>
  <c r="W576" i="2" s="1"/>
  <c r="X576" i="2" s="1"/>
  <c r="Y576" i="2" s="1"/>
  <c r="Z576" i="2" s="1"/>
  <c r="AA576" i="2" s="1"/>
  <c r="U577" i="2" s="1"/>
  <c r="V577" i="2" s="1"/>
  <c r="W577" i="2" s="1"/>
  <c r="X577" i="2" s="1"/>
  <c r="Y577" i="2" s="1"/>
  <c r="Z577" i="2" s="1"/>
  <c r="AA577" i="2" s="1"/>
  <c r="U578" i="2" s="1"/>
  <c r="V578" i="2" s="1"/>
  <c r="W578" i="2" s="1"/>
  <c r="X578" i="2" s="1"/>
  <c r="Y578" i="2" s="1"/>
  <c r="Z578" i="2" s="1"/>
  <c r="AA578" i="2" s="1"/>
  <c r="U579" i="2" s="1"/>
  <c r="V579" i="2" s="1"/>
  <c r="W579" i="2" s="1"/>
  <c r="X579" i="2" s="1"/>
  <c r="Y579" i="2" s="1"/>
  <c r="Z579" i="2" s="1"/>
  <c r="AA579" i="2" s="1"/>
  <c r="U580" i="2" s="1"/>
  <c r="V580" i="2" s="1"/>
  <c r="W580" i="2" s="1"/>
  <c r="X580" i="2" s="1"/>
  <c r="Y580" i="2" s="1"/>
  <c r="Z580" i="2" s="1"/>
  <c r="AA580" i="2" s="1"/>
  <c r="U581" i="2" s="1"/>
  <c r="V581" i="2" s="1"/>
  <c r="W581" i="2" s="1"/>
  <c r="X581" i="2" s="1"/>
  <c r="Y581" i="2" s="1"/>
  <c r="Z581" i="2" s="1"/>
  <c r="AA581" i="2" s="1"/>
  <c r="U582" i="2" s="1"/>
  <c r="V582" i="2" s="1"/>
  <c r="W582" i="2" s="1"/>
  <c r="X582" i="2" s="1"/>
  <c r="Y582" i="2" s="1"/>
  <c r="Z582" i="2" s="1"/>
  <c r="AA582" i="2" s="1"/>
  <c r="U583" i="2" s="1"/>
  <c r="V583" i="2" s="1"/>
  <c r="W583" i="2" s="1"/>
  <c r="X583" i="2" s="1"/>
  <c r="Y583" i="2" s="1"/>
  <c r="Z583" i="2" s="1"/>
  <c r="AA583" i="2" s="1"/>
  <c r="U584" i="2" s="1"/>
  <c r="V584" i="2" s="1"/>
  <c r="W584" i="2" s="1"/>
  <c r="X584" i="2" s="1"/>
  <c r="Y584" i="2" s="1"/>
  <c r="Z584" i="2" s="1"/>
  <c r="AA584" i="2" s="1"/>
  <c r="U585" i="2" s="1"/>
  <c r="V585" i="2" s="1"/>
  <c r="W585" i="2" s="1"/>
  <c r="X585" i="2" s="1"/>
  <c r="Y585" i="2" s="1"/>
  <c r="Z585" i="2" s="1"/>
  <c r="AA585" i="2" s="1"/>
  <c r="U586" i="2" s="1"/>
  <c r="V586" i="2" s="1"/>
  <c r="W586" i="2" s="1"/>
  <c r="X586" i="2" s="1"/>
  <c r="Y586" i="2" s="1"/>
  <c r="Z586" i="2" s="1"/>
  <c r="AA586" i="2" s="1"/>
  <c r="U587" i="2" s="1"/>
  <c r="V587" i="2" s="1"/>
  <c r="W587" i="2" s="1"/>
  <c r="X587" i="2" s="1"/>
  <c r="Y587" i="2" s="1"/>
  <c r="Z587" i="2" s="1"/>
  <c r="AA587" i="2" s="1"/>
  <c r="U588" i="2" s="1"/>
  <c r="V588" i="2" s="1"/>
  <c r="W588" i="2" s="1"/>
  <c r="X588" i="2" s="1"/>
  <c r="Y588" i="2" s="1"/>
  <c r="Z588" i="2" s="1"/>
  <c r="AA588" i="2" s="1"/>
  <c r="U589" i="2" s="1"/>
  <c r="V589" i="2" s="1"/>
  <c r="W589" i="2" s="1"/>
  <c r="X589" i="2" s="1"/>
  <c r="Y589" i="2" s="1"/>
  <c r="Z589" i="2" s="1"/>
  <c r="AA589" i="2" s="1"/>
  <c r="U590" i="2" s="1"/>
  <c r="V590" i="2" s="1"/>
  <c r="W590" i="2" s="1"/>
  <c r="X590" i="2" s="1"/>
  <c r="Y590" i="2" s="1"/>
  <c r="Z590" i="2" s="1"/>
  <c r="AA590" i="2" s="1"/>
  <c r="U591" i="2" s="1"/>
  <c r="V591" i="2" s="1"/>
  <c r="W591" i="2" s="1"/>
  <c r="X591" i="2" s="1"/>
  <c r="Y591" i="2" s="1"/>
  <c r="Z591" i="2" s="1"/>
  <c r="AA591" i="2" s="1"/>
  <c r="U592" i="2" s="1"/>
  <c r="V592" i="2" s="1"/>
  <c r="W592" i="2" s="1"/>
  <c r="X592" i="2" s="1"/>
  <c r="Y592" i="2" s="1"/>
  <c r="Z592" i="2" s="1"/>
  <c r="AA592" i="2" s="1"/>
  <c r="U593" i="2" s="1"/>
  <c r="V593" i="2" s="1"/>
  <c r="W593" i="2" s="1"/>
  <c r="X593" i="2" s="1"/>
  <c r="Y593" i="2" s="1"/>
  <c r="Z593" i="2" s="1"/>
  <c r="AA593" i="2" s="1"/>
  <c r="U594" i="2" s="1"/>
  <c r="V594" i="2" s="1"/>
  <c r="W594" i="2" s="1"/>
  <c r="X594" i="2" s="1"/>
  <c r="Y594" i="2" s="1"/>
  <c r="Z594" i="2" s="1"/>
  <c r="AA594" i="2" s="1"/>
  <c r="U595" i="2" s="1"/>
  <c r="V595" i="2" s="1"/>
  <c r="W595" i="2" s="1"/>
  <c r="X595" i="2" s="1"/>
  <c r="Y595" i="2" s="1"/>
  <c r="Z595" i="2" s="1"/>
  <c r="AA595" i="2" s="1"/>
  <c r="U596" i="2" s="1"/>
  <c r="V596" i="2" s="1"/>
  <c r="W596" i="2" s="1"/>
  <c r="X596" i="2" s="1"/>
  <c r="Y596" i="2" s="1"/>
  <c r="Z596" i="2" s="1"/>
  <c r="AA596" i="2" s="1"/>
  <c r="U597" i="2" s="1"/>
  <c r="V597" i="2" s="1"/>
  <c r="W597" i="2" s="1"/>
  <c r="X597" i="2" s="1"/>
  <c r="Y597" i="2" s="1"/>
  <c r="Z597" i="2" s="1"/>
  <c r="AA597" i="2" s="1"/>
  <c r="U598" i="2" s="1"/>
  <c r="V598" i="2" s="1"/>
  <c r="W598" i="2" s="1"/>
  <c r="X598" i="2" s="1"/>
  <c r="Y598" i="2" s="1"/>
  <c r="Z598" i="2" s="1"/>
  <c r="AA598" i="2" s="1"/>
  <c r="U599" i="2" s="1"/>
  <c r="V599" i="2" s="1"/>
  <c r="W599" i="2" s="1"/>
  <c r="X599" i="2" s="1"/>
  <c r="Y599" i="2" s="1"/>
  <c r="Z599" i="2" s="1"/>
  <c r="AA599" i="2" s="1"/>
  <c r="U600" i="2" s="1"/>
  <c r="V600" i="2" s="1"/>
  <c r="W600" i="2" s="1"/>
  <c r="X600" i="2" s="1"/>
  <c r="Y600" i="2" s="1"/>
  <c r="Z600" i="2" s="1"/>
  <c r="AA600" i="2" s="1"/>
  <c r="U601" i="2" s="1"/>
  <c r="V601" i="2" s="1"/>
  <c r="W601" i="2" s="1"/>
  <c r="X601" i="2" s="1"/>
  <c r="Y601" i="2" s="1"/>
  <c r="Z601" i="2" s="1"/>
  <c r="AA601" i="2" s="1"/>
  <c r="U602" i="2" s="1"/>
  <c r="V602" i="2" s="1"/>
  <c r="W602" i="2" s="1"/>
  <c r="X602" i="2" s="1"/>
  <c r="Y602" i="2" s="1"/>
  <c r="Z602" i="2" s="1"/>
  <c r="AA602" i="2" s="1"/>
  <c r="U603" i="2" s="1"/>
  <c r="V603" i="2" s="1"/>
  <c r="W603" i="2" s="1"/>
  <c r="X603" i="2" s="1"/>
  <c r="Y603" i="2" s="1"/>
  <c r="Z603" i="2" s="1"/>
  <c r="AA603" i="2" s="1"/>
  <c r="U604" i="2" s="1"/>
  <c r="V604" i="2" s="1"/>
  <c r="W604" i="2" s="1"/>
  <c r="X604" i="2" s="1"/>
  <c r="Y604" i="2" s="1"/>
  <c r="Z604" i="2" s="1"/>
  <c r="AA604" i="2" s="1"/>
  <c r="U605" i="2" s="1"/>
  <c r="V605" i="2" s="1"/>
  <c r="W605" i="2" s="1"/>
  <c r="X605" i="2" s="1"/>
  <c r="Y605" i="2" s="1"/>
  <c r="Z605" i="2" s="1"/>
  <c r="AA605" i="2" s="1"/>
  <c r="U606" i="2" s="1"/>
  <c r="V606" i="2" s="1"/>
  <c r="W606" i="2" s="1"/>
  <c r="X606" i="2" s="1"/>
  <c r="Y606" i="2" s="1"/>
  <c r="Z606" i="2" s="1"/>
  <c r="AA606" i="2" s="1"/>
  <c r="U607" i="2" s="1"/>
  <c r="V607" i="2" s="1"/>
  <c r="W607" i="2" s="1"/>
  <c r="X607" i="2" s="1"/>
  <c r="Y607" i="2" s="1"/>
  <c r="Z607" i="2" s="1"/>
  <c r="AA607" i="2" s="1"/>
  <c r="U608" i="2" s="1"/>
  <c r="V608" i="2" s="1"/>
  <c r="W608" i="2" s="1"/>
  <c r="X608" i="2" s="1"/>
  <c r="Y608" i="2" s="1"/>
  <c r="Z608" i="2" s="1"/>
  <c r="AA608" i="2" s="1"/>
  <c r="U609" i="2" s="1"/>
  <c r="V609" i="2" s="1"/>
  <c r="W609" i="2" s="1"/>
  <c r="X609" i="2" s="1"/>
  <c r="Y609" i="2" s="1"/>
  <c r="Z609" i="2" s="1"/>
  <c r="AA609" i="2" s="1"/>
  <c r="U610" i="2" s="1"/>
  <c r="V610" i="2" s="1"/>
  <c r="W610" i="2" s="1"/>
  <c r="X610" i="2" s="1"/>
  <c r="Y610" i="2" s="1"/>
  <c r="Z610" i="2" s="1"/>
  <c r="AA610" i="2" s="1"/>
  <c r="U611" i="2" s="1"/>
  <c r="V611" i="2" s="1"/>
  <c r="W611" i="2" s="1"/>
  <c r="X611" i="2" s="1"/>
  <c r="Y611" i="2" s="1"/>
  <c r="Z611" i="2" s="1"/>
  <c r="AA611" i="2" s="1"/>
  <c r="U612" i="2" s="1"/>
  <c r="V612" i="2" s="1"/>
  <c r="W612" i="2" s="1"/>
  <c r="X612" i="2" s="1"/>
  <c r="Y612" i="2" s="1"/>
  <c r="Z612" i="2" s="1"/>
  <c r="AA612" i="2" s="1"/>
  <c r="U613" i="2" s="1"/>
  <c r="V613" i="2" s="1"/>
  <c r="W613" i="2" s="1"/>
  <c r="X613" i="2" s="1"/>
  <c r="Y613" i="2" s="1"/>
  <c r="Z613" i="2" s="1"/>
  <c r="AA613" i="2" s="1"/>
  <c r="U614" i="2" s="1"/>
  <c r="V614" i="2" s="1"/>
  <c r="W614" i="2" s="1"/>
  <c r="X614" i="2" s="1"/>
  <c r="Y614" i="2" s="1"/>
  <c r="Z614" i="2" s="1"/>
  <c r="AA614" i="2" s="1"/>
  <c r="U615" i="2" s="1"/>
  <c r="V615" i="2" s="1"/>
  <c r="W615" i="2" s="1"/>
  <c r="X615" i="2" s="1"/>
  <c r="Y615" i="2" s="1"/>
  <c r="Z615" i="2" s="1"/>
  <c r="AA615" i="2" s="1"/>
  <c r="U616" i="2" s="1"/>
  <c r="V616" i="2" s="1"/>
  <c r="W616" i="2" s="1"/>
  <c r="X616" i="2" s="1"/>
  <c r="Y616" i="2" s="1"/>
  <c r="Z616" i="2" s="1"/>
  <c r="AA616" i="2" s="1"/>
  <c r="U617" i="2" s="1"/>
  <c r="V617" i="2" s="1"/>
  <c r="W617" i="2" s="1"/>
  <c r="X617" i="2" s="1"/>
  <c r="Y617" i="2" s="1"/>
  <c r="Z617" i="2" s="1"/>
  <c r="AA617" i="2" s="1"/>
  <c r="U618" i="2" s="1"/>
  <c r="V618" i="2" s="1"/>
  <c r="W618" i="2" s="1"/>
  <c r="X618" i="2" s="1"/>
  <c r="Y618" i="2" s="1"/>
  <c r="Z618" i="2" s="1"/>
  <c r="AA618" i="2" s="1"/>
  <c r="U619" i="2" s="1"/>
  <c r="V619" i="2" s="1"/>
  <c r="W619" i="2" s="1"/>
  <c r="X619" i="2" s="1"/>
  <c r="Y619" i="2" s="1"/>
  <c r="Z619" i="2" s="1"/>
  <c r="AA619" i="2" s="1"/>
  <c r="U620" i="2" s="1"/>
  <c r="V620" i="2" s="1"/>
  <c r="W620" i="2" s="1"/>
  <c r="X620" i="2" s="1"/>
  <c r="Y620" i="2" s="1"/>
  <c r="Z620" i="2" s="1"/>
  <c r="AA620" i="2" s="1"/>
  <c r="U621" i="2" s="1"/>
  <c r="V621" i="2" s="1"/>
  <c r="W621" i="2" s="1"/>
  <c r="X621" i="2" s="1"/>
  <c r="Y621" i="2" s="1"/>
  <c r="Z621" i="2" s="1"/>
  <c r="AA621" i="2" s="1"/>
  <c r="U622" i="2" s="1"/>
  <c r="V622" i="2" s="1"/>
  <c r="W622" i="2" s="1"/>
  <c r="X622" i="2" s="1"/>
  <c r="Y622" i="2" s="1"/>
  <c r="Z622" i="2" s="1"/>
  <c r="AA622" i="2" s="1"/>
  <c r="U623" i="2" s="1"/>
  <c r="V623" i="2" s="1"/>
  <c r="W623" i="2" s="1"/>
  <c r="X623" i="2" s="1"/>
  <c r="Y623" i="2" s="1"/>
  <c r="Z623" i="2" s="1"/>
  <c r="AA623" i="2" s="1"/>
  <c r="U624" i="2" s="1"/>
  <c r="V624" i="2" s="1"/>
  <c r="W624" i="2" s="1"/>
  <c r="X624" i="2" s="1"/>
  <c r="Y624" i="2" s="1"/>
  <c r="Z624" i="2" s="1"/>
  <c r="AA624" i="2" s="1"/>
  <c r="U625" i="2" s="1"/>
  <c r="V625" i="2" s="1"/>
  <c r="W625" i="2" s="1"/>
  <c r="X625" i="2" s="1"/>
  <c r="Y625" i="2" s="1"/>
  <c r="Z625" i="2" s="1"/>
  <c r="AA625" i="2" s="1"/>
  <c r="U626" i="2" s="1"/>
  <c r="V626" i="2" s="1"/>
  <c r="W626" i="2" s="1"/>
  <c r="X626" i="2" s="1"/>
  <c r="Y626" i="2" s="1"/>
  <c r="Z626" i="2" s="1"/>
  <c r="AA626" i="2" s="1"/>
  <c r="U627" i="2" s="1"/>
  <c r="V627" i="2" s="1"/>
  <c r="W627" i="2" s="1"/>
  <c r="X627" i="2" s="1"/>
  <c r="Y627" i="2" s="1"/>
  <c r="Z627" i="2" s="1"/>
  <c r="AA627" i="2" s="1"/>
  <c r="U628" i="2" s="1"/>
  <c r="V628" i="2" s="1"/>
  <c r="W628" i="2" s="1"/>
  <c r="X628" i="2" s="1"/>
  <c r="Y628" i="2" s="1"/>
  <c r="Z628" i="2" s="1"/>
  <c r="AA628" i="2" s="1"/>
  <c r="U629" i="2" s="1"/>
  <c r="V629" i="2" s="1"/>
  <c r="W629" i="2" s="1"/>
  <c r="X629" i="2" s="1"/>
  <c r="Y629" i="2" s="1"/>
  <c r="Z629" i="2" s="1"/>
  <c r="AA629" i="2" s="1"/>
  <c r="U630" i="2" s="1"/>
  <c r="V630" i="2" s="1"/>
  <c r="W630" i="2" s="1"/>
  <c r="X630" i="2" s="1"/>
  <c r="Y630" i="2" s="1"/>
  <c r="Z630" i="2" s="1"/>
  <c r="AA630" i="2" s="1"/>
  <c r="U631" i="2" s="1"/>
  <c r="V631" i="2" s="1"/>
  <c r="W631" i="2" s="1"/>
  <c r="X631" i="2" s="1"/>
  <c r="Y631" i="2" s="1"/>
  <c r="Z631" i="2" s="1"/>
  <c r="AA631" i="2" s="1"/>
  <c r="U632" i="2" s="1"/>
  <c r="V632" i="2" s="1"/>
  <c r="W632" i="2" s="1"/>
  <c r="X632" i="2" s="1"/>
  <c r="Y632" i="2" s="1"/>
  <c r="Z632" i="2" s="1"/>
  <c r="AA632" i="2" s="1"/>
  <c r="U633" i="2" s="1"/>
  <c r="V633" i="2" s="1"/>
  <c r="W633" i="2" s="1"/>
  <c r="X633" i="2" s="1"/>
  <c r="Y633" i="2" s="1"/>
  <c r="Z633" i="2" s="1"/>
  <c r="AA633" i="2" s="1"/>
  <c r="U634" i="2" s="1"/>
  <c r="V634" i="2" s="1"/>
  <c r="W634" i="2" s="1"/>
  <c r="X634" i="2" s="1"/>
  <c r="Y634" i="2" s="1"/>
  <c r="Z634" i="2" s="1"/>
  <c r="AA634" i="2" s="1"/>
  <c r="U635" i="2" s="1"/>
  <c r="V635" i="2" s="1"/>
  <c r="W635" i="2" s="1"/>
  <c r="X635" i="2" s="1"/>
  <c r="Y635" i="2" s="1"/>
  <c r="Z635" i="2" s="1"/>
  <c r="AA635" i="2" s="1"/>
  <c r="U636" i="2" s="1"/>
  <c r="V636" i="2" s="1"/>
  <c r="W636" i="2" s="1"/>
  <c r="X636" i="2" s="1"/>
  <c r="Y636" i="2" s="1"/>
  <c r="Z636" i="2" s="1"/>
  <c r="AA636" i="2" s="1"/>
  <c r="U637" i="2" s="1"/>
  <c r="V637" i="2" s="1"/>
  <c r="W637" i="2" s="1"/>
  <c r="X637" i="2" s="1"/>
  <c r="Y637" i="2" s="1"/>
  <c r="Z637" i="2" s="1"/>
  <c r="AA637" i="2" s="1"/>
  <c r="U638" i="2" s="1"/>
  <c r="V638" i="2" s="1"/>
  <c r="W638" i="2" s="1"/>
  <c r="X638" i="2" s="1"/>
  <c r="Y638" i="2" s="1"/>
  <c r="Z638" i="2" s="1"/>
  <c r="AA638" i="2" s="1"/>
  <c r="U639" i="2" s="1"/>
  <c r="V639" i="2" s="1"/>
  <c r="W639" i="2" s="1"/>
  <c r="X639" i="2" s="1"/>
  <c r="Y639" i="2" s="1"/>
  <c r="Z639" i="2" s="1"/>
  <c r="AA639" i="2" s="1"/>
  <c r="U640" i="2" s="1"/>
  <c r="V640" i="2" s="1"/>
  <c r="W640" i="2" s="1"/>
  <c r="X640" i="2" s="1"/>
  <c r="Y640" i="2" s="1"/>
  <c r="Z640" i="2" s="1"/>
  <c r="AA640" i="2" s="1"/>
  <c r="U641" i="2" s="1"/>
  <c r="V641" i="2" s="1"/>
  <c r="W641" i="2" s="1"/>
  <c r="X641" i="2" s="1"/>
  <c r="Y641" i="2" s="1"/>
  <c r="Z641" i="2" s="1"/>
  <c r="AA641" i="2" s="1"/>
  <c r="U642" i="2" s="1"/>
  <c r="V642" i="2" s="1"/>
  <c r="W642" i="2" s="1"/>
  <c r="X642" i="2" s="1"/>
  <c r="Y642" i="2" s="1"/>
  <c r="Z642" i="2" s="1"/>
  <c r="AA642" i="2" s="1"/>
  <c r="U643" i="2" s="1"/>
  <c r="V643" i="2" s="1"/>
  <c r="W643" i="2" s="1"/>
  <c r="X643" i="2" s="1"/>
  <c r="Y643" i="2" s="1"/>
  <c r="Z643" i="2" s="1"/>
  <c r="AA643" i="2" s="1"/>
  <c r="U644" i="2" s="1"/>
  <c r="V644" i="2" s="1"/>
  <c r="W644" i="2" s="1"/>
  <c r="X644" i="2" s="1"/>
  <c r="Y644" i="2" s="1"/>
  <c r="Z644" i="2" s="1"/>
  <c r="AA644" i="2" s="1"/>
  <c r="U645" i="2" s="1"/>
  <c r="V645" i="2" s="1"/>
  <c r="W645" i="2" s="1"/>
  <c r="X645" i="2" s="1"/>
  <c r="Y645" i="2" s="1"/>
  <c r="Z645" i="2" s="1"/>
  <c r="AA645" i="2" s="1"/>
  <c r="U646" i="2" s="1"/>
  <c r="V646" i="2" s="1"/>
  <c r="W646" i="2" s="1"/>
  <c r="X646" i="2" s="1"/>
  <c r="Y646" i="2" s="1"/>
  <c r="Z646" i="2" s="1"/>
  <c r="AA646" i="2" s="1"/>
  <c r="U647" i="2" s="1"/>
  <c r="V647" i="2" s="1"/>
  <c r="W647" i="2" s="1"/>
  <c r="X647" i="2" s="1"/>
  <c r="Y647" i="2" s="1"/>
  <c r="Z647" i="2" s="1"/>
  <c r="AA647" i="2" s="1"/>
  <c r="U648" i="2" s="1"/>
  <c r="V648" i="2" s="1"/>
  <c r="W648" i="2" s="1"/>
  <c r="X648" i="2" s="1"/>
  <c r="Y648" i="2" s="1"/>
  <c r="Z648" i="2" s="1"/>
  <c r="AA648" i="2" s="1"/>
  <c r="U649" i="2" s="1"/>
  <c r="V649" i="2" s="1"/>
  <c r="W649" i="2" s="1"/>
  <c r="X649" i="2" s="1"/>
  <c r="Y649" i="2" s="1"/>
  <c r="Z649" i="2" s="1"/>
  <c r="AA649" i="2" s="1"/>
  <c r="U650" i="2" s="1"/>
  <c r="V650" i="2" s="1"/>
  <c r="W650" i="2" s="1"/>
  <c r="X650" i="2" s="1"/>
  <c r="Y650" i="2" s="1"/>
  <c r="Z650" i="2" s="1"/>
  <c r="AA650" i="2" s="1"/>
  <c r="U651" i="2" s="1"/>
  <c r="V651" i="2" s="1"/>
  <c r="W651" i="2" s="1"/>
  <c r="X651" i="2" s="1"/>
  <c r="Y651" i="2" s="1"/>
  <c r="Z651" i="2" s="1"/>
  <c r="AA651" i="2" s="1"/>
  <c r="U652" i="2" s="1"/>
  <c r="V652" i="2" s="1"/>
  <c r="W652" i="2" s="1"/>
  <c r="X652" i="2" s="1"/>
  <c r="Y652" i="2" s="1"/>
  <c r="Z652" i="2" s="1"/>
  <c r="AA652" i="2" s="1"/>
  <c r="U653" i="2" s="1"/>
  <c r="V653" i="2" s="1"/>
  <c r="W653" i="2" s="1"/>
  <c r="X653" i="2" s="1"/>
  <c r="Y653" i="2" s="1"/>
  <c r="Z653" i="2" s="1"/>
  <c r="AA653" i="2" s="1"/>
  <c r="U654" i="2" s="1"/>
  <c r="V654" i="2" s="1"/>
  <c r="W654" i="2" s="1"/>
  <c r="X654" i="2" s="1"/>
  <c r="Y654" i="2" s="1"/>
  <c r="Z654" i="2" s="1"/>
  <c r="AA654" i="2" s="1"/>
  <c r="U655" i="2" s="1"/>
  <c r="V655" i="2" s="1"/>
  <c r="W655" i="2" s="1"/>
  <c r="X655" i="2" s="1"/>
  <c r="Y655" i="2" s="1"/>
  <c r="Z655" i="2" s="1"/>
  <c r="AA655" i="2" s="1"/>
  <c r="U656" i="2" s="1"/>
  <c r="V656" i="2" s="1"/>
  <c r="W656" i="2" s="1"/>
  <c r="X656" i="2" s="1"/>
  <c r="Y656" i="2" s="1"/>
  <c r="Z656" i="2" s="1"/>
  <c r="AA656" i="2" s="1"/>
  <c r="U657" i="2" s="1"/>
  <c r="V657" i="2" s="1"/>
  <c r="W657" i="2" s="1"/>
  <c r="X657" i="2" s="1"/>
  <c r="Y657" i="2" s="1"/>
  <c r="Z657" i="2" s="1"/>
  <c r="AA657" i="2" s="1"/>
  <c r="U658" i="2" s="1"/>
  <c r="V658" i="2" s="1"/>
  <c r="W658" i="2" s="1"/>
  <c r="X658" i="2" s="1"/>
  <c r="Y658" i="2" s="1"/>
  <c r="Z658" i="2" s="1"/>
  <c r="AA658" i="2" s="1"/>
  <c r="U659" i="2" s="1"/>
  <c r="V659" i="2" s="1"/>
  <c r="W659" i="2" s="1"/>
  <c r="X659" i="2" s="1"/>
  <c r="Y659" i="2" s="1"/>
  <c r="Z659" i="2" s="1"/>
  <c r="AA659" i="2" s="1"/>
  <c r="U660" i="2" s="1"/>
  <c r="V660" i="2" s="1"/>
  <c r="W660" i="2" s="1"/>
  <c r="X660" i="2" s="1"/>
  <c r="Y660" i="2" s="1"/>
  <c r="Z660" i="2" s="1"/>
  <c r="AA660" i="2" s="1"/>
  <c r="U661" i="2" s="1"/>
  <c r="V661" i="2" s="1"/>
  <c r="W661" i="2" s="1"/>
  <c r="X661" i="2" s="1"/>
  <c r="Y661" i="2" s="1"/>
  <c r="Z661" i="2" s="1"/>
  <c r="AA661" i="2" s="1"/>
  <c r="U662" i="2" s="1"/>
  <c r="V662" i="2" s="1"/>
  <c r="W662" i="2" s="1"/>
  <c r="X662" i="2" s="1"/>
  <c r="Y662" i="2" s="1"/>
  <c r="Z662" i="2" s="1"/>
  <c r="AA662" i="2" s="1"/>
  <c r="U663" i="2" s="1"/>
  <c r="V663" i="2" s="1"/>
  <c r="W663" i="2" s="1"/>
  <c r="X663" i="2" s="1"/>
  <c r="Y663" i="2" s="1"/>
  <c r="Z663" i="2" s="1"/>
  <c r="AA663" i="2" s="1"/>
  <c r="U664" i="2" s="1"/>
  <c r="V664" i="2" s="1"/>
  <c r="W664" i="2" s="1"/>
  <c r="X664" i="2" s="1"/>
  <c r="Y664" i="2" s="1"/>
  <c r="Z664" i="2" s="1"/>
  <c r="AA664" i="2" s="1"/>
  <c r="U665" i="2" s="1"/>
  <c r="V665" i="2" s="1"/>
  <c r="W665" i="2" s="1"/>
  <c r="X665" i="2" s="1"/>
  <c r="Y665" i="2" s="1"/>
  <c r="Z665" i="2" s="1"/>
  <c r="AA665" i="2" s="1"/>
  <c r="U666" i="2" s="1"/>
  <c r="V666" i="2" s="1"/>
  <c r="W666" i="2" s="1"/>
  <c r="X666" i="2" s="1"/>
  <c r="Y666" i="2" s="1"/>
  <c r="Z666" i="2" s="1"/>
  <c r="AA666" i="2" s="1"/>
  <c r="U667" i="2" s="1"/>
  <c r="V667" i="2" s="1"/>
  <c r="W667" i="2" s="1"/>
  <c r="X667" i="2" s="1"/>
  <c r="Y667" i="2" s="1"/>
  <c r="Z667" i="2" s="1"/>
  <c r="AA667" i="2" s="1"/>
  <c r="U668" i="2" s="1"/>
  <c r="V668" i="2" s="1"/>
  <c r="W668" i="2" s="1"/>
  <c r="X668" i="2" s="1"/>
  <c r="Y668" i="2" s="1"/>
  <c r="Z668" i="2" s="1"/>
  <c r="AA668" i="2" s="1"/>
  <c r="U669" i="2" s="1"/>
  <c r="V669" i="2" s="1"/>
  <c r="W669" i="2" s="1"/>
  <c r="X669" i="2" s="1"/>
  <c r="Y669" i="2" s="1"/>
  <c r="Z669" i="2" s="1"/>
  <c r="AA669" i="2" s="1"/>
  <c r="U670" i="2" s="1"/>
  <c r="V670" i="2" s="1"/>
  <c r="W670" i="2" s="1"/>
  <c r="X670" i="2" s="1"/>
  <c r="Y670" i="2" s="1"/>
  <c r="Z670" i="2" s="1"/>
  <c r="AA670" i="2" s="1"/>
  <c r="U671" i="2" s="1"/>
  <c r="V671" i="2" s="1"/>
  <c r="W671" i="2" s="1"/>
  <c r="X671" i="2" s="1"/>
  <c r="Y671" i="2" s="1"/>
  <c r="Z671" i="2" s="1"/>
  <c r="AA671" i="2" s="1"/>
  <c r="U672" i="2" s="1"/>
  <c r="V672" i="2" s="1"/>
  <c r="W672" i="2" s="1"/>
  <c r="X672" i="2" s="1"/>
  <c r="Y672" i="2" s="1"/>
  <c r="Z672" i="2" s="1"/>
  <c r="AA672" i="2" s="1"/>
  <c r="U673" i="2" s="1"/>
  <c r="V673" i="2" s="1"/>
  <c r="W673" i="2" s="1"/>
  <c r="X673" i="2" s="1"/>
  <c r="Y673" i="2" s="1"/>
  <c r="Z673" i="2" s="1"/>
  <c r="AA673" i="2" s="1"/>
  <c r="U674" i="2" s="1"/>
  <c r="V674" i="2" s="1"/>
  <c r="W674" i="2" s="1"/>
  <c r="X674" i="2" s="1"/>
  <c r="Y674" i="2" s="1"/>
  <c r="Z674" i="2" s="1"/>
  <c r="AA674" i="2" s="1"/>
  <c r="U675" i="2" s="1"/>
  <c r="V675" i="2" s="1"/>
  <c r="W675" i="2" s="1"/>
  <c r="X675" i="2" s="1"/>
  <c r="Y675" i="2" s="1"/>
  <c r="Z675" i="2" s="1"/>
  <c r="AA675" i="2" s="1"/>
  <c r="U676" i="2" s="1"/>
  <c r="V676" i="2" s="1"/>
  <c r="W676" i="2" s="1"/>
  <c r="X676" i="2" s="1"/>
  <c r="Y676" i="2" s="1"/>
  <c r="Z676" i="2" s="1"/>
  <c r="AA676" i="2" s="1"/>
  <c r="U677" i="2" s="1"/>
  <c r="V677" i="2" s="1"/>
  <c r="W677" i="2" s="1"/>
  <c r="X677" i="2" s="1"/>
  <c r="Y677" i="2" s="1"/>
  <c r="Z677" i="2" s="1"/>
  <c r="AA677" i="2" s="1"/>
  <c r="U678" i="2" s="1"/>
  <c r="V678" i="2" s="1"/>
  <c r="W678" i="2" s="1"/>
  <c r="X678" i="2" s="1"/>
  <c r="Y678" i="2" s="1"/>
  <c r="Z678" i="2" s="1"/>
  <c r="AA678" i="2" s="1"/>
  <c r="U679" i="2" s="1"/>
  <c r="V679" i="2" s="1"/>
  <c r="W679" i="2" s="1"/>
  <c r="X679" i="2" s="1"/>
  <c r="Y679" i="2" s="1"/>
  <c r="Z679" i="2" s="1"/>
  <c r="AA679" i="2" s="1"/>
  <c r="U680" i="2" s="1"/>
  <c r="V680" i="2" s="1"/>
  <c r="W680" i="2" s="1"/>
  <c r="X680" i="2" s="1"/>
  <c r="Y680" i="2" s="1"/>
  <c r="Z680" i="2" s="1"/>
  <c r="AA680" i="2" s="1"/>
  <c r="U681" i="2" s="1"/>
  <c r="V681" i="2" s="1"/>
  <c r="W681" i="2" s="1"/>
  <c r="X681" i="2" s="1"/>
  <c r="Y681" i="2" s="1"/>
  <c r="Z681" i="2" s="1"/>
  <c r="AA681" i="2" s="1"/>
  <c r="U682" i="2" s="1"/>
  <c r="V682" i="2" s="1"/>
  <c r="W682" i="2" s="1"/>
  <c r="X682" i="2" s="1"/>
  <c r="Y682" i="2" s="1"/>
  <c r="Z682" i="2" s="1"/>
  <c r="AA682" i="2" s="1"/>
  <c r="U683" i="2" s="1"/>
  <c r="V683" i="2" s="1"/>
  <c r="W683" i="2" s="1"/>
  <c r="X683" i="2" s="1"/>
  <c r="Y683" i="2" s="1"/>
  <c r="Z683" i="2" s="1"/>
  <c r="AA683" i="2" s="1"/>
  <c r="U684" i="2" s="1"/>
  <c r="V684" i="2" s="1"/>
  <c r="W684" i="2" s="1"/>
  <c r="X684" i="2" s="1"/>
  <c r="Y684" i="2" s="1"/>
  <c r="Z684" i="2" s="1"/>
  <c r="AA684" i="2" s="1"/>
  <c r="U685" i="2" s="1"/>
  <c r="V685" i="2" s="1"/>
  <c r="W685" i="2" s="1"/>
  <c r="X685" i="2" s="1"/>
  <c r="Y685" i="2" s="1"/>
  <c r="Z685" i="2" s="1"/>
  <c r="AA685" i="2" s="1"/>
  <c r="U686" i="2" s="1"/>
  <c r="V686" i="2" s="1"/>
  <c r="W686" i="2" s="1"/>
  <c r="X686" i="2" s="1"/>
  <c r="Y686" i="2" s="1"/>
  <c r="Z686" i="2" s="1"/>
  <c r="AA686" i="2" s="1"/>
  <c r="U687" i="2" s="1"/>
  <c r="V687" i="2" s="1"/>
  <c r="W687" i="2" s="1"/>
  <c r="X687" i="2" s="1"/>
  <c r="Y687" i="2" s="1"/>
  <c r="Z687" i="2" s="1"/>
  <c r="AA687" i="2" s="1"/>
  <c r="U688" i="2" s="1"/>
  <c r="V688" i="2" s="1"/>
  <c r="W688" i="2" s="1"/>
  <c r="X688" i="2" s="1"/>
  <c r="Y688" i="2" s="1"/>
  <c r="Z688" i="2" s="1"/>
  <c r="AA688" i="2" s="1"/>
  <c r="U689" i="2" s="1"/>
  <c r="V689" i="2" s="1"/>
  <c r="W689" i="2" s="1"/>
  <c r="X689" i="2" s="1"/>
  <c r="Y689" i="2" s="1"/>
  <c r="Z689" i="2" s="1"/>
  <c r="AA689" i="2" s="1"/>
  <c r="U690" i="2" s="1"/>
  <c r="V690" i="2" s="1"/>
  <c r="W690" i="2" s="1"/>
  <c r="X690" i="2" s="1"/>
  <c r="Y690" i="2" s="1"/>
  <c r="Z690" i="2" s="1"/>
  <c r="AA690" i="2" s="1"/>
  <c r="U691" i="2" s="1"/>
  <c r="V691" i="2" s="1"/>
  <c r="W691" i="2" s="1"/>
  <c r="X691" i="2" s="1"/>
  <c r="Y691" i="2" s="1"/>
  <c r="Z691" i="2" s="1"/>
  <c r="AA691" i="2" s="1"/>
  <c r="U692" i="2" s="1"/>
  <c r="V692" i="2" s="1"/>
  <c r="W692" i="2" s="1"/>
  <c r="X692" i="2" s="1"/>
  <c r="Y692" i="2" s="1"/>
  <c r="Z692" i="2" s="1"/>
  <c r="AA692" i="2" s="1"/>
  <c r="U693" i="2" s="1"/>
  <c r="V693" i="2" s="1"/>
  <c r="W693" i="2" s="1"/>
  <c r="X693" i="2" s="1"/>
  <c r="Y693" i="2" s="1"/>
  <c r="Z693" i="2" s="1"/>
  <c r="AA693" i="2" s="1"/>
  <c r="U694" i="2" s="1"/>
  <c r="V694" i="2" s="1"/>
  <c r="W694" i="2" s="1"/>
  <c r="X694" i="2" s="1"/>
  <c r="Y694" i="2" s="1"/>
  <c r="Z694" i="2" s="1"/>
  <c r="AA694" i="2" s="1"/>
  <c r="U695" i="2" s="1"/>
  <c r="V695" i="2" s="1"/>
  <c r="W695" i="2" s="1"/>
  <c r="X695" i="2" s="1"/>
  <c r="Y695" i="2" s="1"/>
  <c r="Z695" i="2" s="1"/>
  <c r="AA695" i="2" s="1"/>
  <c r="U696" i="2" s="1"/>
  <c r="V696" i="2" s="1"/>
  <c r="W696" i="2" s="1"/>
  <c r="X696" i="2" s="1"/>
  <c r="Y696" i="2" s="1"/>
  <c r="Z696" i="2" s="1"/>
  <c r="AA696" i="2" s="1"/>
  <c r="U697" i="2" s="1"/>
  <c r="V697" i="2" s="1"/>
  <c r="W697" i="2" s="1"/>
  <c r="X697" i="2" s="1"/>
  <c r="Y697" i="2" s="1"/>
  <c r="Z697" i="2" s="1"/>
  <c r="AA697" i="2" s="1"/>
  <c r="U698" i="2" s="1"/>
  <c r="V698" i="2" s="1"/>
  <c r="W698" i="2" s="1"/>
  <c r="X698" i="2" s="1"/>
  <c r="Y698" i="2" s="1"/>
  <c r="Z698" i="2" s="1"/>
  <c r="AA698" i="2" s="1"/>
  <c r="U699" i="2" s="1"/>
  <c r="V699" i="2" s="1"/>
  <c r="W699" i="2" s="1"/>
  <c r="X699" i="2" s="1"/>
  <c r="Y699" i="2" s="1"/>
  <c r="Z699" i="2" s="1"/>
  <c r="AA699" i="2" s="1"/>
  <c r="U700" i="2" s="1"/>
  <c r="V700" i="2" s="1"/>
  <c r="W700" i="2" s="1"/>
  <c r="X700" i="2" s="1"/>
  <c r="Y700" i="2" s="1"/>
  <c r="Z700" i="2" s="1"/>
  <c r="AA700" i="2" s="1"/>
  <c r="U701" i="2" s="1"/>
  <c r="V701" i="2" s="1"/>
  <c r="W701" i="2" s="1"/>
  <c r="X701" i="2" s="1"/>
  <c r="Y701" i="2" s="1"/>
  <c r="Z701" i="2" s="1"/>
  <c r="AA701" i="2" s="1"/>
  <c r="U702" i="2" s="1"/>
  <c r="V702" i="2" s="1"/>
  <c r="W702" i="2" s="1"/>
  <c r="X702" i="2" s="1"/>
  <c r="Y702" i="2" s="1"/>
  <c r="Z702" i="2" s="1"/>
  <c r="AA702" i="2" s="1"/>
  <c r="U703" i="2" s="1"/>
  <c r="V703" i="2" s="1"/>
  <c r="W703" i="2" s="1"/>
  <c r="X703" i="2" s="1"/>
  <c r="Y703" i="2" s="1"/>
  <c r="Z703" i="2" s="1"/>
  <c r="AA703" i="2" s="1"/>
  <c r="U704" i="2" s="1"/>
  <c r="V704" i="2" s="1"/>
  <c r="W704" i="2" s="1"/>
  <c r="X704" i="2" s="1"/>
  <c r="Y704" i="2" s="1"/>
  <c r="Z704" i="2" s="1"/>
  <c r="AA704" i="2" s="1"/>
  <c r="U705" i="2" s="1"/>
  <c r="V705" i="2" s="1"/>
  <c r="W705" i="2" s="1"/>
  <c r="X705" i="2" s="1"/>
  <c r="Y705" i="2" s="1"/>
  <c r="Z705" i="2" s="1"/>
  <c r="AA705" i="2" s="1"/>
  <c r="U706" i="2" s="1"/>
  <c r="V706" i="2" s="1"/>
  <c r="W706" i="2" s="1"/>
  <c r="X706" i="2" s="1"/>
  <c r="Y706" i="2" s="1"/>
  <c r="Z706" i="2" s="1"/>
  <c r="AA706" i="2" s="1"/>
  <c r="U707" i="2" s="1"/>
  <c r="V707" i="2" s="1"/>
  <c r="W707" i="2" s="1"/>
  <c r="X707" i="2" s="1"/>
  <c r="Y707" i="2" s="1"/>
  <c r="Z707" i="2" s="1"/>
  <c r="AA707" i="2" s="1"/>
  <c r="U708" i="2" s="1"/>
  <c r="V708" i="2" s="1"/>
  <c r="W708" i="2" s="1"/>
  <c r="X708" i="2" s="1"/>
  <c r="Y708" i="2" s="1"/>
  <c r="Z708" i="2" s="1"/>
  <c r="AA708" i="2" s="1"/>
  <c r="U709" i="2" s="1"/>
  <c r="V709" i="2" s="1"/>
  <c r="W709" i="2" s="1"/>
  <c r="X709" i="2" s="1"/>
  <c r="Y709" i="2" s="1"/>
  <c r="Z709" i="2" s="1"/>
  <c r="AA709" i="2" s="1"/>
  <c r="U710" i="2" s="1"/>
  <c r="V710" i="2" s="1"/>
  <c r="W710" i="2" s="1"/>
  <c r="X710" i="2" s="1"/>
  <c r="Y710" i="2" s="1"/>
  <c r="Z710" i="2" s="1"/>
  <c r="AA710" i="2" s="1"/>
  <c r="U711" i="2" s="1"/>
  <c r="V711" i="2" s="1"/>
  <c r="W711" i="2" s="1"/>
  <c r="X711" i="2" s="1"/>
  <c r="Y711" i="2" s="1"/>
  <c r="Z711" i="2" s="1"/>
  <c r="AA711" i="2" s="1"/>
  <c r="U712" i="2" s="1"/>
  <c r="V712" i="2" s="1"/>
  <c r="W712" i="2" s="1"/>
  <c r="X712" i="2" s="1"/>
  <c r="Y712" i="2" s="1"/>
  <c r="Z712" i="2" s="1"/>
  <c r="AA712" i="2" s="1"/>
  <c r="U713" i="2" s="1"/>
  <c r="V713" i="2" s="1"/>
  <c r="W713" i="2" s="1"/>
  <c r="X713" i="2" s="1"/>
  <c r="Y713" i="2" s="1"/>
  <c r="Z713" i="2" s="1"/>
  <c r="AA713" i="2" s="1"/>
  <c r="U714" i="2" s="1"/>
  <c r="V714" i="2" s="1"/>
  <c r="W714" i="2" s="1"/>
  <c r="X714" i="2" s="1"/>
  <c r="Y714" i="2" s="1"/>
  <c r="Z714" i="2" s="1"/>
  <c r="AA714" i="2" s="1"/>
  <c r="U715" i="2" s="1"/>
  <c r="V715" i="2" s="1"/>
  <c r="W715" i="2" s="1"/>
  <c r="X715" i="2" s="1"/>
  <c r="Y715" i="2" s="1"/>
  <c r="Z715" i="2" s="1"/>
  <c r="AA715" i="2" s="1"/>
  <c r="U716" i="2" s="1"/>
  <c r="V716" i="2" s="1"/>
  <c r="W716" i="2" s="1"/>
  <c r="X716" i="2" s="1"/>
  <c r="Y716" i="2" s="1"/>
  <c r="Z716" i="2" s="1"/>
  <c r="AA716" i="2" s="1"/>
  <c r="U717" i="2" s="1"/>
  <c r="V717" i="2" s="1"/>
  <c r="W717" i="2" s="1"/>
  <c r="X717" i="2" s="1"/>
  <c r="Y717" i="2" s="1"/>
  <c r="Z717" i="2" s="1"/>
  <c r="AA717" i="2" s="1"/>
  <c r="U718" i="2" s="1"/>
  <c r="V718" i="2" s="1"/>
  <c r="W718" i="2" s="1"/>
  <c r="X718" i="2" s="1"/>
  <c r="Y718" i="2" s="1"/>
  <c r="Z718" i="2" s="1"/>
  <c r="AA718" i="2" s="1"/>
  <c r="U719" i="2" s="1"/>
  <c r="V719" i="2" s="1"/>
  <c r="W719" i="2" s="1"/>
  <c r="X719" i="2" s="1"/>
  <c r="Y719" i="2" s="1"/>
  <c r="Z719" i="2" s="1"/>
  <c r="AA719" i="2" s="1"/>
  <c r="U720" i="2" s="1"/>
  <c r="V720" i="2" s="1"/>
  <c r="W720" i="2" s="1"/>
  <c r="X720" i="2" s="1"/>
  <c r="Y720" i="2" s="1"/>
  <c r="Z720" i="2" s="1"/>
  <c r="AA720" i="2" s="1"/>
  <c r="U721" i="2" s="1"/>
  <c r="V721" i="2" s="1"/>
  <c r="W721" i="2" s="1"/>
  <c r="X721" i="2" s="1"/>
  <c r="Y721" i="2" s="1"/>
  <c r="Z721" i="2" s="1"/>
  <c r="AA721" i="2" s="1"/>
  <c r="U722" i="2" s="1"/>
  <c r="V722" i="2" s="1"/>
  <c r="W722" i="2" s="1"/>
  <c r="X722" i="2" s="1"/>
  <c r="Y722" i="2" s="1"/>
  <c r="Z722" i="2" s="1"/>
  <c r="AA722" i="2" s="1"/>
  <c r="U723" i="2" s="1"/>
  <c r="V723" i="2" s="1"/>
  <c r="W723" i="2" s="1"/>
  <c r="X723" i="2" s="1"/>
  <c r="Y723" i="2" s="1"/>
  <c r="Z723" i="2" s="1"/>
  <c r="AA723" i="2" s="1"/>
  <c r="U724" i="2" s="1"/>
  <c r="V724" i="2" s="1"/>
  <c r="W724" i="2" s="1"/>
  <c r="X724" i="2" s="1"/>
  <c r="Y724" i="2" s="1"/>
  <c r="Z724" i="2" s="1"/>
  <c r="AA724" i="2" s="1"/>
  <c r="U725" i="2" s="1"/>
  <c r="V725" i="2" s="1"/>
  <c r="W725" i="2" s="1"/>
  <c r="X725" i="2" s="1"/>
  <c r="Y725" i="2" s="1"/>
  <c r="Z725" i="2" s="1"/>
  <c r="AA725" i="2" s="1"/>
  <c r="U726" i="2" s="1"/>
  <c r="V726" i="2" s="1"/>
  <c r="W726" i="2" s="1"/>
  <c r="X726" i="2" s="1"/>
  <c r="Y726" i="2" s="1"/>
  <c r="Z726" i="2" s="1"/>
  <c r="AA726" i="2" s="1"/>
  <c r="U727" i="2" s="1"/>
  <c r="V727" i="2" s="1"/>
  <c r="W727" i="2" s="1"/>
  <c r="X727" i="2" s="1"/>
  <c r="Y727" i="2" s="1"/>
  <c r="Z727" i="2" s="1"/>
  <c r="AA727" i="2" s="1"/>
  <c r="U728" i="2" s="1"/>
  <c r="V728" i="2" s="1"/>
  <c r="W728" i="2" s="1"/>
  <c r="X728" i="2" s="1"/>
  <c r="Y728" i="2" s="1"/>
  <c r="Z728" i="2" s="1"/>
  <c r="AA728" i="2" s="1"/>
  <c r="U729" i="2" s="1"/>
  <c r="V729" i="2" s="1"/>
  <c r="W729" i="2" s="1"/>
  <c r="X729" i="2" s="1"/>
  <c r="Y729" i="2" s="1"/>
  <c r="Z729" i="2" s="1"/>
  <c r="AA729" i="2" s="1"/>
  <c r="U730" i="2" s="1"/>
  <c r="V730" i="2" s="1"/>
  <c r="W730" i="2" s="1"/>
  <c r="X730" i="2" s="1"/>
  <c r="Y730" i="2" s="1"/>
  <c r="Z730" i="2" s="1"/>
  <c r="AA730" i="2" s="1"/>
  <c r="U731" i="2" s="1"/>
  <c r="V731" i="2" s="1"/>
  <c r="W731" i="2" s="1"/>
  <c r="X731" i="2" s="1"/>
  <c r="Y731" i="2" s="1"/>
  <c r="Z731" i="2" s="1"/>
  <c r="AA731" i="2" s="1"/>
  <c r="U732" i="2" s="1"/>
  <c r="V732" i="2" s="1"/>
  <c r="W732" i="2" s="1"/>
  <c r="X732" i="2" s="1"/>
  <c r="Y732" i="2" s="1"/>
  <c r="Z732" i="2" s="1"/>
  <c r="AA732" i="2" s="1"/>
  <c r="U733" i="2" s="1"/>
  <c r="V733" i="2" s="1"/>
  <c r="W733" i="2" s="1"/>
  <c r="X733" i="2" s="1"/>
  <c r="Y733" i="2" s="1"/>
  <c r="Z733" i="2" s="1"/>
  <c r="AA733" i="2" s="1"/>
  <c r="U734" i="2" s="1"/>
  <c r="V734" i="2" s="1"/>
  <c r="W734" i="2" s="1"/>
  <c r="X734" i="2" s="1"/>
  <c r="Y734" i="2" s="1"/>
  <c r="Z734" i="2" s="1"/>
  <c r="AA734" i="2" s="1"/>
  <c r="U735" i="2" s="1"/>
  <c r="V735" i="2" s="1"/>
  <c r="W735" i="2" s="1"/>
  <c r="X735" i="2" s="1"/>
  <c r="Y735" i="2" s="1"/>
  <c r="Z735" i="2" s="1"/>
  <c r="AA735" i="2" s="1"/>
  <c r="U736" i="2" s="1"/>
  <c r="V736" i="2" s="1"/>
  <c r="W736" i="2" s="1"/>
  <c r="X736" i="2" s="1"/>
  <c r="Y736" i="2" s="1"/>
  <c r="Z736" i="2" s="1"/>
  <c r="AA736" i="2" s="1"/>
  <c r="U737" i="2" s="1"/>
  <c r="V737" i="2" s="1"/>
  <c r="W737" i="2" s="1"/>
  <c r="X737" i="2" s="1"/>
  <c r="Y737" i="2" s="1"/>
  <c r="Z737" i="2" s="1"/>
  <c r="AA737" i="2" s="1"/>
  <c r="U738" i="2" s="1"/>
  <c r="V738" i="2" s="1"/>
  <c r="W738" i="2" s="1"/>
  <c r="X738" i="2" s="1"/>
  <c r="Y738" i="2" s="1"/>
  <c r="Z738" i="2" s="1"/>
  <c r="AA738" i="2" s="1"/>
  <c r="U739" i="2" s="1"/>
  <c r="V739" i="2" s="1"/>
  <c r="W739" i="2" s="1"/>
  <c r="X739" i="2" s="1"/>
  <c r="Y739" i="2" s="1"/>
  <c r="Z739" i="2" s="1"/>
  <c r="AA739" i="2" s="1"/>
  <c r="U740" i="2" s="1"/>
  <c r="V740" i="2" s="1"/>
  <c r="W740" i="2" s="1"/>
  <c r="X740" i="2" s="1"/>
  <c r="Y740" i="2" s="1"/>
  <c r="Z740" i="2" s="1"/>
  <c r="AA740" i="2" s="1"/>
  <c r="U741" i="2" s="1"/>
  <c r="V741" i="2" s="1"/>
  <c r="W741" i="2" s="1"/>
  <c r="X741" i="2" s="1"/>
  <c r="Y741" i="2" s="1"/>
  <c r="Z741" i="2" s="1"/>
  <c r="AA741" i="2" s="1"/>
  <c r="U742" i="2" s="1"/>
  <c r="V742" i="2" s="1"/>
  <c r="W742" i="2" s="1"/>
  <c r="X742" i="2" s="1"/>
  <c r="Y742" i="2" s="1"/>
  <c r="Z742" i="2" s="1"/>
  <c r="AA742" i="2" s="1"/>
  <c r="U743" i="2" s="1"/>
  <c r="V743" i="2" s="1"/>
  <c r="W743" i="2" s="1"/>
  <c r="X743" i="2" s="1"/>
  <c r="Y743" i="2" s="1"/>
  <c r="Z743" i="2" s="1"/>
  <c r="AA743" i="2" s="1"/>
  <c r="U744" i="2" s="1"/>
  <c r="V744" i="2" s="1"/>
  <c r="W744" i="2" s="1"/>
  <c r="X744" i="2" s="1"/>
  <c r="Y744" i="2" s="1"/>
  <c r="Z744" i="2" s="1"/>
  <c r="AA744" i="2" s="1"/>
  <c r="U745" i="2" s="1"/>
  <c r="V745" i="2" s="1"/>
  <c r="W745" i="2" s="1"/>
  <c r="X745" i="2" s="1"/>
  <c r="Y745" i="2" s="1"/>
  <c r="Z745" i="2" s="1"/>
  <c r="AA745" i="2" s="1"/>
  <c r="U746" i="2" s="1"/>
  <c r="V746" i="2" s="1"/>
  <c r="W746" i="2" s="1"/>
  <c r="X746" i="2" s="1"/>
  <c r="Y746" i="2" s="1"/>
  <c r="Z746" i="2" s="1"/>
  <c r="AA746" i="2" s="1"/>
  <c r="U747" i="2" s="1"/>
  <c r="V747" i="2" s="1"/>
  <c r="W747" i="2" s="1"/>
  <c r="X747" i="2" s="1"/>
  <c r="Y747" i="2" s="1"/>
  <c r="Z747" i="2" s="1"/>
  <c r="AA747" i="2" s="1"/>
  <c r="U748" i="2" s="1"/>
  <c r="V748" i="2" s="1"/>
  <c r="W748" i="2" s="1"/>
  <c r="X748" i="2" s="1"/>
  <c r="Y748" i="2" s="1"/>
  <c r="Z748" i="2" s="1"/>
  <c r="AA748" i="2" s="1"/>
  <c r="U749" i="2" s="1"/>
  <c r="V749" i="2" s="1"/>
  <c r="W749" i="2" s="1"/>
  <c r="X749" i="2" s="1"/>
  <c r="Y749" i="2" s="1"/>
  <c r="Z749" i="2" s="1"/>
  <c r="AA749" i="2" s="1"/>
  <c r="U750" i="2" s="1"/>
  <c r="V750" i="2" s="1"/>
  <c r="W750" i="2" s="1"/>
  <c r="X750" i="2" s="1"/>
  <c r="Y750" i="2" s="1"/>
  <c r="Z750" i="2" s="1"/>
  <c r="AA750" i="2" s="1"/>
  <c r="U751" i="2" s="1"/>
  <c r="V751" i="2" s="1"/>
  <c r="W751" i="2" s="1"/>
  <c r="X751" i="2" s="1"/>
  <c r="Y751" i="2" s="1"/>
  <c r="Z751" i="2" s="1"/>
  <c r="AA751" i="2" s="1"/>
  <c r="U752" i="2" s="1"/>
  <c r="V752" i="2" s="1"/>
  <c r="W752" i="2" s="1"/>
  <c r="X752" i="2" s="1"/>
  <c r="Y752" i="2" s="1"/>
  <c r="Z752" i="2" s="1"/>
  <c r="AA752" i="2" s="1"/>
  <c r="U753" i="2" s="1"/>
  <c r="V753" i="2" s="1"/>
  <c r="W753" i="2" s="1"/>
  <c r="X753" i="2" s="1"/>
  <c r="Y753" i="2" s="1"/>
  <c r="Z753" i="2" s="1"/>
  <c r="AA753" i="2" s="1"/>
  <c r="U754" i="2" s="1"/>
  <c r="V754" i="2" s="1"/>
  <c r="W754" i="2" s="1"/>
  <c r="X754" i="2" s="1"/>
  <c r="Y754" i="2" s="1"/>
  <c r="Z754" i="2" s="1"/>
  <c r="AA754" i="2" s="1"/>
  <c r="U755" i="2" s="1"/>
  <c r="V755" i="2" s="1"/>
  <c r="W755" i="2" s="1"/>
  <c r="X755" i="2" s="1"/>
  <c r="Y755" i="2" s="1"/>
  <c r="Z755" i="2" s="1"/>
  <c r="AA755" i="2" s="1"/>
  <c r="U756" i="2" s="1"/>
  <c r="V756" i="2" s="1"/>
  <c r="W756" i="2" s="1"/>
  <c r="X756" i="2" s="1"/>
  <c r="Y756" i="2" s="1"/>
  <c r="Z756" i="2" s="1"/>
  <c r="AA756" i="2" s="1"/>
  <c r="U757" i="2" s="1"/>
  <c r="V757" i="2" s="1"/>
  <c r="W757" i="2" s="1"/>
  <c r="X757" i="2" s="1"/>
  <c r="Y757" i="2" s="1"/>
  <c r="Z757" i="2" s="1"/>
  <c r="AA757" i="2" s="1"/>
  <c r="U758" i="2" s="1"/>
  <c r="V758" i="2" s="1"/>
  <c r="W758" i="2" s="1"/>
  <c r="X758" i="2" s="1"/>
  <c r="Y758" i="2" s="1"/>
  <c r="Z758" i="2" s="1"/>
  <c r="AA758" i="2" s="1"/>
  <c r="U759" i="2" s="1"/>
  <c r="V759" i="2" s="1"/>
  <c r="W759" i="2" s="1"/>
  <c r="X759" i="2" s="1"/>
  <c r="Y759" i="2" s="1"/>
  <c r="Z759" i="2" s="1"/>
  <c r="AA759" i="2" s="1"/>
  <c r="U760" i="2" s="1"/>
  <c r="V760" i="2" s="1"/>
  <c r="W760" i="2" s="1"/>
  <c r="X760" i="2" s="1"/>
  <c r="Y760" i="2" s="1"/>
  <c r="Z760" i="2" s="1"/>
  <c r="AA760" i="2" s="1"/>
  <c r="U761" i="2" s="1"/>
  <c r="V761" i="2" s="1"/>
  <c r="W761" i="2" s="1"/>
  <c r="X761" i="2" s="1"/>
  <c r="Y761" i="2" s="1"/>
  <c r="Z761" i="2" s="1"/>
  <c r="AA761" i="2" s="1"/>
  <c r="U762" i="2" s="1"/>
  <c r="V762" i="2" s="1"/>
  <c r="W762" i="2" s="1"/>
  <c r="X762" i="2" s="1"/>
  <c r="Y762" i="2" s="1"/>
  <c r="Z762" i="2" s="1"/>
  <c r="AA762" i="2" s="1"/>
  <c r="U763" i="2" s="1"/>
  <c r="V763" i="2" s="1"/>
  <c r="W763" i="2" s="1"/>
  <c r="X763" i="2" s="1"/>
  <c r="Y763" i="2" s="1"/>
  <c r="Z763" i="2" s="1"/>
  <c r="AA763" i="2" s="1"/>
  <c r="U764" i="2" s="1"/>
  <c r="V764" i="2" s="1"/>
  <c r="W764" i="2" s="1"/>
  <c r="X764" i="2" s="1"/>
  <c r="Y764" i="2" s="1"/>
  <c r="Z764" i="2" s="1"/>
  <c r="AA764" i="2" s="1"/>
  <c r="U765" i="2" s="1"/>
  <c r="V765" i="2" s="1"/>
  <c r="W765" i="2" s="1"/>
  <c r="X765" i="2" s="1"/>
  <c r="Y765" i="2" s="1"/>
  <c r="Z765" i="2" s="1"/>
  <c r="AA765" i="2" s="1"/>
  <c r="U766" i="2" s="1"/>
  <c r="V766" i="2" s="1"/>
  <c r="W766" i="2" s="1"/>
  <c r="X766" i="2" s="1"/>
  <c r="Y766" i="2" s="1"/>
  <c r="Z766" i="2" s="1"/>
  <c r="AA766" i="2" s="1"/>
  <c r="U767" i="2" s="1"/>
  <c r="V767" i="2" s="1"/>
  <c r="W767" i="2" s="1"/>
  <c r="X767" i="2" s="1"/>
  <c r="Y767" i="2" s="1"/>
  <c r="Z767" i="2" s="1"/>
  <c r="AA767" i="2" s="1"/>
  <c r="U768" i="2" s="1"/>
  <c r="V768" i="2" s="1"/>
  <c r="W768" i="2" s="1"/>
  <c r="X768" i="2" s="1"/>
  <c r="Y768" i="2" s="1"/>
  <c r="Z768" i="2" s="1"/>
  <c r="AA768" i="2" s="1"/>
  <c r="U769" i="2" s="1"/>
  <c r="V769" i="2" s="1"/>
  <c r="W769" i="2" s="1"/>
  <c r="X769" i="2" s="1"/>
  <c r="Y769" i="2" s="1"/>
  <c r="Z769" i="2" s="1"/>
  <c r="AA769" i="2" s="1"/>
  <c r="U770" i="2" s="1"/>
  <c r="V770" i="2" s="1"/>
  <c r="W770" i="2" s="1"/>
  <c r="X770" i="2" s="1"/>
  <c r="Y770" i="2" s="1"/>
  <c r="Z770" i="2" s="1"/>
  <c r="AA770" i="2" s="1"/>
  <c r="U771" i="2" s="1"/>
  <c r="V771" i="2" s="1"/>
  <c r="W771" i="2" s="1"/>
  <c r="X771" i="2" s="1"/>
  <c r="Y771" i="2" s="1"/>
  <c r="Z771" i="2" s="1"/>
  <c r="AA771" i="2" s="1"/>
  <c r="U772" i="2" s="1"/>
  <c r="V772" i="2" s="1"/>
  <c r="W772" i="2" s="1"/>
  <c r="X772" i="2" s="1"/>
  <c r="Y772" i="2" s="1"/>
  <c r="Z772" i="2" s="1"/>
  <c r="AA772" i="2" s="1"/>
  <c r="U773" i="2" s="1"/>
  <c r="V773" i="2" s="1"/>
  <c r="W773" i="2" s="1"/>
  <c r="X773" i="2" s="1"/>
  <c r="Y773" i="2" s="1"/>
  <c r="Z773" i="2" s="1"/>
  <c r="AA773" i="2" s="1"/>
  <c r="U774" i="2" s="1"/>
  <c r="V774" i="2" s="1"/>
  <c r="W774" i="2" s="1"/>
  <c r="X774" i="2" s="1"/>
  <c r="Y774" i="2" s="1"/>
  <c r="Z774" i="2" s="1"/>
  <c r="AA774" i="2" s="1"/>
  <c r="U775" i="2" s="1"/>
  <c r="V775" i="2" s="1"/>
  <c r="W775" i="2" s="1"/>
  <c r="X775" i="2" s="1"/>
  <c r="Y775" i="2" s="1"/>
  <c r="Z775" i="2" s="1"/>
  <c r="AA775" i="2" s="1"/>
  <c r="U776" i="2" s="1"/>
  <c r="V776" i="2" s="1"/>
  <c r="W776" i="2" s="1"/>
  <c r="X776" i="2" s="1"/>
  <c r="Y776" i="2" s="1"/>
  <c r="Z776" i="2" s="1"/>
  <c r="AA776" i="2" s="1"/>
  <c r="U777" i="2" s="1"/>
  <c r="V777" i="2" s="1"/>
  <c r="W777" i="2" s="1"/>
  <c r="X777" i="2" s="1"/>
  <c r="Y777" i="2" s="1"/>
  <c r="Z777" i="2" s="1"/>
  <c r="AA777" i="2" s="1"/>
  <c r="U778" i="2" s="1"/>
  <c r="V778" i="2" s="1"/>
  <c r="W778" i="2" s="1"/>
  <c r="X778" i="2" s="1"/>
  <c r="Y778" i="2" s="1"/>
  <c r="Z778" i="2" s="1"/>
  <c r="AA778" i="2" s="1"/>
  <c r="U779" i="2" s="1"/>
  <c r="V779" i="2" s="1"/>
  <c r="W779" i="2" s="1"/>
  <c r="X779" i="2" s="1"/>
  <c r="Y779" i="2" s="1"/>
  <c r="Z779" i="2" s="1"/>
  <c r="AA779" i="2" s="1"/>
  <c r="U780" i="2" s="1"/>
  <c r="V780" i="2" s="1"/>
  <c r="W780" i="2" s="1"/>
  <c r="X780" i="2" s="1"/>
  <c r="Y780" i="2" s="1"/>
  <c r="Z780" i="2" s="1"/>
  <c r="AA780" i="2" s="1"/>
  <c r="U781" i="2" s="1"/>
  <c r="V781" i="2" s="1"/>
  <c r="W781" i="2" s="1"/>
  <c r="X781" i="2" s="1"/>
  <c r="Y781" i="2" s="1"/>
  <c r="Z781" i="2" s="1"/>
  <c r="AA781" i="2" s="1"/>
  <c r="U782" i="2" s="1"/>
  <c r="V782" i="2" s="1"/>
  <c r="W782" i="2" s="1"/>
  <c r="X782" i="2" s="1"/>
  <c r="Y782" i="2" s="1"/>
  <c r="Z782" i="2" s="1"/>
  <c r="AA782" i="2" s="1"/>
  <c r="U783" i="2" s="1"/>
  <c r="V783" i="2" s="1"/>
  <c r="W783" i="2" s="1"/>
  <c r="X783" i="2" s="1"/>
  <c r="Y783" i="2" s="1"/>
  <c r="Z783" i="2" s="1"/>
  <c r="AA783" i="2" s="1"/>
  <c r="U784" i="2" s="1"/>
  <c r="V784" i="2" s="1"/>
  <c r="W784" i="2" s="1"/>
  <c r="X784" i="2" s="1"/>
  <c r="Y784" i="2" s="1"/>
  <c r="Z784" i="2" s="1"/>
  <c r="AA784" i="2" s="1"/>
  <c r="U785" i="2" s="1"/>
  <c r="V785" i="2" s="1"/>
  <c r="W785" i="2" s="1"/>
  <c r="X785" i="2" s="1"/>
  <c r="Y785" i="2" s="1"/>
  <c r="Z785" i="2" s="1"/>
  <c r="AA785" i="2" s="1"/>
  <c r="U786" i="2" s="1"/>
  <c r="V786" i="2" s="1"/>
  <c r="W786" i="2" s="1"/>
  <c r="X786" i="2" s="1"/>
  <c r="Y786" i="2" s="1"/>
  <c r="Z786" i="2" s="1"/>
  <c r="AA786" i="2" s="1"/>
  <c r="U787" i="2" s="1"/>
  <c r="V787" i="2" s="1"/>
  <c r="W787" i="2" s="1"/>
  <c r="X787" i="2" s="1"/>
  <c r="Y787" i="2" s="1"/>
  <c r="Z787" i="2" s="1"/>
  <c r="AA787" i="2" s="1"/>
  <c r="U788" i="2" s="1"/>
  <c r="V788" i="2" s="1"/>
  <c r="W788" i="2" s="1"/>
  <c r="X788" i="2" s="1"/>
  <c r="Y788" i="2" s="1"/>
  <c r="Z788" i="2" s="1"/>
  <c r="AA788" i="2" s="1"/>
  <c r="U789" i="2" s="1"/>
  <c r="V789" i="2" s="1"/>
  <c r="W789" i="2" s="1"/>
  <c r="X789" i="2" s="1"/>
  <c r="Y789" i="2" s="1"/>
  <c r="Z789" i="2" s="1"/>
  <c r="AA789" i="2" s="1"/>
  <c r="U790" i="2" s="1"/>
  <c r="V790" i="2" s="1"/>
  <c r="W790" i="2" s="1"/>
  <c r="X790" i="2" s="1"/>
  <c r="Y790" i="2" s="1"/>
  <c r="Z790" i="2" s="1"/>
  <c r="AA790" i="2" s="1"/>
  <c r="U791" i="2" s="1"/>
  <c r="V791" i="2" s="1"/>
  <c r="W791" i="2" s="1"/>
  <c r="X791" i="2" s="1"/>
  <c r="Y791" i="2" s="1"/>
  <c r="Z791" i="2" s="1"/>
  <c r="AA791" i="2" s="1"/>
  <c r="U792" i="2" s="1"/>
  <c r="V792" i="2" s="1"/>
  <c r="W792" i="2" s="1"/>
  <c r="X792" i="2" s="1"/>
  <c r="Y792" i="2" s="1"/>
  <c r="Z792" i="2" s="1"/>
  <c r="AA792" i="2" s="1"/>
  <c r="U793" i="2" s="1"/>
  <c r="V793" i="2" s="1"/>
  <c r="W793" i="2" s="1"/>
  <c r="X793" i="2" s="1"/>
  <c r="Y793" i="2" s="1"/>
  <c r="Z793" i="2" s="1"/>
  <c r="AA793" i="2" s="1"/>
  <c r="U794" i="2" s="1"/>
  <c r="V794" i="2" s="1"/>
  <c r="W794" i="2" s="1"/>
  <c r="X794" i="2" s="1"/>
  <c r="Y794" i="2" s="1"/>
  <c r="Z794" i="2" s="1"/>
  <c r="AA794" i="2" s="1"/>
  <c r="U795" i="2" s="1"/>
  <c r="V795" i="2" s="1"/>
  <c r="W795" i="2" s="1"/>
  <c r="X795" i="2" s="1"/>
  <c r="Y795" i="2" s="1"/>
  <c r="Z795" i="2" s="1"/>
  <c r="AA795" i="2" s="1"/>
  <c r="U796" i="2" s="1"/>
  <c r="V796" i="2" s="1"/>
  <c r="W796" i="2" s="1"/>
  <c r="X796" i="2" s="1"/>
  <c r="Y796" i="2" s="1"/>
  <c r="Z796" i="2" s="1"/>
  <c r="AA796" i="2" s="1"/>
  <c r="U797" i="2" s="1"/>
  <c r="V797" i="2" s="1"/>
  <c r="W797" i="2" s="1"/>
  <c r="X797" i="2" s="1"/>
  <c r="Y797" i="2" s="1"/>
  <c r="Z797" i="2" s="1"/>
  <c r="AA797" i="2" s="1"/>
  <c r="U798" i="2" s="1"/>
  <c r="V798" i="2" s="1"/>
  <c r="W798" i="2" s="1"/>
  <c r="X798" i="2" s="1"/>
  <c r="Y798" i="2" s="1"/>
  <c r="Z798" i="2" s="1"/>
  <c r="AA798" i="2" s="1"/>
  <c r="U799" i="2" s="1"/>
  <c r="V799" i="2" s="1"/>
  <c r="W799" i="2" s="1"/>
  <c r="X799" i="2" s="1"/>
  <c r="Y799" i="2" s="1"/>
  <c r="Z799" i="2" s="1"/>
  <c r="AA799" i="2" s="1"/>
  <c r="U800" i="2" s="1"/>
  <c r="V800" i="2" s="1"/>
  <c r="W800" i="2" s="1"/>
  <c r="X800" i="2" s="1"/>
  <c r="Y800" i="2" s="1"/>
  <c r="Z800" i="2" s="1"/>
  <c r="AA800" i="2" s="1"/>
  <c r="U801" i="2" s="1"/>
  <c r="V801" i="2" s="1"/>
  <c r="W801" i="2" s="1"/>
  <c r="X801" i="2" s="1"/>
  <c r="Y801" i="2" s="1"/>
  <c r="Z801" i="2" s="1"/>
  <c r="AA801" i="2" s="1"/>
  <c r="U802" i="2" s="1"/>
  <c r="V802" i="2" s="1"/>
  <c r="W802" i="2" s="1"/>
  <c r="X802" i="2" s="1"/>
  <c r="Y802" i="2" s="1"/>
  <c r="Z802" i="2" s="1"/>
  <c r="AA802" i="2" s="1"/>
  <c r="U803" i="2" s="1"/>
  <c r="V803" i="2" s="1"/>
  <c r="W803" i="2" s="1"/>
  <c r="X803" i="2" s="1"/>
  <c r="Y803" i="2" s="1"/>
  <c r="Z803" i="2" s="1"/>
  <c r="AA803" i="2" s="1"/>
  <c r="U804" i="2" s="1"/>
  <c r="V804" i="2" s="1"/>
  <c r="W804" i="2" s="1"/>
  <c r="X804" i="2" s="1"/>
  <c r="Y804" i="2" s="1"/>
  <c r="Z804" i="2" s="1"/>
  <c r="AA804" i="2" s="1"/>
  <c r="U805" i="2" s="1"/>
  <c r="V805" i="2" s="1"/>
  <c r="W805" i="2" s="1"/>
  <c r="X805" i="2" s="1"/>
  <c r="Y805" i="2" s="1"/>
  <c r="Z805" i="2" s="1"/>
  <c r="AA805" i="2" s="1"/>
  <c r="U806" i="2" s="1"/>
  <c r="V806" i="2" s="1"/>
  <c r="W806" i="2" s="1"/>
  <c r="X806" i="2" s="1"/>
  <c r="Y806" i="2" s="1"/>
  <c r="Z806" i="2" s="1"/>
  <c r="AA806" i="2" s="1"/>
  <c r="U807" i="2" s="1"/>
  <c r="V807" i="2" s="1"/>
  <c r="W807" i="2" s="1"/>
  <c r="X807" i="2" s="1"/>
  <c r="Y807" i="2" s="1"/>
  <c r="Z807" i="2" s="1"/>
  <c r="AA807" i="2" s="1"/>
  <c r="U808" i="2" s="1"/>
  <c r="V808" i="2" s="1"/>
  <c r="W808" i="2" s="1"/>
  <c r="X808" i="2" s="1"/>
  <c r="Y808" i="2" s="1"/>
  <c r="Z808" i="2" s="1"/>
  <c r="AA808" i="2" s="1"/>
  <c r="U809" i="2" s="1"/>
  <c r="V809" i="2" s="1"/>
  <c r="W809" i="2" s="1"/>
  <c r="X809" i="2" s="1"/>
  <c r="Y809" i="2" s="1"/>
  <c r="Z809" i="2" s="1"/>
  <c r="AA809" i="2" s="1"/>
  <c r="U810" i="2" s="1"/>
  <c r="V810" i="2" s="1"/>
  <c r="W810" i="2" s="1"/>
  <c r="X810" i="2" s="1"/>
  <c r="Y810" i="2" s="1"/>
  <c r="Z810" i="2" s="1"/>
  <c r="AA810" i="2" s="1"/>
  <c r="U811" i="2" s="1"/>
  <c r="V811" i="2" s="1"/>
  <c r="W811" i="2" s="1"/>
  <c r="X811" i="2" s="1"/>
  <c r="Y811" i="2" s="1"/>
  <c r="Z811" i="2" s="1"/>
  <c r="AA811" i="2" s="1"/>
  <c r="U812" i="2" s="1"/>
  <c r="V812" i="2" s="1"/>
  <c r="W812" i="2" s="1"/>
  <c r="X812" i="2" s="1"/>
  <c r="Y812" i="2" s="1"/>
  <c r="Z812" i="2" s="1"/>
  <c r="AA812" i="2" s="1"/>
  <c r="U813" i="2" s="1"/>
  <c r="V813" i="2" s="1"/>
  <c r="W813" i="2" s="1"/>
  <c r="X813" i="2" s="1"/>
  <c r="Y813" i="2" s="1"/>
  <c r="Z813" i="2" s="1"/>
  <c r="AA813" i="2" s="1"/>
  <c r="U814" i="2" s="1"/>
  <c r="V814" i="2" s="1"/>
  <c r="W814" i="2" s="1"/>
  <c r="X814" i="2" s="1"/>
  <c r="Y814" i="2" s="1"/>
  <c r="Z814" i="2" s="1"/>
  <c r="AA814" i="2" s="1"/>
  <c r="U815" i="2" s="1"/>
  <c r="V815" i="2" s="1"/>
  <c r="W815" i="2" s="1"/>
  <c r="X815" i="2" s="1"/>
  <c r="Y815" i="2" s="1"/>
  <c r="Z815" i="2" s="1"/>
  <c r="AA815" i="2" s="1"/>
  <c r="U816" i="2" s="1"/>
  <c r="V816" i="2" s="1"/>
  <c r="W816" i="2" s="1"/>
  <c r="X816" i="2" s="1"/>
  <c r="Y816" i="2" s="1"/>
  <c r="Z816" i="2" s="1"/>
  <c r="AA816" i="2" s="1"/>
  <c r="U817" i="2" s="1"/>
  <c r="V817" i="2" s="1"/>
  <c r="W817" i="2" s="1"/>
  <c r="X817" i="2" s="1"/>
  <c r="Y817" i="2" s="1"/>
  <c r="Z817" i="2" s="1"/>
  <c r="AA817" i="2" s="1"/>
  <c r="U818" i="2" s="1"/>
  <c r="V818" i="2" s="1"/>
  <c r="W818" i="2" s="1"/>
  <c r="X818" i="2" s="1"/>
  <c r="Y818" i="2" s="1"/>
  <c r="Z818" i="2" s="1"/>
  <c r="AA818" i="2" s="1"/>
  <c r="U819" i="2" s="1"/>
  <c r="V819" i="2" s="1"/>
  <c r="W819" i="2" s="1"/>
  <c r="X819" i="2" s="1"/>
  <c r="Y819" i="2" s="1"/>
  <c r="Z819" i="2" s="1"/>
  <c r="AA819" i="2" s="1"/>
  <c r="U820" i="2" s="1"/>
  <c r="V820" i="2" s="1"/>
  <c r="W820" i="2" s="1"/>
  <c r="X820" i="2" s="1"/>
  <c r="Y820" i="2" s="1"/>
  <c r="Z820" i="2" s="1"/>
  <c r="AA820" i="2" s="1"/>
  <c r="U821" i="2" s="1"/>
  <c r="V821" i="2" s="1"/>
  <c r="W821" i="2" s="1"/>
  <c r="X821" i="2" s="1"/>
  <c r="Y821" i="2" s="1"/>
  <c r="Z821" i="2" s="1"/>
  <c r="AA821" i="2" s="1"/>
  <c r="U822" i="2" s="1"/>
  <c r="V822" i="2" s="1"/>
  <c r="W822" i="2" s="1"/>
  <c r="X822" i="2" s="1"/>
  <c r="Y822" i="2" s="1"/>
  <c r="Z822" i="2" s="1"/>
  <c r="AA822" i="2" s="1"/>
  <c r="U823" i="2" s="1"/>
  <c r="V823" i="2" s="1"/>
  <c r="W823" i="2" s="1"/>
  <c r="X823" i="2" s="1"/>
  <c r="Y823" i="2" s="1"/>
  <c r="Z823" i="2" s="1"/>
  <c r="AA823" i="2" s="1"/>
  <c r="U824" i="2" s="1"/>
  <c r="V824" i="2" s="1"/>
  <c r="W824" i="2" s="1"/>
  <c r="X824" i="2" s="1"/>
  <c r="Y824" i="2" s="1"/>
  <c r="Z824" i="2" s="1"/>
  <c r="AA824" i="2" s="1"/>
  <c r="U825" i="2" s="1"/>
  <c r="V825" i="2" s="1"/>
  <c r="W825" i="2" s="1"/>
  <c r="X825" i="2" s="1"/>
  <c r="Y825" i="2" s="1"/>
  <c r="Z825" i="2" s="1"/>
  <c r="AA825" i="2" s="1"/>
  <c r="U826" i="2" s="1"/>
  <c r="V826" i="2" s="1"/>
  <c r="W826" i="2" s="1"/>
  <c r="X826" i="2" s="1"/>
  <c r="Y826" i="2" s="1"/>
  <c r="Z826" i="2" s="1"/>
  <c r="AA826" i="2" s="1"/>
  <c r="U827" i="2" s="1"/>
  <c r="V827" i="2" s="1"/>
  <c r="W827" i="2" s="1"/>
  <c r="X827" i="2" s="1"/>
  <c r="Y827" i="2" s="1"/>
  <c r="Z827" i="2" s="1"/>
  <c r="AA827" i="2" s="1"/>
  <c r="U828" i="2" s="1"/>
  <c r="V828" i="2" s="1"/>
  <c r="W828" i="2" s="1"/>
  <c r="X828" i="2" s="1"/>
  <c r="Y828" i="2" s="1"/>
  <c r="Z828" i="2" s="1"/>
  <c r="AA828" i="2" s="1"/>
  <c r="U829" i="2" s="1"/>
  <c r="V829" i="2" s="1"/>
  <c r="W829" i="2" s="1"/>
  <c r="X829" i="2" s="1"/>
  <c r="Y829" i="2" s="1"/>
  <c r="Z829" i="2" s="1"/>
  <c r="AA829" i="2" s="1"/>
  <c r="U830" i="2" s="1"/>
  <c r="V830" i="2" s="1"/>
  <c r="W830" i="2" s="1"/>
  <c r="X830" i="2" s="1"/>
  <c r="Y830" i="2" s="1"/>
  <c r="Z830" i="2" s="1"/>
  <c r="AA830" i="2" s="1"/>
  <c r="U831" i="2" s="1"/>
  <c r="V831" i="2" s="1"/>
  <c r="W831" i="2" s="1"/>
  <c r="X831" i="2" s="1"/>
  <c r="Y831" i="2" s="1"/>
  <c r="Z831" i="2" s="1"/>
  <c r="AA831" i="2" s="1"/>
  <c r="U832" i="2" s="1"/>
  <c r="V832" i="2" s="1"/>
  <c r="W832" i="2" s="1"/>
  <c r="X832" i="2" s="1"/>
  <c r="Y832" i="2" s="1"/>
  <c r="Z832" i="2" s="1"/>
  <c r="AA832" i="2" s="1"/>
  <c r="U833" i="2" s="1"/>
  <c r="V833" i="2" s="1"/>
  <c r="W833" i="2" s="1"/>
  <c r="X833" i="2" s="1"/>
  <c r="Y833" i="2" s="1"/>
  <c r="Z833" i="2" s="1"/>
  <c r="AA833" i="2" s="1"/>
  <c r="U834" i="2" s="1"/>
  <c r="V834" i="2" s="1"/>
  <c r="W834" i="2" s="1"/>
  <c r="X834" i="2" s="1"/>
  <c r="Y834" i="2" s="1"/>
  <c r="Z834" i="2" s="1"/>
  <c r="AA834" i="2" s="1"/>
  <c r="U835" i="2" s="1"/>
  <c r="V835" i="2" s="1"/>
  <c r="W835" i="2" s="1"/>
  <c r="X835" i="2" s="1"/>
  <c r="Y835" i="2" s="1"/>
  <c r="Z835" i="2" s="1"/>
  <c r="AA835" i="2" s="1"/>
  <c r="U836" i="2" s="1"/>
  <c r="V836" i="2" s="1"/>
  <c r="W836" i="2" s="1"/>
  <c r="X836" i="2" s="1"/>
  <c r="Y836" i="2" s="1"/>
  <c r="Z836" i="2" s="1"/>
  <c r="AA836" i="2" s="1"/>
  <c r="U837" i="2" s="1"/>
  <c r="V837" i="2" s="1"/>
  <c r="W837" i="2" s="1"/>
  <c r="X837" i="2" s="1"/>
  <c r="Y837" i="2" s="1"/>
  <c r="Z837" i="2" s="1"/>
  <c r="AA837" i="2" s="1"/>
  <c r="U838" i="2" s="1"/>
  <c r="V838" i="2" s="1"/>
  <c r="W838" i="2" s="1"/>
  <c r="X838" i="2" s="1"/>
  <c r="Y838" i="2" s="1"/>
  <c r="Z838" i="2" s="1"/>
  <c r="AA838" i="2" s="1"/>
  <c r="U839" i="2" s="1"/>
  <c r="V839" i="2" s="1"/>
  <c r="W839" i="2" s="1"/>
  <c r="X839" i="2" s="1"/>
  <c r="Y839" i="2" s="1"/>
  <c r="Z839" i="2" s="1"/>
  <c r="AA839" i="2" s="1"/>
  <c r="U840" i="2" s="1"/>
  <c r="V840" i="2" s="1"/>
  <c r="W840" i="2" s="1"/>
  <c r="X840" i="2" s="1"/>
  <c r="Y840" i="2" s="1"/>
  <c r="Z840" i="2" s="1"/>
  <c r="AA840" i="2" s="1"/>
  <c r="U841" i="2" s="1"/>
  <c r="V841" i="2" s="1"/>
  <c r="W841" i="2" s="1"/>
  <c r="X841" i="2" s="1"/>
  <c r="Y841" i="2" s="1"/>
  <c r="Z841" i="2" s="1"/>
  <c r="AA841" i="2" s="1"/>
  <c r="U842" i="2" s="1"/>
  <c r="V842" i="2" s="1"/>
  <c r="W842" i="2" s="1"/>
  <c r="X842" i="2" s="1"/>
  <c r="Y842" i="2" s="1"/>
  <c r="Z842" i="2" s="1"/>
  <c r="AA842" i="2" s="1"/>
  <c r="U843" i="2" s="1"/>
  <c r="V843" i="2" s="1"/>
  <c r="W843" i="2" s="1"/>
  <c r="X843" i="2" s="1"/>
  <c r="Y843" i="2" s="1"/>
  <c r="Z843" i="2" s="1"/>
  <c r="AA843" i="2" s="1"/>
  <c r="U844" i="2" s="1"/>
  <c r="V844" i="2" s="1"/>
  <c r="W844" i="2" s="1"/>
  <c r="X844" i="2" s="1"/>
  <c r="Y844" i="2" s="1"/>
  <c r="Z844" i="2" s="1"/>
  <c r="AA844" i="2" s="1"/>
  <c r="U845" i="2" s="1"/>
  <c r="V845" i="2" s="1"/>
  <c r="W845" i="2" s="1"/>
  <c r="X845" i="2" s="1"/>
  <c r="Y845" i="2" s="1"/>
  <c r="Z845" i="2" s="1"/>
  <c r="AA845" i="2" s="1"/>
  <c r="U846" i="2" s="1"/>
  <c r="V846" i="2" s="1"/>
  <c r="W846" i="2" s="1"/>
  <c r="X846" i="2" s="1"/>
  <c r="Y846" i="2" s="1"/>
  <c r="Z846" i="2" s="1"/>
  <c r="AA846" i="2" s="1"/>
  <c r="U847" i="2" s="1"/>
  <c r="V847" i="2" s="1"/>
  <c r="W847" i="2" s="1"/>
  <c r="X847" i="2" s="1"/>
  <c r="Y847" i="2" s="1"/>
  <c r="Z847" i="2" s="1"/>
  <c r="AA847" i="2" s="1"/>
  <c r="U848" i="2" s="1"/>
  <c r="V848" i="2" s="1"/>
  <c r="W848" i="2" s="1"/>
  <c r="X848" i="2" s="1"/>
  <c r="Y848" i="2" s="1"/>
  <c r="Z848" i="2" s="1"/>
  <c r="AA848" i="2" s="1"/>
  <c r="U849" i="2" s="1"/>
  <c r="V849" i="2" s="1"/>
  <c r="W849" i="2" s="1"/>
  <c r="X849" i="2" s="1"/>
  <c r="Y849" i="2" s="1"/>
  <c r="Z849" i="2" s="1"/>
  <c r="AA849" i="2" s="1"/>
  <c r="U850" i="2" s="1"/>
  <c r="V850" i="2" s="1"/>
  <c r="W850" i="2" s="1"/>
  <c r="X850" i="2" s="1"/>
  <c r="Y850" i="2" s="1"/>
  <c r="Z850" i="2" s="1"/>
  <c r="AA850" i="2" s="1"/>
  <c r="U851" i="2" s="1"/>
  <c r="V851" i="2" s="1"/>
  <c r="W851" i="2" s="1"/>
  <c r="X851" i="2" s="1"/>
  <c r="Y851" i="2" s="1"/>
  <c r="Z851" i="2" s="1"/>
  <c r="AA851" i="2" s="1"/>
  <c r="U852" i="2" s="1"/>
  <c r="V852" i="2" s="1"/>
  <c r="W852" i="2" s="1"/>
  <c r="X852" i="2" s="1"/>
  <c r="Y852" i="2" s="1"/>
  <c r="Z852" i="2" s="1"/>
  <c r="AA852" i="2" s="1"/>
  <c r="U853" i="2" s="1"/>
  <c r="V853" i="2" s="1"/>
  <c r="W853" i="2" s="1"/>
  <c r="X853" i="2" s="1"/>
  <c r="Y853" i="2" s="1"/>
  <c r="Z853" i="2" s="1"/>
  <c r="AA853" i="2" s="1"/>
  <c r="U854" i="2" s="1"/>
  <c r="V854" i="2" s="1"/>
  <c r="W854" i="2" s="1"/>
  <c r="X854" i="2" s="1"/>
  <c r="Y854" i="2" s="1"/>
  <c r="Z854" i="2" s="1"/>
  <c r="AA854" i="2" s="1"/>
  <c r="U855" i="2" s="1"/>
  <c r="V855" i="2" s="1"/>
  <c r="W855" i="2" s="1"/>
  <c r="X855" i="2" s="1"/>
  <c r="Y855" i="2" s="1"/>
  <c r="Z855" i="2" s="1"/>
  <c r="AA855" i="2" s="1"/>
  <c r="U856" i="2" s="1"/>
  <c r="V856" i="2" s="1"/>
  <c r="W856" i="2" s="1"/>
  <c r="X856" i="2" s="1"/>
  <c r="Y856" i="2" s="1"/>
  <c r="Z856" i="2" s="1"/>
  <c r="AA856" i="2" s="1"/>
  <c r="U857" i="2" s="1"/>
  <c r="V857" i="2" s="1"/>
  <c r="W857" i="2" s="1"/>
  <c r="X857" i="2" s="1"/>
  <c r="Y857" i="2" s="1"/>
  <c r="Z857" i="2" s="1"/>
  <c r="AA857" i="2" s="1"/>
  <c r="U858" i="2" s="1"/>
  <c r="V858" i="2" s="1"/>
  <c r="W858" i="2" s="1"/>
  <c r="X858" i="2" s="1"/>
  <c r="Y858" i="2" s="1"/>
  <c r="Z858" i="2" s="1"/>
  <c r="AA858" i="2" s="1"/>
  <c r="U859" i="2" s="1"/>
  <c r="V859" i="2" s="1"/>
  <c r="W859" i="2" s="1"/>
  <c r="X859" i="2" s="1"/>
  <c r="Y859" i="2" s="1"/>
  <c r="Z859" i="2" s="1"/>
  <c r="AA859" i="2" s="1"/>
  <c r="U860" i="2" s="1"/>
  <c r="V860" i="2" s="1"/>
  <c r="W860" i="2" s="1"/>
  <c r="X860" i="2" s="1"/>
  <c r="Y860" i="2" s="1"/>
  <c r="Z860" i="2" s="1"/>
  <c r="AA860" i="2" s="1"/>
  <c r="U861" i="2" s="1"/>
  <c r="V861" i="2" s="1"/>
  <c r="W861" i="2" s="1"/>
  <c r="X861" i="2" s="1"/>
  <c r="Y861" i="2" s="1"/>
  <c r="Z861" i="2" s="1"/>
  <c r="AA861" i="2" s="1"/>
  <c r="U862" i="2" s="1"/>
  <c r="V862" i="2" s="1"/>
  <c r="W862" i="2" s="1"/>
  <c r="X862" i="2" s="1"/>
  <c r="Y862" i="2" s="1"/>
  <c r="Z862" i="2" s="1"/>
  <c r="AA862" i="2" s="1"/>
  <c r="U863" i="2" s="1"/>
  <c r="V863" i="2" s="1"/>
  <c r="W863" i="2" s="1"/>
  <c r="X863" i="2" s="1"/>
  <c r="Y863" i="2" s="1"/>
  <c r="Z863" i="2" s="1"/>
  <c r="AA863" i="2" s="1"/>
  <c r="U864" i="2" s="1"/>
  <c r="V864" i="2" s="1"/>
  <c r="W864" i="2" s="1"/>
  <c r="X864" i="2" s="1"/>
  <c r="Y864" i="2" s="1"/>
  <c r="Z864" i="2" s="1"/>
  <c r="AA864" i="2" s="1"/>
  <c r="U865" i="2" s="1"/>
  <c r="V865" i="2" s="1"/>
  <c r="W865" i="2" s="1"/>
  <c r="X865" i="2" s="1"/>
  <c r="Y865" i="2" s="1"/>
  <c r="Z865" i="2" s="1"/>
  <c r="AA865" i="2" s="1"/>
  <c r="U866" i="2" s="1"/>
  <c r="V866" i="2" s="1"/>
  <c r="W866" i="2" s="1"/>
  <c r="X866" i="2" s="1"/>
  <c r="Y866" i="2" s="1"/>
  <c r="Z866" i="2" s="1"/>
  <c r="AA866" i="2" s="1"/>
  <c r="U867" i="2" s="1"/>
  <c r="V867" i="2" s="1"/>
  <c r="W867" i="2" s="1"/>
  <c r="X867" i="2" s="1"/>
  <c r="Y867" i="2" s="1"/>
  <c r="Z867" i="2" s="1"/>
  <c r="AA867" i="2" s="1"/>
  <c r="U868" i="2" s="1"/>
  <c r="V868" i="2" s="1"/>
  <c r="W868" i="2" s="1"/>
  <c r="X868" i="2" s="1"/>
  <c r="Y868" i="2" s="1"/>
  <c r="Z868" i="2" s="1"/>
  <c r="AA868" i="2" s="1"/>
  <c r="U869" i="2" s="1"/>
  <c r="V869" i="2" s="1"/>
  <c r="W869" i="2" s="1"/>
  <c r="X869" i="2" s="1"/>
  <c r="Y869" i="2" s="1"/>
  <c r="Z869" i="2" s="1"/>
  <c r="AA869" i="2" s="1"/>
  <c r="U870" i="2" s="1"/>
  <c r="V870" i="2" s="1"/>
  <c r="W870" i="2" s="1"/>
  <c r="X870" i="2" s="1"/>
  <c r="Y870" i="2" s="1"/>
  <c r="Z870" i="2" s="1"/>
  <c r="AA870" i="2" s="1"/>
  <c r="U871" i="2" s="1"/>
  <c r="V871" i="2" s="1"/>
  <c r="W871" i="2" s="1"/>
  <c r="X871" i="2" s="1"/>
  <c r="Y871" i="2" s="1"/>
  <c r="Z871" i="2" s="1"/>
  <c r="AA871" i="2" s="1"/>
  <c r="U872" i="2" s="1"/>
  <c r="V872" i="2" s="1"/>
  <c r="W872" i="2" s="1"/>
  <c r="X872" i="2" s="1"/>
  <c r="Y872" i="2" s="1"/>
  <c r="Z872" i="2" s="1"/>
  <c r="AA872" i="2" s="1"/>
  <c r="U873" i="2" s="1"/>
  <c r="V873" i="2" s="1"/>
  <c r="W873" i="2" s="1"/>
  <c r="X873" i="2" s="1"/>
  <c r="Y873" i="2" s="1"/>
  <c r="Z873" i="2" s="1"/>
  <c r="AA873" i="2" s="1"/>
  <c r="U874" i="2" s="1"/>
  <c r="V874" i="2" s="1"/>
  <c r="W874" i="2" s="1"/>
  <c r="X874" i="2" s="1"/>
  <c r="Y874" i="2" s="1"/>
  <c r="Z874" i="2" s="1"/>
  <c r="AA874" i="2" s="1"/>
  <c r="U875" i="2" s="1"/>
  <c r="V875" i="2" s="1"/>
  <c r="W875" i="2" s="1"/>
  <c r="X875" i="2" s="1"/>
  <c r="Y875" i="2" s="1"/>
  <c r="Z875" i="2" s="1"/>
  <c r="AA875" i="2" s="1"/>
  <c r="U876" i="2" s="1"/>
  <c r="V876" i="2" s="1"/>
  <c r="W876" i="2" s="1"/>
  <c r="X876" i="2" s="1"/>
  <c r="Y876" i="2" s="1"/>
  <c r="Z876" i="2" s="1"/>
  <c r="AA876" i="2" s="1"/>
  <c r="U877" i="2" s="1"/>
  <c r="V877" i="2" s="1"/>
  <c r="W877" i="2" s="1"/>
  <c r="X877" i="2" s="1"/>
  <c r="Y877" i="2" s="1"/>
  <c r="Z877" i="2" s="1"/>
  <c r="AA877" i="2" s="1"/>
  <c r="U878" i="2" s="1"/>
  <c r="V878" i="2" s="1"/>
  <c r="W878" i="2" s="1"/>
  <c r="X878" i="2" s="1"/>
  <c r="Y878" i="2" s="1"/>
  <c r="Z878" i="2" s="1"/>
  <c r="AA878" i="2" s="1"/>
  <c r="U879" i="2" s="1"/>
  <c r="V879" i="2" s="1"/>
  <c r="W879" i="2" s="1"/>
  <c r="X879" i="2" s="1"/>
  <c r="Y879" i="2" s="1"/>
  <c r="Z879" i="2" s="1"/>
  <c r="AA879" i="2" s="1"/>
  <c r="U880" i="2" s="1"/>
  <c r="V880" i="2" s="1"/>
  <c r="W880" i="2" s="1"/>
  <c r="X880" i="2" s="1"/>
  <c r="Y880" i="2" s="1"/>
  <c r="Z880" i="2" s="1"/>
  <c r="AA880" i="2" s="1"/>
  <c r="U881" i="2" s="1"/>
  <c r="V881" i="2" s="1"/>
  <c r="W881" i="2" s="1"/>
  <c r="X881" i="2" s="1"/>
  <c r="Y881" i="2" s="1"/>
  <c r="Z881" i="2" s="1"/>
  <c r="AA881" i="2" s="1"/>
  <c r="U882" i="2" s="1"/>
  <c r="V882" i="2" s="1"/>
  <c r="W882" i="2" s="1"/>
  <c r="X882" i="2" s="1"/>
  <c r="Y882" i="2" s="1"/>
  <c r="Z882" i="2" s="1"/>
  <c r="AA882" i="2" s="1"/>
  <c r="U883" i="2" s="1"/>
  <c r="V883" i="2" s="1"/>
  <c r="W883" i="2" s="1"/>
  <c r="X883" i="2" s="1"/>
  <c r="Y883" i="2" s="1"/>
  <c r="Z883" i="2" s="1"/>
  <c r="AA883" i="2" s="1"/>
  <c r="U884" i="2" s="1"/>
  <c r="V884" i="2" s="1"/>
  <c r="W884" i="2" s="1"/>
  <c r="X884" i="2" s="1"/>
  <c r="Y884" i="2" s="1"/>
  <c r="Z884" i="2" s="1"/>
  <c r="AA884" i="2" s="1"/>
  <c r="U885" i="2" s="1"/>
  <c r="V885" i="2" s="1"/>
  <c r="W885" i="2" s="1"/>
  <c r="X885" i="2" s="1"/>
  <c r="Y885" i="2" s="1"/>
  <c r="Z885" i="2" s="1"/>
  <c r="AA885" i="2" s="1"/>
  <c r="U886" i="2" s="1"/>
  <c r="V886" i="2" s="1"/>
  <c r="W886" i="2" s="1"/>
  <c r="X886" i="2" s="1"/>
  <c r="Y886" i="2" s="1"/>
  <c r="Z886" i="2" s="1"/>
  <c r="AA886" i="2" s="1"/>
  <c r="U887" i="2" s="1"/>
  <c r="V887" i="2" s="1"/>
  <c r="W887" i="2" s="1"/>
  <c r="X887" i="2" s="1"/>
  <c r="Y887" i="2" s="1"/>
  <c r="Z887" i="2" s="1"/>
  <c r="AA887" i="2" s="1"/>
  <c r="U888" i="2" s="1"/>
  <c r="V888" i="2" s="1"/>
  <c r="W888" i="2" s="1"/>
  <c r="X888" i="2" s="1"/>
  <c r="Y888" i="2" s="1"/>
  <c r="Z888" i="2" s="1"/>
  <c r="AA888" i="2" s="1"/>
  <c r="U889" i="2" s="1"/>
  <c r="V889" i="2" s="1"/>
  <c r="W889" i="2" s="1"/>
  <c r="X889" i="2" s="1"/>
  <c r="Y889" i="2" s="1"/>
  <c r="Z889" i="2" s="1"/>
  <c r="AA889" i="2" s="1"/>
  <c r="U890" i="2" s="1"/>
  <c r="V890" i="2" s="1"/>
  <c r="W890" i="2" s="1"/>
  <c r="X890" i="2" s="1"/>
  <c r="Y890" i="2" s="1"/>
  <c r="Z890" i="2" s="1"/>
  <c r="AA890" i="2" s="1"/>
  <c r="U891" i="2" s="1"/>
  <c r="V891" i="2" s="1"/>
  <c r="W891" i="2" s="1"/>
  <c r="X891" i="2" s="1"/>
  <c r="Y891" i="2" s="1"/>
  <c r="Z891" i="2" s="1"/>
  <c r="AA891" i="2" s="1"/>
  <c r="U892" i="2" s="1"/>
  <c r="V892" i="2" s="1"/>
  <c r="W892" i="2" s="1"/>
  <c r="X892" i="2" s="1"/>
  <c r="Y892" i="2" s="1"/>
  <c r="Z892" i="2" s="1"/>
  <c r="AA892" i="2" s="1"/>
  <c r="U893" i="2" s="1"/>
  <c r="V893" i="2" s="1"/>
  <c r="W893" i="2" s="1"/>
  <c r="X893" i="2" s="1"/>
  <c r="Y893" i="2" s="1"/>
  <c r="Z893" i="2" s="1"/>
  <c r="AA893" i="2" s="1"/>
  <c r="U894" i="2" s="1"/>
  <c r="V894" i="2" s="1"/>
  <c r="W894" i="2" s="1"/>
  <c r="X894" i="2" s="1"/>
  <c r="Y894" i="2" s="1"/>
  <c r="Z894" i="2" s="1"/>
  <c r="AA894" i="2" s="1"/>
  <c r="U895" i="2" s="1"/>
  <c r="V895" i="2" s="1"/>
  <c r="W895" i="2" s="1"/>
  <c r="X895" i="2" s="1"/>
  <c r="Y895" i="2" s="1"/>
  <c r="Z895" i="2" s="1"/>
  <c r="AA895" i="2" s="1"/>
  <c r="U896" i="2" s="1"/>
  <c r="V896" i="2" s="1"/>
  <c r="W896" i="2" s="1"/>
  <c r="X896" i="2" s="1"/>
  <c r="Y896" i="2" s="1"/>
  <c r="Z896" i="2" s="1"/>
  <c r="AA896" i="2" s="1"/>
  <c r="U897" i="2" s="1"/>
  <c r="V897" i="2" s="1"/>
  <c r="W897" i="2" s="1"/>
  <c r="X897" i="2" s="1"/>
  <c r="Y897" i="2" s="1"/>
  <c r="Z897" i="2" s="1"/>
  <c r="AA897" i="2" s="1"/>
  <c r="U898" i="2" s="1"/>
  <c r="V898" i="2" s="1"/>
  <c r="W898" i="2" s="1"/>
  <c r="X898" i="2" s="1"/>
  <c r="Y898" i="2" s="1"/>
  <c r="Z898" i="2" s="1"/>
  <c r="AA898" i="2" s="1"/>
  <c r="U899" i="2" s="1"/>
  <c r="V899" i="2" s="1"/>
  <c r="W899" i="2" s="1"/>
  <c r="X899" i="2" s="1"/>
  <c r="Y899" i="2" s="1"/>
  <c r="Z899" i="2" s="1"/>
  <c r="AA899" i="2" s="1"/>
  <c r="U900" i="2" s="1"/>
  <c r="V900" i="2" s="1"/>
  <c r="W900" i="2" s="1"/>
  <c r="X900" i="2" s="1"/>
  <c r="Y900" i="2" s="1"/>
  <c r="Z900" i="2" s="1"/>
  <c r="AA900" i="2" s="1"/>
  <c r="U901" i="2" s="1"/>
  <c r="V901" i="2" s="1"/>
  <c r="W901" i="2" s="1"/>
  <c r="X901" i="2" s="1"/>
  <c r="Y901" i="2" s="1"/>
  <c r="Z901" i="2" s="1"/>
  <c r="AA901" i="2" s="1"/>
  <c r="U902" i="2" s="1"/>
  <c r="V902" i="2" s="1"/>
  <c r="W902" i="2" s="1"/>
  <c r="X902" i="2" s="1"/>
  <c r="Y902" i="2" s="1"/>
  <c r="Z902" i="2" s="1"/>
  <c r="AA902" i="2" s="1"/>
  <c r="U903" i="2" s="1"/>
  <c r="V903" i="2" s="1"/>
  <c r="W903" i="2" s="1"/>
  <c r="X903" i="2" s="1"/>
  <c r="Y903" i="2" s="1"/>
  <c r="Z903" i="2" s="1"/>
  <c r="AA903" i="2" s="1"/>
  <c r="U904" i="2" s="1"/>
  <c r="V904" i="2" s="1"/>
  <c r="W904" i="2" s="1"/>
  <c r="X904" i="2" s="1"/>
  <c r="Y904" i="2" s="1"/>
  <c r="Z904" i="2" s="1"/>
  <c r="AA904" i="2" s="1"/>
  <c r="U905" i="2" s="1"/>
  <c r="V905" i="2" s="1"/>
  <c r="W905" i="2" s="1"/>
  <c r="X905" i="2" s="1"/>
  <c r="Y905" i="2" s="1"/>
  <c r="Z905" i="2" s="1"/>
  <c r="AA905" i="2" s="1"/>
  <c r="U906" i="2" s="1"/>
  <c r="V906" i="2" s="1"/>
  <c r="W906" i="2" s="1"/>
  <c r="X906" i="2" s="1"/>
  <c r="Y906" i="2" s="1"/>
  <c r="Z906" i="2" s="1"/>
  <c r="AA906" i="2" s="1"/>
  <c r="U907" i="2" s="1"/>
  <c r="V907" i="2" s="1"/>
  <c r="W907" i="2" s="1"/>
  <c r="X907" i="2" s="1"/>
  <c r="Y907" i="2" s="1"/>
  <c r="Z907" i="2" s="1"/>
  <c r="AA907" i="2" s="1"/>
  <c r="U908" i="2" s="1"/>
  <c r="V908" i="2" s="1"/>
  <c r="W908" i="2" s="1"/>
  <c r="X908" i="2" s="1"/>
  <c r="Y908" i="2" s="1"/>
  <c r="Z908" i="2" s="1"/>
  <c r="AA908" i="2" s="1"/>
  <c r="U909" i="2" s="1"/>
  <c r="V909" i="2" s="1"/>
  <c r="W909" i="2" s="1"/>
  <c r="X909" i="2" s="1"/>
  <c r="Y909" i="2" s="1"/>
  <c r="Z909" i="2" s="1"/>
  <c r="AA909" i="2" s="1"/>
  <c r="U910" i="2" s="1"/>
  <c r="V910" i="2" s="1"/>
  <c r="W910" i="2" s="1"/>
  <c r="X910" i="2" s="1"/>
  <c r="Y910" i="2" s="1"/>
  <c r="Z910" i="2" s="1"/>
  <c r="AA910" i="2" s="1"/>
  <c r="U911" i="2" s="1"/>
  <c r="V911" i="2" s="1"/>
  <c r="W911" i="2" s="1"/>
  <c r="X911" i="2" s="1"/>
  <c r="Y911" i="2" s="1"/>
  <c r="Z911" i="2" s="1"/>
  <c r="AA911" i="2" s="1"/>
  <c r="U912" i="2" s="1"/>
  <c r="V912" i="2" s="1"/>
  <c r="W912" i="2" s="1"/>
  <c r="X912" i="2" s="1"/>
  <c r="Y912" i="2" s="1"/>
  <c r="Z912" i="2" s="1"/>
  <c r="AA912" i="2" s="1"/>
  <c r="U913" i="2" s="1"/>
  <c r="V913" i="2" s="1"/>
  <c r="W913" i="2" s="1"/>
  <c r="X913" i="2" s="1"/>
  <c r="Y913" i="2" s="1"/>
  <c r="Z913" i="2" s="1"/>
  <c r="AA913" i="2" s="1"/>
  <c r="U914" i="2" s="1"/>
  <c r="V914" i="2" s="1"/>
  <c r="W914" i="2" s="1"/>
  <c r="X914" i="2" s="1"/>
  <c r="Y914" i="2" s="1"/>
  <c r="Z914" i="2" s="1"/>
  <c r="AA914" i="2" s="1"/>
  <c r="U915" i="2" s="1"/>
  <c r="V915" i="2" s="1"/>
  <c r="W915" i="2" s="1"/>
  <c r="X915" i="2" s="1"/>
  <c r="Y915" i="2" s="1"/>
  <c r="Z915" i="2" s="1"/>
  <c r="AA915" i="2" s="1"/>
  <c r="U916" i="2" s="1"/>
  <c r="V916" i="2" s="1"/>
  <c r="W916" i="2" s="1"/>
  <c r="X916" i="2" s="1"/>
  <c r="Y916" i="2" s="1"/>
  <c r="Z916" i="2" s="1"/>
  <c r="AA916" i="2" s="1"/>
  <c r="U917" i="2" s="1"/>
  <c r="V917" i="2" s="1"/>
  <c r="W917" i="2" s="1"/>
  <c r="X917" i="2" s="1"/>
  <c r="Y917" i="2" s="1"/>
  <c r="Z917" i="2" s="1"/>
  <c r="AA917" i="2" s="1"/>
  <c r="U918" i="2" s="1"/>
  <c r="V918" i="2" s="1"/>
  <c r="W918" i="2" s="1"/>
  <c r="X918" i="2" s="1"/>
  <c r="Y918" i="2" s="1"/>
  <c r="Z918" i="2" s="1"/>
  <c r="AA918" i="2" s="1"/>
  <c r="U919" i="2" s="1"/>
  <c r="V919" i="2" s="1"/>
  <c r="W919" i="2" s="1"/>
  <c r="X919" i="2" s="1"/>
  <c r="Y919" i="2" s="1"/>
  <c r="Z919" i="2" s="1"/>
  <c r="AA919" i="2" s="1"/>
  <c r="U920" i="2" s="1"/>
  <c r="V920" i="2" s="1"/>
  <c r="W920" i="2" s="1"/>
  <c r="X920" i="2" s="1"/>
  <c r="Y920" i="2" s="1"/>
  <c r="Z920" i="2" s="1"/>
  <c r="AA920" i="2" s="1"/>
  <c r="U921" i="2" s="1"/>
  <c r="V921" i="2" s="1"/>
  <c r="W921" i="2" s="1"/>
  <c r="X921" i="2" s="1"/>
  <c r="Y921" i="2" s="1"/>
  <c r="Z921" i="2" s="1"/>
  <c r="AA921" i="2" s="1"/>
  <c r="U922" i="2" s="1"/>
  <c r="V922" i="2" s="1"/>
  <c r="W922" i="2" s="1"/>
  <c r="X922" i="2" s="1"/>
  <c r="Y922" i="2" s="1"/>
  <c r="Z922" i="2" s="1"/>
  <c r="AA922" i="2" s="1"/>
  <c r="U923" i="2" s="1"/>
  <c r="V923" i="2" s="1"/>
  <c r="W923" i="2" s="1"/>
  <c r="X923" i="2" s="1"/>
  <c r="Y923" i="2" s="1"/>
  <c r="Z923" i="2" s="1"/>
  <c r="AA923" i="2" s="1"/>
  <c r="U924" i="2" s="1"/>
  <c r="V924" i="2" s="1"/>
  <c r="W924" i="2" s="1"/>
  <c r="X924" i="2" s="1"/>
  <c r="Y924" i="2" s="1"/>
  <c r="Z924" i="2" s="1"/>
  <c r="AA924" i="2" s="1"/>
  <c r="U925" i="2" s="1"/>
  <c r="V925" i="2" s="1"/>
  <c r="W925" i="2" s="1"/>
  <c r="X925" i="2" s="1"/>
  <c r="Y925" i="2" s="1"/>
  <c r="Z925" i="2" s="1"/>
  <c r="AA925" i="2" s="1"/>
  <c r="U926" i="2" s="1"/>
  <c r="V926" i="2" s="1"/>
  <c r="W926" i="2" s="1"/>
  <c r="X926" i="2" s="1"/>
  <c r="Y926" i="2" s="1"/>
  <c r="Z926" i="2" s="1"/>
  <c r="AA926" i="2" s="1"/>
  <c r="U927" i="2" s="1"/>
  <c r="V927" i="2" s="1"/>
  <c r="W927" i="2" s="1"/>
  <c r="X927" i="2" s="1"/>
  <c r="Y927" i="2" s="1"/>
  <c r="Z927" i="2" s="1"/>
  <c r="AA927" i="2" s="1"/>
  <c r="U928" i="2" s="1"/>
  <c r="V928" i="2" s="1"/>
  <c r="W928" i="2" s="1"/>
  <c r="X928" i="2" s="1"/>
  <c r="Y928" i="2" s="1"/>
  <c r="Z928" i="2" s="1"/>
  <c r="AA928" i="2" s="1"/>
  <c r="U929" i="2" s="1"/>
  <c r="V929" i="2" s="1"/>
  <c r="W929" i="2" s="1"/>
  <c r="X929" i="2" s="1"/>
  <c r="Y929" i="2" s="1"/>
  <c r="Z929" i="2" s="1"/>
  <c r="AA929" i="2" s="1"/>
  <c r="U930" i="2" s="1"/>
  <c r="V930" i="2" s="1"/>
  <c r="W930" i="2" s="1"/>
  <c r="X930" i="2" s="1"/>
  <c r="Y930" i="2" s="1"/>
  <c r="Z930" i="2" s="1"/>
  <c r="AA930" i="2" s="1"/>
  <c r="U931" i="2" s="1"/>
  <c r="V931" i="2" s="1"/>
  <c r="W931" i="2" s="1"/>
  <c r="X931" i="2" s="1"/>
  <c r="Y931" i="2" s="1"/>
  <c r="Z931" i="2" s="1"/>
  <c r="AA931" i="2" s="1"/>
  <c r="U932" i="2" s="1"/>
  <c r="V932" i="2" s="1"/>
  <c r="W932" i="2" s="1"/>
  <c r="X932" i="2" s="1"/>
  <c r="Y932" i="2" s="1"/>
  <c r="Z932" i="2" s="1"/>
  <c r="AA932" i="2" s="1"/>
  <c r="U933" i="2" s="1"/>
  <c r="V933" i="2" s="1"/>
  <c r="W933" i="2" s="1"/>
  <c r="X933" i="2" s="1"/>
  <c r="Y933" i="2" s="1"/>
  <c r="Z933" i="2" s="1"/>
  <c r="AA933" i="2" s="1"/>
  <c r="U934" i="2" s="1"/>
  <c r="V934" i="2" s="1"/>
  <c r="W934" i="2" s="1"/>
  <c r="X934" i="2" s="1"/>
  <c r="Y934" i="2" s="1"/>
  <c r="Z934" i="2" s="1"/>
  <c r="AA934" i="2" s="1"/>
  <c r="U935" i="2" s="1"/>
  <c r="V935" i="2" s="1"/>
  <c r="W935" i="2" s="1"/>
  <c r="X935" i="2" s="1"/>
  <c r="Y935" i="2" s="1"/>
  <c r="Z935" i="2" s="1"/>
  <c r="AA935" i="2" s="1"/>
  <c r="U936" i="2" s="1"/>
  <c r="V936" i="2" s="1"/>
  <c r="W936" i="2" s="1"/>
  <c r="X936" i="2" s="1"/>
  <c r="Y936" i="2" s="1"/>
  <c r="Z936" i="2" s="1"/>
  <c r="AA936" i="2" s="1"/>
  <c r="U937" i="2" s="1"/>
  <c r="V937" i="2" s="1"/>
  <c r="W937" i="2" s="1"/>
  <c r="X937" i="2" s="1"/>
  <c r="Y937" i="2" s="1"/>
  <c r="Z937" i="2" s="1"/>
  <c r="AA937" i="2" s="1"/>
  <c r="U938" i="2" s="1"/>
  <c r="V938" i="2" s="1"/>
  <c r="W938" i="2" s="1"/>
  <c r="X938" i="2" s="1"/>
  <c r="Y938" i="2" s="1"/>
  <c r="Z938" i="2" s="1"/>
  <c r="AA938" i="2" s="1"/>
  <c r="U939" i="2" s="1"/>
  <c r="V939" i="2" s="1"/>
  <c r="W939" i="2" s="1"/>
  <c r="X939" i="2" s="1"/>
  <c r="Y939" i="2" s="1"/>
  <c r="Z939" i="2" s="1"/>
  <c r="AA939" i="2" s="1"/>
  <c r="U940" i="2" s="1"/>
  <c r="V940" i="2" s="1"/>
  <c r="W940" i="2" s="1"/>
  <c r="X940" i="2" s="1"/>
  <c r="Y940" i="2" s="1"/>
  <c r="Z940" i="2" s="1"/>
  <c r="AA940" i="2" s="1"/>
  <c r="U941" i="2" s="1"/>
  <c r="V941" i="2" s="1"/>
  <c r="W941" i="2" s="1"/>
  <c r="X941" i="2" s="1"/>
  <c r="Y941" i="2" s="1"/>
  <c r="Z941" i="2" s="1"/>
  <c r="AA941" i="2" s="1"/>
  <c r="U942" i="2" s="1"/>
  <c r="V942" i="2" s="1"/>
  <c r="W942" i="2" s="1"/>
  <c r="X942" i="2" s="1"/>
  <c r="Y942" i="2" s="1"/>
  <c r="Z942" i="2" s="1"/>
  <c r="AA942" i="2" s="1"/>
  <c r="U943" i="2" s="1"/>
  <c r="V943" i="2" s="1"/>
  <c r="W943" i="2" s="1"/>
  <c r="X943" i="2" s="1"/>
  <c r="Y943" i="2" s="1"/>
  <c r="Z943" i="2" s="1"/>
  <c r="AA943" i="2" s="1"/>
  <c r="U944" i="2" s="1"/>
  <c r="V944" i="2" s="1"/>
  <c r="W944" i="2" s="1"/>
  <c r="X944" i="2" s="1"/>
  <c r="Y944" i="2" s="1"/>
  <c r="Z944" i="2" s="1"/>
  <c r="AA944" i="2" s="1"/>
  <c r="U945" i="2" s="1"/>
  <c r="V945" i="2" s="1"/>
  <c r="W945" i="2" s="1"/>
  <c r="X945" i="2" s="1"/>
  <c r="Y945" i="2" s="1"/>
  <c r="Z945" i="2" s="1"/>
  <c r="AA945" i="2" s="1"/>
  <c r="U946" i="2" s="1"/>
  <c r="V946" i="2" s="1"/>
  <c r="W946" i="2" s="1"/>
  <c r="X946" i="2" s="1"/>
  <c r="Y946" i="2" s="1"/>
  <c r="Z946" i="2" s="1"/>
  <c r="AA946" i="2" s="1"/>
  <c r="U947" i="2" s="1"/>
  <c r="V947" i="2" s="1"/>
  <c r="W947" i="2" s="1"/>
  <c r="X947" i="2" s="1"/>
  <c r="Y947" i="2" s="1"/>
  <c r="Z947" i="2" s="1"/>
  <c r="AA947" i="2" s="1"/>
  <c r="U948" i="2" s="1"/>
  <c r="V948" i="2" s="1"/>
  <c r="W948" i="2" s="1"/>
  <c r="X948" i="2" s="1"/>
  <c r="Y948" i="2" s="1"/>
  <c r="Z948" i="2" s="1"/>
  <c r="AA948" i="2" s="1"/>
  <c r="U949" i="2" s="1"/>
  <c r="V949" i="2" s="1"/>
  <c r="W949" i="2" s="1"/>
  <c r="X949" i="2" s="1"/>
  <c r="Y949" i="2" s="1"/>
  <c r="Z949" i="2" s="1"/>
  <c r="AA949" i="2" s="1"/>
  <c r="U950" i="2" s="1"/>
  <c r="V950" i="2" s="1"/>
  <c r="W950" i="2" s="1"/>
  <c r="X950" i="2" s="1"/>
  <c r="Y950" i="2" s="1"/>
  <c r="Z950" i="2" s="1"/>
  <c r="AA950" i="2" s="1"/>
  <c r="U951" i="2" s="1"/>
  <c r="V951" i="2" s="1"/>
  <c r="W951" i="2" s="1"/>
  <c r="X951" i="2" s="1"/>
  <c r="Y951" i="2" s="1"/>
  <c r="Z951" i="2" s="1"/>
  <c r="AA951" i="2" s="1"/>
  <c r="U952" i="2" s="1"/>
  <c r="V952" i="2" s="1"/>
  <c r="W952" i="2" s="1"/>
  <c r="X952" i="2" s="1"/>
  <c r="Y952" i="2" s="1"/>
  <c r="Z952" i="2" s="1"/>
  <c r="AA952" i="2" s="1"/>
  <c r="U953" i="2" s="1"/>
  <c r="V953" i="2" s="1"/>
  <c r="W953" i="2" s="1"/>
  <c r="X953" i="2" s="1"/>
  <c r="Y953" i="2" s="1"/>
  <c r="Z953" i="2" s="1"/>
  <c r="AA953" i="2" s="1"/>
  <c r="U954" i="2" s="1"/>
  <c r="V954" i="2" s="1"/>
  <c r="W954" i="2" s="1"/>
  <c r="X954" i="2" s="1"/>
  <c r="Y954" i="2" s="1"/>
  <c r="Z954" i="2" s="1"/>
  <c r="AA954" i="2" s="1"/>
  <c r="U955" i="2" s="1"/>
  <c r="V955" i="2" s="1"/>
  <c r="W955" i="2" s="1"/>
  <c r="X955" i="2" s="1"/>
  <c r="Y955" i="2" s="1"/>
  <c r="Z955" i="2" s="1"/>
  <c r="AA955" i="2" s="1"/>
  <c r="U956" i="2" s="1"/>
  <c r="V956" i="2" s="1"/>
  <c r="W956" i="2" s="1"/>
  <c r="X956" i="2" s="1"/>
  <c r="Y956" i="2" s="1"/>
  <c r="Z956" i="2" s="1"/>
  <c r="AA956" i="2" s="1"/>
  <c r="U957" i="2" s="1"/>
  <c r="V957" i="2" s="1"/>
  <c r="W957" i="2" s="1"/>
  <c r="X957" i="2" s="1"/>
  <c r="Y957" i="2" s="1"/>
  <c r="Z957" i="2" s="1"/>
  <c r="AA957" i="2" s="1"/>
  <c r="U958" i="2" s="1"/>
  <c r="V958" i="2" s="1"/>
  <c r="W958" i="2" s="1"/>
  <c r="X958" i="2" s="1"/>
  <c r="Y958" i="2" s="1"/>
  <c r="Z958" i="2" s="1"/>
  <c r="AA958" i="2" s="1"/>
  <c r="U959" i="2" s="1"/>
  <c r="V959" i="2" s="1"/>
  <c r="W959" i="2" s="1"/>
  <c r="X959" i="2" s="1"/>
  <c r="Y959" i="2" s="1"/>
  <c r="Z959" i="2" s="1"/>
  <c r="AA959" i="2" s="1"/>
  <c r="U960" i="2" s="1"/>
  <c r="V960" i="2" s="1"/>
  <c r="W960" i="2" s="1"/>
  <c r="X960" i="2" s="1"/>
  <c r="Y960" i="2" s="1"/>
  <c r="Z960" i="2" s="1"/>
  <c r="AA960" i="2" s="1"/>
  <c r="U961" i="2" s="1"/>
  <c r="V961" i="2" s="1"/>
  <c r="W961" i="2" s="1"/>
  <c r="X961" i="2" s="1"/>
  <c r="Y961" i="2" s="1"/>
  <c r="Z961" i="2" s="1"/>
  <c r="AA961" i="2" s="1"/>
  <c r="U962" i="2" s="1"/>
  <c r="V962" i="2" s="1"/>
  <c r="W962" i="2" s="1"/>
  <c r="X962" i="2" s="1"/>
  <c r="Y962" i="2" s="1"/>
  <c r="Z962" i="2" s="1"/>
  <c r="AA962" i="2" s="1"/>
  <c r="U963" i="2" s="1"/>
  <c r="V963" i="2" s="1"/>
  <c r="W963" i="2" s="1"/>
  <c r="X963" i="2" s="1"/>
  <c r="Y963" i="2" s="1"/>
  <c r="Z963" i="2" s="1"/>
  <c r="AA963" i="2" s="1"/>
  <c r="U964" i="2" s="1"/>
  <c r="V964" i="2" s="1"/>
  <c r="W964" i="2" s="1"/>
  <c r="X964" i="2" s="1"/>
  <c r="Y964" i="2" s="1"/>
  <c r="Z964" i="2" s="1"/>
  <c r="AA964" i="2" s="1"/>
  <c r="U965" i="2" s="1"/>
  <c r="V965" i="2" s="1"/>
  <c r="W965" i="2" s="1"/>
  <c r="X965" i="2" s="1"/>
  <c r="Y965" i="2" s="1"/>
  <c r="Z965" i="2" s="1"/>
  <c r="AA965" i="2" s="1"/>
  <c r="U966" i="2" s="1"/>
  <c r="V966" i="2" s="1"/>
  <c r="W966" i="2" s="1"/>
  <c r="X966" i="2" s="1"/>
  <c r="Y966" i="2" s="1"/>
  <c r="Z966" i="2" s="1"/>
  <c r="AA966" i="2" s="1"/>
  <c r="U967" i="2" s="1"/>
  <c r="V967" i="2" s="1"/>
  <c r="W967" i="2" s="1"/>
  <c r="X967" i="2" s="1"/>
  <c r="Y967" i="2" s="1"/>
  <c r="Z967" i="2" s="1"/>
  <c r="AA967" i="2" s="1"/>
  <c r="U968" i="2" s="1"/>
  <c r="V968" i="2" s="1"/>
  <c r="W968" i="2" s="1"/>
  <c r="X968" i="2" s="1"/>
  <c r="Y968" i="2" s="1"/>
  <c r="Z968" i="2" s="1"/>
  <c r="AA968" i="2" s="1"/>
  <c r="U969" i="2" s="1"/>
  <c r="V969" i="2" s="1"/>
  <c r="W969" i="2" s="1"/>
  <c r="X969" i="2" s="1"/>
  <c r="Y969" i="2" s="1"/>
  <c r="Z969" i="2" s="1"/>
  <c r="AA969" i="2" s="1"/>
  <c r="U970" i="2" s="1"/>
  <c r="V970" i="2" s="1"/>
  <c r="W970" i="2" s="1"/>
  <c r="X970" i="2" s="1"/>
  <c r="Y970" i="2" s="1"/>
  <c r="Z970" i="2" s="1"/>
  <c r="AA970" i="2" s="1"/>
  <c r="U971" i="2" s="1"/>
  <c r="V971" i="2" s="1"/>
  <c r="W971" i="2" s="1"/>
  <c r="X971" i="2" s="1"/>
  <c r="Y971" i="2" s="1"/>
  <c r="Z971" i="2" s="1"/>
  <c r="AA971" i="2" s="1"/>
  <c r="U972" i="2" s="1"/>
  <c r="V972" i="2" s="1"/>
  <c r="W972" i="2" s="1"/>
  <c r="X972" i="2" s="1"/>
  <c r="Y972" i="2" s="1"/>
  <c r="Z972" i="2" s="1"/>
  <c r="AA972" i="2" s="1"/>
  <c r="U973" i="2" s="1"/>
  <c r="V973" i="2" s="1"/>
  <c r="W973" i="2" s="1"/>
  <c r="X973" i="2" s="1"/>
  <c r="Y973" i="2" s="1"/>
  <c r="Z973" i="2" s="1"/>
  <c r="AA973" i="2" s="1"/>
  <c r="U974" i="2" s="1"/>
  <c r="V974" i="2" s="1"/>
  <c r="W974" i="2" s="1"/>
  <c r="X974" i="2" s="1"/>
  <c r="Y974" i="2" s="1"/>
  <c r="Z974" i="2" s="1"/>
  <c r="AA974" i="2" s="1"/>
  <c r="U975" i="2" s="1"/>
  <c r="V975" i="2" s="1"/>
  <c r="W975" i="2" s="1"/>
  <c r="X975" i="2" s="1"/>
  <c r="Y975" i="2" s="1"/>
  <c r="Z975" i="2" s="1"/>
  <c r="AA975" i="2" s="1"/>
  <c r="U976" i="2" s="1"/>
  <c r="V976" i="2" s="1"/>
  <c r="W976" i="2" s="1"/>
  <c r="X976" i="2" s="1"/>
  <c r="Y976" i="2" s="1"/>
  <c r="Z976" i="2" s="1"/>
  <c r="AA976" i="2" s="1"/>
  <c r="U977" i="2" s="1"/>
  <c r="V977" i="2" s="1"/>
  <c r="W977" i="2" s="1"/>
  <c r="X977" i="2" s="1"/>
  <c r="Y977" i="2" s="1"/>
  <c r="Z977" i="2" s="1"/>
  <c r="AA977" i="2" s="1"/>
  <c r="U978" i="2" s="1"/>
  <c r="V978" i="2" s="1"/>
  <c r="W978" i="2" s="1"/>
  <c r="X978" i="2" s="1"/>
  <c r="Y978" i="2" s="1"/>
  <c r="Z978" i="2" s="1"/>
  <c r="AA978" i="2" s="1"/>
  <c r="U979" i="2" s="1"/>
  <c r="V979" i="2" s="1"/>
  <c r="W979" i="2" s="1"/>
  <c r="X979" i="2" s="1"/>
  <c r="Y979" i="2" s="1"/>
  <c r="Z979" i="2" s="1"/>
  <c r="AA979" i="2" s="1"/>
  <c r="U980" i="2" s="1"/>
  <c r="V980" i="2" s="1"/>
  <c r="W980" i="2" s="1"/>
  <c r="X980" i="2" s="1"/>
  <c r="Y980" i="2" s="1"/>
  <c r="Z980" i="2" s="1"/>
  <c r="AA980" i="2" s="1"/>
  <c r="U981" i="2" s="1"/>
  <c r="V981" i="2" s="1"/>
  <c r="W981" i="2" s="1"/>
  <c r="X981" i="2" s="1"/>
  <c r="Y981" i="2" s="1"/>
  <c r="Z981" i="2" s="1"/>
  <c r="AA981" i="2" s="1"/>
  <c r="U982" i="2" s="1"/>
  <c r="V982" i="2" s="1"/>
  <c r="W982" i="2" s="1"/>
  <c r="X982" i="2" s="1"/>
  <c r="Y982" i="2" s="1"/>
  <c r="Z982" i="2" s="1"/>
  <c r="AA982" i="2" s="1"/>
  <c r="U983" i="2" s="1"/>
  <c r="V983" i="2" s="1"/>
  <c r="W983" i="2" s="1"/>
  <c r="X983" i="2" s="1"/>
  <c r="Y983" i="2" s="1"/>
  <c r="Z983" i="2" s="1"/>
  <c r="AA983" i="2" s="1"/>
  <c r="U984" i="2" s="1"/>
  <c r="V984" i="2" s="1"/>
  <c r="W984" i="2" s="1"/>
  <c r="X984" i="2" s="1"/>
  <c r="Y984" i="2" s="1"/>
  <c r="Z984" i="2" s="1"/>
  <c r="AA984" i="2" s="1"/>
  <c r="U985" i="2" s="1"/>
  <c r="V985" i="2" s="1"/>
  <c r="W985" i="2" s="1"/>
  <c r="X985" i="2" s="1"/>
  <c r="Y985" i="2" s="1"/>
  <c r="Z985" i="2" s="1"/>
  <c r="AA985" i="2" s="1"/>
  <c r="U986" i="2" s="1"/>
  <c r="V986" i="2" s="1"/>
  <c r="W986" i="2" s="1"/>
  <c r="X986" i="2" s="1"/>
  <c r="Y986" i="2" s="1"/>
  <c r="Z986" i="2" s="1"/>
  <c r="AA986" i="2" s="1"/>
  <c r="U987" i="2" s="1"/>
  <c r="V987" i="2" s="1"/>
  <c r="W987" i="2" s="1"/>
  <c r="X987" i="2" s="1"/>
  <c r="Y987" i="2" s="1"/>
  <c r="Z987" i="2" s="1"/>
  <c r="AA987" i="2" s="1"/>
  <c r="U988" i="2" s="1"/>
  <c r="V988" i="2" s="1"/>
  <c r="W988" i="2" s="1"/>
  <c r="X988" i="2" s="1"/>
  <c r="Y988" i="2" s="1"/>
  <c r="Z988" i="2" s="1"/>
  <c r="AA988" i="2" s="1"/>
  <c r="U989" i="2" s="1"/>
  <c r="V989" i="2" s="1"/>
  <c r="W989" i="2" s="1"/>
  <c r="X989" i="2" s="1"/>
  <c r="Y989" i="2" s="1"/>
  <c r="Z989" i="2" s="1"/>
  <c r="AA989" i="2" s="1"/>
  <c r="U990" i="2" s="1"/>
  <c r="V990" i="2" s="1"/>
  <c r="W990" i="2" s="1"/>
  <c r="X990" i="2" s="1"/>
  <c r="Y990" i="2" s="1"/>
  <c r="Z990" i="2" s="1"/>
  <c r="AA990" i="2" s="1"/>
  <c r="U991" i="2" s="1"/>
  <c r="V991" i="2" s="1"/>
  <c r="W991" i="2" s="1"/>
  <c r="X991" i="2" s="1"/>
  <c r="Y991" i="2" s="1"/>
  <c r="Z991" i="2" s="1"/>
  <c r="AA991" i="2" s="1"/>
  <c r="U992" i="2" s="1"/>
  <c r="V992" i="2" s="1"/>
  <c r="W992" i="2" s="1"/>
  <c r="X992" i="2" s="1"/>
  <c r="Y992" i="2" s="1"/>
  <c r="Z992" i="2" s="1"/>
  <c r="AA992" i="2" s="1"/>
  <c r="U993" i="2" s="1"/>
  <c r="V993" i="2" s="1"/>
  <c r="W993" i="2" s="1"/>
  <c r="X993" i="2" s="1"/>
  <c r="Y993" i="2" s="1"/>
  <c r="Z993" i="2" s="1"/>
  <c r="AA993" i="2" s="1"/>
  <c r="U994" i="2" s="1"/>
  <c r="V994" i="2" s="1"/>
  <c r="W994" i="2" s="1"/>
  <c r="X994" i="2" s="1"/>
  <c r="Y994" i="2" s="1"/>
  <c r="Z994" i="2" s="1"/>
  <c r="AA994" i="2" s="1"/>
  <c r="U995" i="2" s="1"/>
  <c r="V995" i="2" s="1"/>
  <c r="W995" i="2" s="1"/>
  <c r="X995" i="2" s="1"/>
  <c r="Y995" i="2" s="1"/>
  <c r="Z995" i="2" s="1"/>
  <c r="AA995" i="2" s="1"/>
  <c r="U996" i="2" s="1"/>
  <c r="V996" i="2" s="1"/>
  <c r="W996" i="2" s="1"/>
  <c r="X996" i="2" s="1"/>
  <c r="Y996" i="2" s="1"/>
  <c r="Z996" i="2" s="1"/>
  <c r="AA996" i="2" s="1"/>
  <c r="U997" i="2" s="1"/>
  <c r="V997" i="2" s="1"/>
  <c r="W997" i="2" s="1"/>
  <c r="X997" i="2" s="1"/>
  <c r="Y997" i="2" s="1"/>
  <c r="Z997" i="2" s="1"/>
  <c r="AA997" i="2" s="1"/>
  <c r="U998" i="2" s="1"/>
  <c r="V998" i="2" s="1"/>
  <c r="W998" i="2" s="1"/>
  <c r="X998" i="2" s="1"/>
  <c r="Y998" i="2" s="1"/>
  <c r="Z998" i="2" s="1"/>
  <c r="AA998" i="2" s="1"/>
  <c r="U999" i="2" s="1"/>
  <c r="V999" i="2" s="1"/>
  <c r="W999" i="2" s="1"/>
  <c r="X999" i="2" s="1"/>
  <c r="Y999" i="2" s="1"/>
  <c r="Z999" i="2" s="1"/>
  <c r="AA999" i="2" s="1"/>
  <c r="U1000" i="2" s="1"/>
  <c r="V1000" i="2" s="1"/>
  <c r="W1000" i="2" s="1"/>
  <c r="X1000" i="2" s="1"/>
  <c r="Y1000" i="2" s="1"/>
  <c r="Z1000" i="2" s="1"/>
  <c r="AA1000" i="2" s="1"/>
  <c r="U1001" i="2" s="1"/>
  <c r="V1001" i="2" s="1"/>
  <c r="W1001" i="2" s="1"/>
  <c r="X1001" i="2" s="1"/>
  <c r="Y1001" i="2" s="1"/>
  <c r="Z1001" i="2" s="1"/>
  <c r="AA1001" i="2" s="1"/>
  <c r="U1002" i="2" s="1"/>
  <c r="V1002" i="2" s="1"/>
  <c r="W1002" i="2" s="1"/>
  <c r="X1002" i="2" s="1"/>
  <c r="Y1002" i="2" s="1"/>
  <c r="Z1002" i="2" s="1"/>
  <c r="AA1002" i="2" s="1"/>
  <c r="U1003" i="2" s="1"/>
  <c r="V1003" i="2" s="1"/>
  <c r="W1003" i="2" s="1"/>
  <c r="X1003" i="2" s="1"/>
  <c r="Y1003" i="2" s="1"/>
  <c r="Z1003" i="2" s="1"/>
  <c r="AA1003" i="2" s="1"/>
  <c r="U1004" i="2" s="1"/>
  <c r="V1004" i="2" s="1"/>
  <c r="W1004" i="2" s="1"/>
  <c r="X1004" i="2" s="1"/>
  <c r="Y1004" i="2" s="1"/>
  <c r="Z1004" i="2" s="1"/>
  <c r="AA1004" i="2" s="1"/>
  <c r="U1005" i="2" s="1"/>
  <c r="V1005" i="2" s="1"/>
  <c r="W1005" i="2" s="1"/>
  <c r="X1005" i="2" s="1"/>
  <c r="Y1005" i="2" s="1"/>
  <c r="Z1005" i="2" s="1"/>
  <c r="AA1005" i="2" s="1"/>
  <c r="U1006" i="2" s="1"/>
  <c r="V1006" i="2" s="1"/>
  <c r="W1006" i="2" s="1"/>
  <c r="X1006" i="2" s="1"/>
  <c r="Y1006" i="2" s="1"/>
  <c r="Z1006" i="2" s="1"/>
  <c r="AA1006" i="2" s="1"/>
  <c r="U1007" i="2" s="1"/>
  <c r="V1007" i="2" s="1"/>
  <c r="W1007" i="2" s="1"/>
  <c r="X1007" i="2" s="1"/>
  <c r="Y1007" i="2" s="1"/>
  <c r="Z1007" i="2" s="1"/>
  <c r="AA1007" i="2" s="1"/>
  <c r="U1008" i="2" s="1"/>
  <c r="V1008" i="2" s="1"/>
  <c r="W1008" i="2" s="1"/>
  <c r="X1008" i="2" s="1"/>
  <c r="Y1008" i="2" s="1"/>
  <c r="Z1008" i="2" s="1"/>
  <c r="AA1008" i="2" s="1"/>
  <c r="U1009" i="2" s="1"/>
  <c r="V1009" i="2" s="1"/>
  <c r="W1009" i="2" s="1"/>
  <c r="X1009" i="2" s="1"/>
  <c r="Y1009" i="2" s="1"/>
  <c r="Z1009" i="2" s="1"/>
  <c r="AA1009" i="2" s="1"/>
  <c r="U1010" i="2" s="1"/>
  <c r="V1010" i="2" s="1"/>
  <c r="W1010" i="2" s="1"/>
  <c r="X1010" i="2" s="1"/>
  <c r="Y1010" i="2" s="1"/>
  <c r="Z1010" i="2" s="1"/>
  <c r="AA1010" i="2" s="1"/>
  <c r="U1011" i="2" s="1"/>
  <c r="V1011" i="2" s="1"/>
  <c r="W1011" i="2" s="1"/>
  <c r="X1011" i="2" s="1"/>
  <c r="Y1011" i="2" s="1"/>
  <c r="Z1011" i="2" s="1"/>
  <c r="AA1011" i="2" s="1"/>
  <c r="U1012" i="2" s="1"/>
  <c r="V1012" i="2" s="1"/>
  <c r="W1012" i="2" s="1"/>
  <c r="X1012" i="2" s="1"/>
  <c r="Y1012" i="2" s="1"/>
  <c r="Z1012" i="2" s="1"/>
  <c r="AA1012" i="2" s="1"/>
  <c r="U1013" i="2" s="1"/>
  <c r="V1013" i="2" s="1"/>
  <c r="W1013" i="2" s="1"/>
  <c r="X1013" i="2" s="1"/>
  <c r="Y1013" i="2" s="1"/>
  <c r="Z1013" i="2" s="1"/>
  <c r="AA1013" i="2" s="1"/>
  <c r="U1014" i="2" s="1"/>
  <c r="V1014" i="2" s="1"/>
  <c r="W1014" i="2" s="1"/>
  <c r="X1014" i="2" s="1"/>
  <c r="Y1014" i="2" s="1"/>
  <c r="Z1014" i="2" s="1"/>
  <c r="AA1014" i="2" s="1"/>
  <c r="U1015" i="2" s="1"/>
  <c r="V1015" i="2" s="1"/>
  <c r="W1015" i="2" s="1"/>
  <c r="X1015" i="2" s="1"/>
  <c r="Y1015" i="2" s="1"/>
  <c r="Z1015" i="2" s="1"/>
  <c r="AA1015" i="2" s="1"/>
  <c r="U1016" i="2" s="1"/>
  <c r="V1016" i="2" s="1"/>
  <c r="W1016" i="2" s="1"/>
  <c r="X1016" i="2" s="1"/>
  <c r="Y1016" i="2" s="1"/>
  <c r="Z1016" i="2" s="1"/>
  <c r="AA1016" i="2" s="1"/>
  <c r="U1017" i="2" s="1"/>
  <c r="V1017" i="2" s="1"/>
  <c r="W1017" i="2" s="1"/>
  <c r="X1017" i="2" s="1"/>
  <c r="Y1017" i="2" s="1"/>
  <c r="Z1017" i="2" s="1"/>
  <c r="AA1017" i="2" s="1"/>
  <c r="U1018" i="2" s="1"/>
  <c r="V1018" i="2" s="1"/>
  <c r="W1018" i="2" s="1"/>
  <c r="X1018" i="2" s="1"/>
  <c r="Y1018" i="2" s="1"/>
  <c r="Z1018" i="2" s="1"/>
  <c r="AA1018" i="2" s="1"/>
  <c r="U1019" i="2" s="1"/>
  <c r="V1019" i="2" s="1"/>
  <c r="W1019" i="2" s="1"/>
  <c r="X1019" i="2" s="1"/>
  <c r="Y1019" i="2" s="1"/>
  <c r="Z1019" i="2" s="1"/>
  <c r="AA1019" i="2" s="1"/>
  <c r="U1020" i="2" s="1"/>
  <c r="V1020" i="2" s="1"/>
  <c r="W1020" i="2" s="1"/>
  <c r="X1020" i="2" s="1"/>
  <c r="Y1020" i="2" s="1"/>
  <c r="Z1020" i="2" s="1"/>
  <c r="AA1020" i="2" s="1"/>
  <c r="U1021" i="2" s="1"/>
  <c r="V1021" i="2" s="1"/>
  <c r="W1021" i="2" s="1"/>
  <c r="X1021" i="2" s="1"/>
  <c r="Y1021" i="2" s="1"/>
  <c r="Z1021" i="2" s="1"/>
  <c r="AA1021" i="2" s="1"/>
  <c r="U1022" i="2" s="1"/>
  <c r="V1022" i="2" s="1"/>
  <c r="W1022" i="2" s="1"/>
  <c r="X1022" i="2" s="1"/>
  <c r="Y1022" i="2" s="1"/>
  <c r="Z1022" i="2" s="1"/>
  <c r="AA1022" i="2" s="1"/>
  <c r="U1023" i="2" s="1"/>
  <c r="V1023" i="2" s="1"/>
  <c r="W1023" i="2" s="1"/>
  <c r="X1023" i="2" s="1"/>
  <c r="Y1023" i="2" s="1"/>
  <c r="Z1023" i="2" s="1"/>
  <c r="AA1023" i="2" s="1"/>
  <c r="U1024" i="2" s="1"/>
  <c r="V1024" i="2" s="1"/>
  <c r="W1024" i="2" s="1"/>
  <c r="X1024" i="2" s="1"/>
  <c r="Y1024" i="2" s="1"/>
  <c r="Z1024" i="2" s="1"/>
  <c r="AA1024" i="2" s="1"/>
  <c r="U1025" i="2" s="1"/>
  <c r="V1025" i="2" s="1"/>
  <c r="W1025" i="2" s="1"/>
  <c r="X1025" i="2" s="1"/>
  <c r="Y1025" i="2" s="1"/>
  <c r="Z1025" i="2" s="1"/>
  <c r="AA1025" i="2" s="1"/>
  <c r="U1026" i="2" s="1"/>
  <c r="V1026" i="2" s="1"/>
  <c r="W1026" i="2" s="1"/>
  <c r="X1026" i="2" s="1"/>
  <c r="Y1026" i="2" s="1"/>
  <c r="Z1026" i="2" s="1"/>
  <c r="AA1026" i="2" s="1"/>
  <c r="U1027" i="2" s="1"/>
  <c r="V1027" i="2" s="1"/>
  <c r="W1027" i="2" s="1"/>
  <c r="X1027" i="2" s="1"/>
  <c r="Y1027" i="2" s="1"/>
  <c r="Z1027" i="2" s="1"/>
  <c r="AA1027" i="2" s="1"/>
  <c r="U1028" i="2" s="1"/>
  <c r="V1028" i="2" s="1"/>
  <c r="W1028" i="2" s="1"/>
  <c r="X1028" i="2" s="1"/>
  <c r="Y1028" i="2" s="1"/>
  <c r="Z1028" i="2" s="1"/>
  <c r="AA1028" i="2" s="1"/>
  <c r="U1029" i="2" s="1"/>
  <c r="V1029" i="2" s="1"/>
  <c r="W1029" i="2" s="1"/>
  <c r="X1029" i="2" s="1"/>
  <c r="Y1029" i="2" s="1"/>
  <c r="Z1029" i="2" s="1"/>
  <c r="AA1029" i="2" s="1"/>
  <c r="U1030" i="2" s="1"/>
  <c r="V1030" i="2" s="1"/>
  <c r="W1030" i="2" s="1"/>
  <c r="X1030" i="2" s="1"/>
  <c r="Y1030" i="2" s="1"/>
  <c r="Z1030" i="2" s="1"/>
  <c r="AA1030" i="2" s="1"/>
  <c r="U1031" i="2" s="1"/>
  <c r="V1031" i="2" s="1"/>
  <c r="W1031" i="2" s="1"/>
  <c r="X1031" i="2" s="1"/>
  <c r="Y1031" i="2" s="1"/>
  <c r="Z1031" i="2" s="1"/>
  <c r="AA1031" i="2" s="1"/>
  <c r="U1032" i="2" s="1"/>
  <c r="V1032" i="2" s="1"/>
  <c r="W1032" i="2" s="1"/>
  <c r="X1032" i="2" s="1"/>
  <c r="Y1032" i="2" s="1"/>
  <c r="Z1032" i="2" s="1"/>
  <c r="AA1032" i="2" s="1"/>
  <c r="U1033" i="2" s="1"/>
  <c r="V1033" i="2" s="1"/>
  <c r="W1033" i="2" s="1"/>
  <c r="X1033" i="2" s="1"/>
  <c r="Y1033" i="2" s="1"/>
  <c r="Z1033" i="2" s="1"/>
  <c r="AA1033" i="2" s="1"/>
  <c r="U1034" i="2" s="1"/>
  <c r="V1034" i="2" s="1"/>
  <c r="W1034" i="2" s="1"/>
  <c r="X1034" i="2" s="1"/>
  <c r="Y1034" i="2" s="1"/>
  <c r="Z1034" i="2" s="1"/>
  <c r="AA1034" i="2" s="1"/>
  <c r="U1035" i="2" s="1"/>
  <c r="V1035" i="2" s="1"/>
  <c r="W1035" i="2" s="1"/>
  <c r="X1035" i="2" s="1"/>
  <c r="Y1035" i="2" s="1"/>
  <c r="Z1035" i="2" s="1"/>
  <c r="AA1035" i="2" s="1"/>
  <c r="U1036" i="2" s="1"/>
  <c r="V1036" i="2" s="1"/>
  <c r="W1036" i="2" s="1"/>
  <c r="X1036" i="2" s="1"/>
  <c r="Y1036" i="2" s="1"/>
  <c r="Z1036" i="2" s="1"/>
  <c r="AA1036" i="2" s="1"/>
  <c r="U1037" i="2" s="1"/>
  <c r="V1037" i="2" s="1"/>
  <c r="W1037" i="2" s="1"/>
  <c r="X1037" i="2" s="1"/>
  <c r="Y1037" i="2" s="1"/>
  <c r="Z1037" i="2" s="1"/>
  <c r="AA1037" i="2" s="1"/>
  <c r="U1038" i="2" s="1"/>
  <c r="V1038" i="2" s="1"/>
  <c r="W1038" i="2" s="1"/>
  <c r="X1038" i="2" s="1"/>
  <c r="Y1038" i="2" s="1"/>
  <c r="Z1038" i="2" s="1"/>
  <c r="AA1038" i="2" s="1"/>
  <c r="U1039" i="2" s="1"/>
  <c r="V1039" i="2" s="1"/>
  <c r="W1039" i="2" s="1"/>
  <c r="X1039" i="2" s="1"/>
  <c r="Y1039" i="2" s="1"/>
  <c r="Z1039" i="2" s="1"/>
  <c r="AA1039" i="2" s="1"/>
  <c r="U1040" i="2" s="1"/>
  <c r="V1040" i="2" s="1"/>
  <c r="W1040" i="2" s="1"/>
  <c r="X1040" i="2" s="1"/>
  <c r="Y1040" i="2" s="1"/>
  <c r="Z1040" i="2" s="1"/>
  <c r="AA1040" i="2" s="1"/>
  <c r="U1041" i="2" s="1"/>
  <c r="V1041" i="2" s="1"/>
  <c r="W1041" i="2" s="1"/>
  <c r="X1041" i="2" s="1"/>
  <c r="Y1041" i="2" s="1"/>
  <c r="Z1041" i="2" s="1"/>
  <c r="AA1041" i="2" s="1"/>
  <c r="U1042" i="2" s="1"/>
  <c r="V1042" i="2" s="1"/>
  <c r="W1042" i="2" s="1"/>
  <c r="X1042" i="2" s="1"/>
  <c r="Y1042" i="2" s="1"/>
  <c r="Z1042" i="2" s="1"/>
  <c r="AA1042" i="2" s="1"/>
  <c r="U1043" i="2" s="1"/>
  <c r="V1043" i="2" s="1"/>
  <c r="W1043" i="2" s="1"/>
  <c r="X1043" i="2" s="1"/>
  <c r="Y1043" i="2" s="1"/>
  <c r="Z1043" i="2" s="1"/>
  <c r="AA1043" i="2" s="1"/>
  <c r="U1044" i="2" s="1"/>
  <c r="V1044" i="2" s="1"/>
  <c r="W1044" i="2" s="1"/>
  <c r="X1044" i="2" s="1"/>
  <c r="Y1044" i="2" s="1"/>
  <c r="Z1044" i="2" s="1"/>
  <c r="AA1044" i="2" s="1"/>
  <c r="U1045" i="2" s="1"/>
  <c r="V1045" i="2" s="1"/>
  <c r="W1045" i="2" s="1"/>
  <c r="X1045" i="2" s="1"/>
  <c r="Y1045" i="2" s="1"/>
  <c r="Z1045" i="2" s="1"/>
  <c r="AA1045" i="2" s="1"/>
  <c r="U1046" i="2" s="1"/>
  <c r="V1046" i="2" s="1"/>
  <c r="W1046" i="2" s="1"/>
  <c r="X1046" i="2" s="1"/>
  <c r="Y1046" i="2" s="1"/>
  <c r="Z1046" i="2" s="1"/>
  <c r="AA1046" i="2" s="1"/>
  <c r="U1047" i="2" s="1"/>
  <c r="V1047" i="2" s="1"/>
  <c r="W1047" i="2" s="1"/>
  <c r="X1047" i="2" s="1"/>
  <c r="Y1047" i="2" s="1"/>
  <c r="Z1047" i="2" s="1"/>
  <c r="AA1047" i="2" s="1"/>
  <c r="U1048" i="2" s="1"/>
  <c r="V1048" i="2" s="1"/>
  <c r="W1048" i="2" s="1"/>
  <c r="X1048" i="2" s="1"/>
  <c r="Y1048" i="2" s="1"/>
  <c r="Z1048" i="2" s="1"/>
  <c r="AA1048" i="2" s="1"/>
  <c r="U1049" i="2" s="1"/>
  <c r="V1049" i="2" s="1"/>
  <c r="W1049" i="2" s="1"/>
  <c r="X1049" i="2" s="1"/>
  <c r="Y1049" i="2" s="1"/>
  <c r="Z1049" i="2" s="1"/>
  <c r="AA1049" i="2" s="1"/>
  <c r="U1050" i="2" s="1"/>
  <c r="V1050" i="2" s="1"/>
  <c r="W1050" i="2" s="1"/>
  <c r="X1050" i="2" s="1"/>
  <c r="Y1050" i="2" s="1"/>
  <c r="Z1050" i="2" s="1"/>
  <c r="AA1050" i="2" s="1"/>
  <c r="U1051" i="2" s="1"/>
  <c r="V1051" i="2" s="1"/>
  <c r="W1051" i="2" s="1"/>
  <c r="X1051" i="2" s="1"/>
  <c r="Y1051" i="2" s="1"/>
  <c r="Z1051" i="2" s="1"/>
  <c r="AA1051" i="2" s="1"/>
  <c r="U1052" i="2" s="1"/>
  <c r="V1052" i="2" s="1"/>
  <c r="W1052" i="2" s="1"/>
  <c r="X1052" i="2" s="1"/>
  <c r="Y1052" i="2" s="1"/>
  <c r="Z1052" i="2" s="1"/>
  <c r="AA1052" i="2" s="1"/>
  <c r="U1053" i="2" s="1"/>
  <c r="V1053" i="2" s="1"/>
  <c r="W1053" i="2" s="1"/>
  <c r="X1053" i="2" s="1"/>
  <c r="Y1053" i="2" s="1"/>
  <c r="Z1053" i="2" s="1"/>
  <c r="AA1053" i="2" s="1"/>
  <c r="U1054" i="2" s="1"/>
  <c r="V1054" i="2" s="1"/>
  <c r="W1054" i="2" s="1"/>
  <c r="X1054" i="2" s="1"/>
  <c r="Y1054" i="2" s="1"/>
  <c r="Z1054" i="2" s="1"/>
  <c r="AA1054" i="2" s="1"/>
  <c r="U1055" i="2" s="1"/>
  <c r="V1055" i="2" s="1"/>
  <c r="W1055" i="2" s="1"/>
  <c r="X1055" i="2" s="1"/>
  <c r="Y1055" i="2" s="1"/>
  <c r="Z1055" i="2" s="1"/>
  <c r="AA1055" i="2" s="1"/>
  <c r="U1056" i="2" s="1"/>
  <c r="V1056" i="2" s="1"/>
  <c r="W1056" i="2" s="1"/>
  <c r="X1056" i="2" s="1"/>
  <c r="Y1056" i="2" s="1"/>
  <c r="Z1056" i="2" s="1"/>
  <c r="AA1056" i="2" s="1"/>
  <c r="U1057" i="2" s="1"/>
  <c r="V1057" i="2" s="1"/>
  <c r="W1057" i="2" s="1"/>
  <c r="X1057" i="2" s="1"/>
  <c r="Y1057" i="2" s="1"/>
  <c r="Z1057" i="2" s="1"/>
  <c r="AA1057" i="2" s="1"/>
  <c r="U1058" i="2" s="1"/>
  <c r="V1058" i="2" s="1"/>
  <c r="W1058" i="2" s="1"/>
  <c r="X1058" i="2" s="1"/>
  <c r="Y1058" i="2" s="1"/>
  <c r="Z1058" i="2" s="1"/>
  <c r="AA1058" i="2" s="1"/>
  <c r="U1059" i="2" s="1"/>
  <c r="V1059" i="2" s="1"/>
  <c r="W1059" i="2" s="1"/>
  <c r="X1059" i="2" s="1"/>
  <c r="Y1059" i="2" s="1"/>
  <c r="Z1059" i="2" s="1"/>
  <c r="AA1059" i="2" s="1"/>
  <c r="U1060" i="2" s="1"/>
  <c r="V1060" i="2" s="1"/>
  <c r="W1060" i="2" s="1"/>
  <c r="X1060" i="2" s="1"/>
  <c r="Y1060" i="2" s="1"/>
  <c r="Z1060" i="2" s="1"/>
  <c r="AA1060" i="2" s="1"/>
  <c r="U1061" i="2" s="1"/>
  <c r="V1061" i="2" s="1"/>
  <c r="W1061" i="2" s="1"/>
  <c r="X1061" i="2" s="1"/>
  <c r="Y1061" i="2" s="1"/>
  <c r="Z1061" i="2" s="1"/>
  <c r="AA1061" i="2" s="1"/>
  <c r="U1062" i="2" s="1"/>
  <c r="V1062" i="2" s="1"/>
  <c r="W1062" i="2" s="1"/>
  <c r="X1062" i="2" s="1"/>
  <c r="Y1062" i="2" s="1"/>
  <c r="Z1062" i="2" s="1"/>
  <c r="AA1062" i="2" s="1"/>
  <c r="U1063" i="2" s="1"/>
  <c r="V1063" i="2" s="1"/>
  <c r="W1063" i="2" s="1"/>
  <c r="X1063" i="2" s="1"/>
  <c r="Y1063" i="2" s="1"/>
  <c r="Z1063" i="2" s="1"/>
  <c r="AA1063" i="2" s="1"/>
  <c r="U1064" i="2" s="1"/>
  <c r="V1064" i="2" s="1"/>
  <c r="W1064" i="2" s="1"/>
  <c r="X1064" i="2" s="1"/>
  <c r="Y1064" i="2" s="1"/>
  <c r="Z1064" i="2" s="1"/>
  <c r="AA1064" i="2" s="1"/>
  <c r="U1065" i="2" s="1"/>
  <c r="V1065" i="2" s="1"/>
  <c r="W1065" i="2" s="1"/>
  <c r="X1065" i="2" s="1"/>
  <c r="Y1065" i="2" s="1"/>
  <c r="Z1065" i="2" s="1"/>
  <c r="AA1065" i="2" s="1"/>
  <c r="U1066" i="2" s="1"/>
  <c r="V1066" i="2" s="1"/>
  <c r="W1066" i="2" s="1"/>
  <c r="X1066" i="2" s="1"/>
  <c r="Y1066" i="2" s="1"/>
  <c r="Z1066" i="2" s="1"/>
  <c r="AA1066" i="2" s="1"/>
  <c r="U1067" i="2" s="1"/>
  <c r="V1067" i="2" s="1"/>
  <c r="W1067" i="2" s="1"/>
  <c r="X1067" i="2" s="1"/>
  <c r="Y1067" i="2" s="1"/>
  <c r="Z1067" i="2" s="1"/>
  <c r="AA1067" i="2" s="1"/>
  <c r="U1068" i="2" s="1"/>
  <c r="V1068" i="2" s="1"/>
  <c r="W1068" i="2" s="1"/>
  <c r="X1068" i="2" s="1"/>
  <c r="Y1068" i="2" s="1"/>
  <c r="Z1068" i="2" s="1"/>
  <c r="AA1068" i="2" s="1"/>
  <c r="U1069" i="2" s="1"/>
  <c r="V1069" i="2" s="1"/>
  <c r="W1069" i="2" s="1"/>
  <c r="X1069" i="2" s="1"/>
  <c r="Y1069" i="2" s="1"/>
  <c r="Z1069" i="2" s="1"/>
  <c r="AA1069" i="2" s="1"/>
  <c r="U1070" i="2" s="1"/>
  <c r="V1070" i="2" s="1"/>
  <c r="W1070" i="2" s="1"/>
  <c r="X1070" i="2" s="1"/>
  <c r="Y1070" i="2" s="1"/>
  <c r="Z1070" i="2" s="1"/>
  <c r="AA1070" i="2" s="1"/>
  <c r="U1071" i="2" s="1"/>
  <c r="V1071" i="2" s="1"/>
  <c r="W1071" i="2" s="1"/>
  <c r="X1071" i="2" s="1"/>
  <c r="Y1071" i="2" s="1"/>
  <c r="Z1071" i="2" s="1"/>
  <c r="AA1071" i="2" s="1"/>
  <c r="U1072" i="2" s="1"/>
  <c r="V1072" i="2" s="1"/>
  <c r="W1072" i="2" s="1"/>
  <c r="X1072" i="2" s="1"/>
  <c r="Y1072" i="2" s="1"/>
  <c r="Z1072" i="2" s="1"/>
  <c r="AA1072" i="2" s="1"/>
  <c r="U1073" i="2" s="1"/>
  <c r="V1073" i="2" s="1"/>
  <c r="W1073" i="2" s="1"/>
  <c r="X1073" i="2" s="1"/>
  <c r="Y1073" i="2" s="1"/>
  <c r="Z1073" i="2" s="1"/>
  <c r="AA1073" i="2" s="1"/>
  <c r="U1074" i="2" s="1"/>
  <c r="V1074" i="2" s="1"/>
  <c r="W1074" i="2" s="1"/>
  <c r="X1074" i="2" s="1"/>
  <c r="Y1074" i="2" s="1"/>
  <c r="Z1074" i="2" s="1"/>
  <c r="AA1074" i="2" s="1"/>
  <c r="U1075" i="2" s="1"/>
  <c r="V1075" i="2" s="1"/>
  <c r="W1075" i="2" s="1"/>
  <c r="X1075" i="2" s="1"/>
  <c r="Y1075" i="2" s="1"/>
  <c r="Z1075" i="2" s="1"/>
  <c r="AA1075" i="2" s="1"/>
  <c r="U1076" i="2" s="1"/>
  <c r="V1076" i="2" s="1"/>
  <c r="W1076" i="2" s="1"/>
  <c r="X1076" i="2" s="1"/>
  <c r="Y1076" i="2" s="1"/>
  <c r="Z1076" i="2" s="1"/>
  <c r="AA1076" i="2" s="1"/>
  <c r="U1077" i="2" s="1"/>
  <c r="V1077" i="2" s="1"/>
  <c r="W1077" i="2" s="1"/>
  <c r="X1077" i="2" s="1"/>
  <c r="Y1077" i="2" s="1"/>
  <c r="Z1077" i="2" s="1"/>
  <c r="AA1077" i="2" s="1"/>
  <c r="U1078" i="2" s="1"/>
  <c r="V1078" i="2" s="1"/>
  <c r="W1078" i="2" s="1"/>
  <c r="X1078" i="2" s="1"/>
  <c r="Y1078" i="2" s="1"/>
  <c r="Z1078" i="2" s="1"/>
  <c r="AA1078" i="2" s="1"/>
  <c r="U1079" i="2" s="1"/>
  <c r="V1079" i="2" s="1"/>
  <c r="W1079" i="2" s="1"/>
  <c r="X1079" i="2" s="1"/>
  <c r="Y1079" i="2" s="1"/>
  <c r="Z1079" i="2" s="1"/>
  <c r="AA1079" i="2" s="1"/>
  <c r="U1080" i="2" s="1"/>
  <c r="V1080" i="2" s="1"/>
  <c r="W1080" i="2" s="1"/>
  <c r="X1080" i="2" s="1"/>
  <c r="Y1080" i="2" s="1"/>
  <c r="Z1080" i="2" s="1"/>
  <c r="AA1080" i="2" s="1"/>
  <c r="U1081" i="2" s="1"/>
  <c r="V1081" i="2" s="1"/>
  <c r="W1081" i="2" s="1"/>
  <c r="X1081" i="2" s="1"/>
  <c r="Y1081" i="2" s="1"/>
  <c r="Z1081" i="2" s="1"/>
  <c r="AA1081" i="2" s="1"/>
  <c r="U1082" i="2" s="1"/>
  <c r="V1082" i="2" s="1"/>
  <c r="W1082" i="2" s="1"/>
  <c r="X1082" i="2" s="1"/>
  <c r="Y1082" i="2" s="1"/>
  <c r="Z1082" i="2" s="1"/>
  <c r="AA1082" i="2" s="1"/>
  <c r="U1083" i="2" s="1"/>
  <c r="V1083" i="2" s="1"/>
  <c r="W1083" i="2" s="1"/>
  <c r="X1083" i="2" s="1"/>
  <c r="Y1083" i="2" s="1"/>
  <c r="Z1083" i="2" s="1"/>
  <c r="AA1083" i="2" s="1"/>
  <c r="U1084" i="2" s="1"/>
  <c r="V1084" i="2" s="1"/>
  <c r="W1084" i="2" s="1"/>
  <c r="X1084" i="2" s="1"/>
  <c r="Y1084" i="2" s="1"/>
  <c r="Z1084" i="2" s="1"/>
  <c r="AA1084" i="2" s="1"/>
  <c r="U1085" i="2" s="1"/>
  <c r="V1085" i="2" s="1"/>
  <c r="W1085" i="2" s="1"/>
  <c r="X1085" i="2" s="1"/>
  <c r="Y1085" i="2" s="1"/>
  <c r="Z1085" i="2" s="1"/>
  <c r="AA1085" i="2" s="1"/>
  <c r="U1086" i="2" s="1"/>
  <c r="V1086" i="2" s="1"/>
  <c r="W1086" i="2" s="1"/>
  <c r="X1086" i="2" s="1"/>
  <c r="Y1086" i="2" s="1"/>
  <c r="Z1086" i="2" s="1"/>
  <c r="AA1086" i="2" s="1"/>
  <c r="U1087" i="2" s="1"/>
  <c r="V1087" i="2" s="1"/>
  <c r="W1087" i="2" s="1"/>
  <c r="X1087" i="2" s="1"/>
  <c r="Y1087" i="2" s="1"/>
  <c r="Z1087" i="2" s="1"/>
  <c r="AA1087" i="2" s="1"/>
  <c r="U1088" i="2" s="1"/>
  <c r="V1088" i="2" s="1"/>
  <c r="W1088" i="2" s="1"/>
  <c r="X1088" i="2" s="1"/>
  <c r="Y1088" i="2" s="1"/>
  <c r="Z1088" i="2" s="1"/>
  <c r="AA1088" i="2" s="1"/>
  <c r="U1089" i="2" s="1"/>
  <c r="V1089" i="2" s="1"/>
  <c r="W1089" i="2" s="1"/>
  <c r="X1089" i="2" s="1"/>
  <c r="Y1089" i="2" s="1"/>
  <c r="Z1089" i="2" s="1"/>
  <c r="AA1089" i="2" s="1"/>
  <c r="U1090" i="2" s="1"/>
  <c r="V1090" i="2" s="1"/>
  <c r="W1090" i="2" s="1"/>
  <c r="X1090" i="2" s="1"/>
  <c r="Y1090" i="2" s="1"/>
  <c r="Z1090" i="2" s="1"/>
  <c r="AA1090" i="2" s="1"/>
  <c r="U1091" i="2" s="1"/>
  <c r="V1091" i="2" s="1"/>
  <c r="W1091" i="2" s="1"/>
  <c r="X1091" i="2" s="1"/>
  <c r="Y1091" i="2" s="1"/>
  <c r="Z1091" i="2" s="1"/>
  <c r="AA1091" i="2" s="1"/>
  <c r="U1092" i="2" s="1"/>
  <c r="V1092" i="2" s="1"/>
  <c r="W1092" i="2" s="1"/>
  <c r="X1092" i="2" s="1"/>
  <c r="Y1092" i="2" s="1"/>
  <c r="Z1092" i="2" s="1"/>
  <c r="AA1092" i="2" s="1"/>
  <c r="U1093" i="2" s="1"/>
  <c r="V1093" i="2" s="1"/>
  <c r="W1093" i="2" s="1"/>
  <c r="X1093" i="2" s="1"/>
  <c r="Y1093" i="2" s="1"/>
  <c r="Z1093" i="2" s="1"/>
  <c r="AA1093" i="2" s="1"/>
  <c r="U1094" i="2" s="1"/>
  <c r="V1094" i="2" s="1"/>
  <c r="W1094" i="2" s="1"/>
  <c r="X1094" i="2" s="1"/>
  <c r="Y1094" i="2" s="1"/>
  <c r="Z1094" i="2" s="1"/>
  <c r="AA1094" i="2" s="1"/>
  <c r="U1095" i="2" s="1"/>
  <c r="V1095" i="2" s="1"/>
  <c r="W1095" i="2" s="1"/>
  <c r="X1095" i="2" s="1"/>
  <c r="Y1095" i="2" s="1"/>
  <c r="Z1095" i="2" s="1"/>
  <c r="AA1095" i="2" s="1"/>
  <c r="U1096" i="2" s="1"/>
  <c r="V1096" i="2" s="1"/>
  <c r="W1096" i="2" s="1"/>
  <c r="X1096" i="2" s="1"/>
  <c r="Y1096" i="2" s="1"/>
  <c r="Z1096" i="2" s="1"/>
  <c r="AA1096" i="2" s="1"/>
  <c r="U1097" i="2" s="1"/>
  <c r="V1097" i="2" s="1"/>
  <c r="W1097" i="2" s="1"/>
  <c r="X1097" i="2" s="1"/>
  <c r="Y1097" i="2" s="1"/>
  <c r="Z1097" i="2" s="1"/>
  <c r="AA1097" i="2" s="1"/>
  <c r="U1098" i="2" s="1"/>
  <c r="V1098" i="2" s="1"/>
  <c r="W1098" i="2" s="1"/>
  <c r="X1098" i="2" s="1"/>
  <c r="Y1098" i="2" s="1"/>
  <c r="Z1098" i="2" s="1"/>
  <c r="AA1098" i="2" s="1"/>
  <c r="U1099" i="2" s="1"/>
  <c r="V1099" i="2" s="1"/>
  <c r="W1099" i="2" s="1"/>
  <c r="X1099" i="2" s="1"/>
  <c r="Y1099" i="2" s="1"/>
  <c r="Z1099" i="2" s="1"/>
  <c r="AA1099" i="2" s="1"/>
  <c r="U1100" i="2" s="1"/>
  <c r="V1100" i="2" s="1"/>
  <c r="W1100" i="2" s="1"/>
  <c r="X1100" i="2" s="1"/>
  <c r="Y1100" i="2" s="1"/>
  <c r="Z1100" i="2" s="1"/>
  <c r="AA1100" i="2" s="1"/>
  <c r="U1101" i="2" s="1"/>
  <c r="V1101" i="2" s="1"/>
  <c r="W1101" i="2" s="1"/>
  <c r="X1101" i="2" s="1"/>
  <c r="Y1101" i="2" s="1"/>
  <c r="Z1101" i="2" s="1"/>
  <c r="AA1101" i="2" s="1"/>
  <c r="U1102" i="2" s="1"/>
  <c r="V1102" i="2" s="1"/>
  <c r="W1102" i="2" s="1"/>
  <c r="X1102" i="2" s="1"/>
  <c r="Y1102" i="2" s="1"/>
  <c r="Z1102" i="2" s="1"/>
  <c r="AA1102" i="2" s="1"/>
  <c r="U1103" i="2" s="1"/>
  <c r="V1103" i="2" s="1"/>
  <c r="W1103" i="2" s="1"/>
  <c r="X1103" i="2" s="1"/>
  <c r="Y1103" i="2" s="1"/>
  <c r="Z1103" i="2" s="1"/>
  <c r="AA1103" i="2" s="1"/>
  <c r="U1104" i="2" s="1"/>
  <c r="V1104" i="2" s="1"/>
  <c r="W1104" i="2" s="1"/>
  <c r="X1104" i="2" s="1"/>
  <c r="Y1104" i="2" s="1"/>
  <c r="Z1104" i="2" s="1"/>
  <c r="AA1104" i="2" s="1"/>
  <c r="U1105" i="2" s="1"/>
  <c r="V1105" i="2" s="1"/>
  <c r="W1105" i="2" s="1"/>
  <c r="X1105" i="2" s="1"/>
  <c r="Y1105" i="2" s="1"/>
  <c r="Z1105" i="2" s="1"/>
  <c r="AA1105" i="2" s="1"/>
  <c r="U1106" i="2" s="1"/>
  <c r="V1106" i="2" s="1"/>
  <c r="W1106" i="2" s="1"/>
  <c r="X1106" i="2" s="1"/>
  <c r="Y1106" i="2" s="1"/>
  <c r="Z1106" i="2" s="1"/>
  <c r="AA1106" i="2" s="1"/>
  <c r="U1107" i="2" s="1"/>
  <c r="V1107" i="2" s="1"/>
  <c r="W1107" i="2" s="1"/>
  <c r="X1107" i="2" s="1"/>
  <c r="Y1107" i="2" s="1"/>
  <c r="Z1107" i="2" s="1"/>
  <c r="AA1107" i="2" s="1"/>
  <c r="U1108" i="2" s="1"/>
  <c r="V1108" i="2" s="1"/>
  <c r="W1108" i="2" s="1"/>
  <c r="X1108" i="2" s="1"/>
  <c r="Y1108" i="2" s="1"/>
  <c r="Z1108" i="2" s="1"/>
  <c r="AA1108" i="2" s="1"/>
  <c r="U1109" i="2" s="1"/>
  <c r="V1109" i="2" s="1"/>
  <c r="W1109" i="2" s="1"/>
  <c r="X1109" i="2" s="1"/>
  <c r="Y1109" i="2" s="1"/>
  <c r="Z1109" i="2" s="1"/>
  <c r="AA1109" i="2" s="1"/>
  <c r="U1110" i="2" s="1"/>
  <c r="V1110" i="2" s="1"/>
  <c r="W1110" i="2" s="1"/>
  <c r="X1110" i="2" s="1"/>
  <c r="Y1110" i="2" s="1"/>
  <c r="Z1110" i="2" s="1"/>
  <c r="AA1110" i="2" s="1"/>
  <c r="U1111" i="2" s="1"/>
  <c r="V1111" i="2" s="1"/>
  <c r="W1111" i="2" s="1"/>
  <c r="X1111" i="2" s="1"/>
  <c r="Y1111" i="2" s="1"/>
  <c r="Z1111" i="2" s="1"/>
  <c r="AA1111" i="2" s="1"/>
  <c r="U1112" i="2" s="1"/>
  <c r="V1112" i="2" s="1"/>
  <c r="W1112" i="2" s="1"/>
  <c r="X1112" i="2" s="1"/>
  <c r="Y1112" i="2" s="1"/>
  <c r="Z1112" i="2" s="1"/>
  <c r="AA1112" i="2" s="1"/>
  <c r="U1113" i="2" s="1"/>
  <c r="V1113" i="2" s="1"/>
  <c r="W1113" i="2" s="1"/>
  <c r="X1113" i="2" s="1"/>
  <c r="Y1113" i="2" s="1"/>
  <c r="Z1113" i="2" s="1"/>
  <c r="AA1113" i="2" s="1"/>
  <c r="U1114" i="2" s="1"/>
  <c r="V1114" i="2" s="1"/>
  <c r="W1114" i="2" s="1"/>
  <c r="X1114" i="2" s="1"/>
  <c r="Y1114" i="2" s="1"/>
  <c r="Z1114" i="2" s="1"/>
  <c r="AA1114" i="2" s="1"/>
  <c r="U1115" i="2" s="1"/>
  <c r="V1115" i="2" s="1"/>
  <c r="W1115" i="2" s="1"/>
  <c r="X1115" i="2" s="1"/>
  <c r="Y1115" i="2" s="1"/>
  <c r="Z1115" i="2" s="1"/>
  <c r="AA1115" i="2" s="1"/>
  <c r="U1116" i="2" s="1"/>
  <c r="V1116" i="2" s="1"/>
  <c r="W1116" i="2" s="1"/>
  <c r="X1116" i="2" s="1"/>
  <c r="Y1116" i="2" s="1"/>
  <c r="Z1116" i="2" s="1"/>
  <c r="AA1116" i="2" s="1"/>
  <c r="U1117" i="2" s="1"/>
  <c r="V1117" i="2" s="1"/>
  <c r="W1117" i="2" s="1"/>
  <c r="X1117" i="2" s="1"/>
  <c r="Y1117" i="2" s="1"/>
  <c r="Z1117" i="2" s="1"/>
  <c r="AA1117" i="2" s="1"/>
  <c r="U1118" i="2" s="1"/>
  <c r="V1118" i="2" s="1"/>
  <c r="W1118" i="2" s="1"/>
  <c r="X1118" i="2" s="1"/>
  <c r="Y1118" i="2" s="1"/>
  <c r="Z1118" i="2" s="1"/>
  <c r="AA1118" i="2" s="1"/>
  <c r="U1119" i="2" s="1"/>
  <c r="V1119" i="2" s="1"/>
  <c r="W1119" i="2" s="1"/>
  <c r="X1119" i="2" s="1"/>
  <c r="Y1119" i="2" s="1"/>
  <c r="Z1119" i="2" s="1"/>
  <c r="AA1119" i="2" s="1"/>
  <c r="U1120" i="2" s="1"/>
  <c r="V1120" i="2" s="1"/>
  <c r="W1120" i="2" s="1"/>
  <c r="X1120" i="2" s="1"/>
  <c r="Y1120" i="2" s="1"/>
  <c r="Z1120" i="2" s="1"/>
  <c r="AA1120" i="2" s="1"/>
  <c r="U1121" i="2" s="1"/>
  <c r="V1121" i="2" s="1"/>
  <c r="W1121" i="2" s="1"/>
  <c r="X1121" i="2" s="1"/>
  <c r="Y1121" i="2" s="1"/>
  <c r="Z1121" i="2" s="1"/>
  <c r="AA1121" i="2" s="1"/>
  <c r="U1122" i="2" s="1"/>
  <c r="V1122" i="2" s="1"/>
  <c r="W1122" i="2" s="1"/>
  <c r="X1122" i="2" s="1"/>
  <c r="Y1122" i="2" s="1"/>
  <c r="Z1122" i="2" s="1"/>
  <c r="AA1122" i="2" s="1"/>
  <c r="U1123" i="2" s="1"/>
  <c r="V1123" i="2" s="1"/>
  <c r="W1123" i="2" s="1"/>
  <c r="X1123" i="2" s="1"/>
  <c r="Y1123" i="2" s="1"/>
  <c r="Z1123" i="2" s="1"/>
  <c r="AA1123" i="2" s="1"/>
  <c r="U1124" i="2" s="1"/>
  <c r="V1124" i="2" s="1"/>
  <c r="W1124" i="2" s="1"/>
  <c r="X1124" i="2" s="1"/>
  <c r="Y1124" i="2" s="1"/>
  <c r="Z1124" i="2" s="1"/>
  <c r="AA1124" i="2" s="1"/>
  <c r="U1125" i="2" s="1"/>
  <c r="V1125" i="2" s="1"/>
  <c r="W1125" i="2" s="1"/>
  <c r="X1125" i="2" s="1"/>
  <c r="Y1125" i="2" s="1"/>
  <c r="Z1125" i="2" s="1"/>
  <c r="AA1125" i="2" s="1"/>
  <c r="U1126" i="2" s="1"/>
  <c r="V1126" i="2" s="1"/>
  <c r="W1126" i="2" s="1"/>
  <c r="X1126" i="2" s="1"/>
  <c r="Y1126" i="2" s="1"/>
  <c r="Z1126" i="2" s="1"/>
  <c r="AA1126" i="2" s="1"/>
  <c r="U1127" i="2" s="1"/>
  <c r="V1127" i="2" s="1"/>
  <c r="W1127" i="2" s="1"/>
  <c r="X1127" i="2" s="1"/>
  <c r="Y1127" i="2" s="1"/>
  <c r="Z1127" i="2" s="1"/>
  <c r="AA1127" i="2" s="1"/>
  <c r="U1128" i="2" s="1"/>
  <c r="V1128" i="2" s="1"/>
  <c r="W1128" i="2" s="1"/>
  <c r="X1128" i="2" s="1"/>
  <c r="Y1128" i="2" s="1"/>
  <c r="Z1128" i="2" s="1"/>
  <c r="AA1128" i="2" s="1"/>
  <c r="U1129" i="2" s="1"/>
  <c r="V1129" i="2" s="1"/>
  <c r="W1129" i="2" s="1"/>
  <c r="X1129" i="2" s="1"/>
  <c r="Y1129" i="2" s="1"/>
  <c r="Z1129" i="2" s="1"/>
  <c r="AA1129" i="2" s="1"/>
  <c r="U1130" i="2" s="1"/>
  <c r="V1130" i="2" s="1"/>
  <c r="W1130" i="2" s="1"/>
  <c r="X1130" i="2" s="1"/>
  <c r="Y1130" i="2" s="1"/>
  <c r="Z1130" i="2" s="1"/>
  <c r="AA1130" i="2" s="1"/>
  <c r="U1131" i="2" s="1"/>
  <c r="V1131" i="2" s="1"/>
  <c r="W1131" i="2" s="1"/>
  <c r="X1131" i="2" s="1"/>
  <c r="Y1131" i="2" s="1"/>
  <c r="Z1131" i="2" s="1"/>
  <c r="AA1131" i="2" s="1"/>
  <c r="U1132" i="2" s="1"/>
  <c r="V1132" i="2" s="1"/>
  <c r="W1132" i="2" s="1"/>
  <c r="X1132" i="2" s="1"/>
  <c r="Y1132" i="2" s="1"/>
  <c r="Z1132" i="2" s="1"/>
  <c r="AA1132" i="2" s="1"/>
  <c r="U1133" i="2" s="1"/>
  <c r="V1133" i="2" s="1"/>
  <c r="W1133" i="2" s="1"/>
  <c r="X1133" i="2" s="1"/>
  <c r="Y1133" i="2" s="1"/>
  <c r="Z1133" i="2" s="1"/>
  <c r="AA1133" i="2" s="1"/>
  <c r="U1134" i="2" s="1"/>
  <c r="V1134" i="2" s="1"/>
  <c r="W1134" i="2" s="1"/>
  <c r="X1134" i="2" s="1"/>
  <c r="Y1134" i="2" s="1"/>
  <c r="Z1134" i="2" s="1"/>
  <c r="AA1134" i="2" s="1"/>
  <c r="U1135" i="2" s="1"/>
  <c r="V1135" i="2" s="1"/>
  <c r="W1135" i="2" s="1"/>
  <c r="X1135" i="2" s="1"/>
  <c r="Y1135" i="2" s="1"/>
  <c r="Z1135" i="2" s="1"/>
  <c r="AA1135" i="2" s="1"/>
  <c r="U1136" i="2" s="1"/>
  <c r="V1136" i="2" s="1"/>
  <c r="W1136" i="2" s="1"/>
  <c r="X1136" i="2" s="1"/>
  <c r="Y1136" i="2" s="1"/>
  <c r="Z1136" i="2" s="1"/>
  <c r="AA1136" i="2" s="1"/>
  <c r="U1137" i="2" s="1"/>
  <c r="V1137" i="2" s="1"/>
  <c r="W1137" i="2" s="1"/>
  <c r="X1137" i="2" s="1"/>
  <c r="Y1137" i="2" s="1"/>
  <c r="Z1137" i="2" s="1"/>
  <c r="AA1137" i="2" s="1"/>
  <c r="U1138" i="2" s="1"/>
  <c r="V1138" i="2" s="1"/>
  <c r="W1138" i="2" s="1"/>
  <c r="X1138" i="2" s="1"/>
  <c r="Y1138" i="2" s="1"/>
  <c r="Z1138" i="2" s="1"/>
  <c r="AA1138" i="2" s="1"/>
  <c r="U1139" i="2" s="1"/>
  <c r="V1139" i="2" s="1"/>
  <c r="W1139" i="2" s="1"/>
  <c r="X1139" i="2" s="1"/>
  <c r="Y1139" i="2" s="1"/>
  <c r="Z1139" i="2" s="1"/>
  <c r="AA1139" i="2" s="1"/>
  <c r="U1140" i="2" s="1"/>
  <c r="V1140" i="2" s="1"/>
  <c r="W1140" i="2" s="1"/>
  <c r="X1140" i="2" s="1"/>
  <c r="Y1140" i="2" s="1"/>
  <c r="Z1140" i="2" s="1"/>
  <c r="AA1140" i="2" s="1"/>
  <c r="U1141" i="2" s="1"/>
  <c r="V1141" i="2" s="1"/>
  <c r="W1141" i="2" s="1"/>
  <c r="X1141" i="2" s="1"/>
  <c r="Y1141" i="2" s="1"/>
  <c r="Z1141" i="2" s="1"/>
  <c r="AA1141" i="2" s="1"/>
  <c r="U1142" i="2" s="1"/>
  <c r="V1142" i="2" s="1"/>
  <c r="W1142" i="2" s="1"/>
  <c r="X1142" i="2" s="1"/>
  <c r="Y1142" i="2" s="1"/>
  <c r="Z1142" i="2" s="1"/>
  <c r="AA1142" i="2" s="1"/>
  <c r="U1143" i="2" s="1"/>
  <c r="V1143" i="2" s="1"/>
  <c r="W1143" i="2" s="1"/>
  <c r="X1143" i="2" s="1"/>
  <c r="Y1143" i="2" s="1"/>
  <c r="Z1143" i="2" s="1"/>
  <c r="AA1143" i="2" s="1"/>
  <c r="U1144" i="2" s="1"/>
  <c r="V1144" i="2" s="1"/>
  <c r="W1144" i="2" s="1"/>
  <c r="X1144" i="2" s="1"/>
  <c r="Y1144" i="2" s="1"/>
  <c r="Z1144" i="2" s="1"/>
  <c r="AA1144" i="2" s="1"/>
  <c r="U1145" i="2" s="1"/>
  <c r="V1145" i="2" s="1"/>
  <c r="W1145" i="2" s="1"/>
  <c r="X1145" i="2" s="1"/>
  <c r="Y1145" i="2" s="1"/>
  <c r="Z1145" i="2" s="1"/>
  <c r="AA1145" i="2" s="1"/>
  <c r="U1146" i="2" s="1"/>
  <c r="V1146" i="2" s="1"/>
  <c r="W1146" i="2" s="1"/>
  <c r="X1146" i="2" s="1"/>
  <c r="Y1146" i="2" s="1"/>
  <c r="Z1146" i="2" s="1"/>
  <c r="AA1146" i="2" s="1"/>
  <c r="U1147" i="2" s="1"/>
  <c r="V1147" i="2" s="1"/>
  <c r="W1147" i="2" s="1"/>
  <c r="X1147" i="2" s="1"/>
  <c r="Y1147" i="2" s="1"/>
  <c r="Z1147" i="2" s="1"/>
  <c r="AA1147" i="2" s="1"/>
  <c r="U1148" i="2" s="1"/>
  <c r="V1148" i="2" s="1"/>
  <c r="W1148" i="2" s="1"/>
  <c r="X1148" i="2" s="1"/>
  <c r="Y1148" i="2" s="1"/>
  <c r="Z1148" i="2" s="1"/>
  <c r="AA1148" i="2" s="1"/>
  <c r="U1149" i="2" s="1"/>
  <c r="V1149" i="2" s="1"/>
  <c r="W1149" i="2" s="1"/>
  <c r="X1149" i="2" s="1"/>
  <c r="Y1149" i="2" s="1"/>
  <c r="Z1149" i="2" s="1"/>
  <c r="AA1149" i="2" s="1"/>
  <c r="U1150" i="2" s="1"/>
  <c r="V1150" i="2" s="1"/>
  <c r="W1150" i="2" s="1"/>
  <c r="X1150" i="2" s="1"/>
  <c r="Y1150" i="2" s="1"/>
  <c r="Z1150" i="2" s="1"/>
  <c r="AA1150" i="2" s="1"/>
  <c r="U1151" i="2" s="1"/>
  <c r="V1151" i="2" s="1"/>
  <c r="W1151" i="2" s="1"/>
  <c r="X1151" i="2" s="1"/>
  <c r="Y1151" i="2" s="1"/>
  <c r="Z1151" i="2" s="1"/>
  <c r="AA1151" i="2" s="1"/>
  <c r="U1152" i="2" s="1"/>
  <c r="V1152" i="2" s="1"/>
  <c r="W1152" i="2" s="1"/>
  <c r="X1152" i="2" s="1"/>
  <c r="Y1152" i="2" s="1"/>
  <c r="Z1152" i="2" s="1"/>
  <c r="AA1152" i="2" s="1"/>
  <c r="U1153" i="2" s="1"/>
  <c r="V1153" i="2" s="1"/>
  <c r="W1153" i="2" s="1"/>
  <c r="X1153" i="2" s="1"/>
  <c r="Y1153" i="2" s="1"/>
  <c r="Z1153" i="2" s="1"/>
  <c r="AA1153" i="2" s="1"/>
  <c r="U1154" i="2" s="1"/>
  <c r="V1154" i="2" s="1"/>
  <c r="W1154" i="2" s="1"/>
  <c r="X1154" i="2" s="1"/>
  <c r="Y1154" i="2" s="1"/>
  <c r="Z1154" i="2" s="1"/>
  <c r="AA1154" i="2" s="1"/>
  <c r="U1155" i="2" s="1"/>
  <c r="V1155" i="2" s="1"/>
  <c r="W1155" i="2" s="1"/>
  <c r="X1155" i="2" s="1"/>
  <c r="Y1155" i="2" s="1"/>
  <c r="Z1155" i="2" s="1"/>
  <c r="AA1155" i="2" s="1"/>
  <c r="U1156" i="2" s="1"/>
  <c r="V1156" i="2" s="1"/>
  <c r="W1156" i="2" s="1"/>
  <c r="X1156" i="2" s="1"/>
  <c r="Y1156" i="2" s="1"/>
  <c r="Z1156" i="2" s="1"/>
  <c r="AA1156" i="2" s="1"/>
  <c r="U1157" i="2" s="1"/>
  <c r="V1157" i="2" s="1"/>
  <c r="W1157" i="2" s="1"/>
  <c r="X1157" i="2" s="1"/>
  <c r="Y1157" i="2" s="1"/>
  <c r="Z1157" i="2" s="1"/>
  <c r="AA1157" i="2" s="1"/>
  <c r="U1158" i="2" s="1"/>
  <c r="V1158" i="2" s="1"/>
  <c r="W1158" i="2" s="1"/>
  <c r="X1158" i="2" s="1"/>
  <c r="Y1158" i="2" s="1"/>
  <c r="Z1158" i="2" s="1"/>
  <c r="AA1158" i="2" s="1"/>
  <c r="U1159" i="2" s="1"/>
  <c r="V1159" i="2" s="1"/>
  <c r="W1159" i="2" s="1"/>
  <c r="X1159" i="2" s="1"/>
  <c r="Y1159" i="2" s="1"/>
  <c r="Z1159" i="2" s="1"/>
  <c r="AA1159" i="2" s="1"/>
  <c r="U1160" i="2" s="1"/>
  <c r="V1160" i="2" s="1"/>
  <c r="W1160" i="2" s="1"/>
  <c r="X1160" i="2" s="1"/>
  <c r="Y1160" i="2" s="1"/>
  <c r="Z1160" i="2" s="1"/>
  <c r="AA1160" i="2" s="1"/>
  <c r="U1161" i="2" s="1"/>
  <c r="V1161" i="2" s="1"/>
  <c r="W1161" i="2" s="1"/>
  <c r="X1161" i="2" s="1"/>
  <c r="Y1161" i="2" s="1"/>
  <c r="Z1161" i="2" s="1"/>
  <c r="AA1161" i="2" s="1"/>
  <c r="U1162" i="2" s="1"/>
  <c r="V1162" i="2" s="1"/>
  <c r="W1162" i="2" s="1"/>
  <c r="X1162" i="2" s="1"/>
  <c r="Y1162" i="2" s="1"/>
  <c r="Z1162" i="2" s="1"/>
  <c r="AA1162" i="2" s="1"/>
  <c r="U1163" i="2" s="1"/>
  <c r="V1163" i="2" s="1"/>
  <c r="W1163" i="2" s="1"/>
  <c r="X1163" i="2" s="1"/>
  <c r="Y1163" i="2" s="1"/>
  <c r="Z1163" i="2" s="1"/>
  <c r="AA1163" i="2" s="1"/>
  <c r="U1164" i="2" s="1"/>
  <c r="V1164" i="2" s="1"/>
  <c r="W1164" i="2" s="1"/>
  <c r="X1164" i="2" s="1"/>
  <c r="Y1164" i="2" s="1"/>
  <c r="Z1164" i="2" s="1"/>
  <c r="AA1164" i="2" s="1"/>
  <c r="U1165" i="2" s="1"/>
  <c r="V1165" i="2" s="1"/>
  <c r="W1165" i="2" s="1"/>
  <c r="X1165" i="2" s="1"/>
  <c r="Y1165" i="2" s="1"/>
  <c r="Z1165" i="2" s="1"/>
  <c r="AA1165" i="2" s="1"/>
  <c r="U1166" i="2" s="1"/>
  <c r="V1166" i="2" s="1"/>
  <c r="W1166" i="2" s="1"/>
  <c r="X1166" i="2" s="1"/>
  <c r="Y1166" i="2" s="1"/>
  <c r="Z1166" i="2" s="1"/>
  <c r="AA1166" i="2" s="1"/>
  <c r="U1167" i="2" s="1"/>
  <c r="V1167" i="2" s="1"/>
  <c r="W1167" i="2" s="1"/>
  <c r="X1167" i="2" s="1"/>
  <c r="Y1167" i="2" s="1"/>
  <c r="Z1167" i="2" s="1"/>
  <c r="AA1167" i="2" s="1"/>
  <c r="U1168" i="2" s="1"/>
  <c r="V1168" i="2" s="1"/>
  <c r="W1168" i="2" s="1"/>
  <c r="X1168" i="2" s="1"/>
  <c r="Y1168" i="2" s="1"/>
  <c r="Z1168" i="2" s="1"/>
  <c r="AA1168" i="2" s="1"/>
  <c r="U1169" i="2" s="1"/>
  <c r="V1169" i="2" s="1"/>
  <c r="W1169" i="2" s="1"/>
  <c r="X1169" i="2" s="1"/>
  <c r="Y1169" i="2" s="1"/>
  <c r="Z1169" i="2" s="1"/>
  <c r="AA1169" i="2" s="1"/>
  <c r="U1170" i="2" s="1"/>
  <c r="V1170" i="2" s="1"/>
  <c r="W1170" i="2" s="1"/>
  <c r="X1170" i="2" s="1"/>
  <c r="Y1170" i="2" s="1"/>
  <c r="Z1170" i="2" s="1"/>
  <c r="AA1170" i="2" s="1"/>
  <c r="U1171" i="2" s="1"/>
  <c r="V1171" i="2" s="1"/>
  <c r="W1171" i="2" s="1"/>
  <c r="X1171" i="2" s="1"/>
  <c r="Y1171" i="2" s="1"/>
  <c r="Z1171" i="2" s="1"/>
  <c r="AA1171" i="2" s="1"/>
  <c r="U1172" i="2" s="1"/>
  <c r="V1172" i="2" s="1"/>
  <c r="W1172" i="2" s="1"/>
  <c r="X1172" i="2" s="1"/>
  <c r="Y1172" i="2" s="1"/>
  <c r="Z1172" i="2" s="1"/>
  <c r="AA1172" i="2" s="1"/>
  <c r="U1173" i="2" s="1"/>
  <c r="V1173" i="2" s="1"/>
  <c r="W1173" i="2" s="1"/>
  <c r="X1173" i="2" s="1"/>
  <c r="Y1173" i="2" s="1"/>
  <c r="Z1173" i="2" s="1"/>
  <c r="AA1173" i="2" s="1"/>
  <c r="U1174" i="2" s="1"/>
  <c r="V1174" i="2" s="1"/>
  <c r="W1174" i="2" s="1"/>
  <c r="X1174" i="2" s="1"/>
  <c r="Y1174" i="2" s="1"/>
  <c r="Z1174" i="2" s="1"/>
  <c r="AA1174" i="2" s="1"/>
  <c r="U1175" i="2" s="1"/>
  <c r="V1175" i="2" s="1"/>
  <c r="W1175" i="2" s="1"/>
  <c r="X1175" i="2" s="1"/>
  <c r="Y1175" i="2" s="1"/>
  <c r="Z1175" i="2" s="1"/>
  <c r="AA1175" i="2" s="1"/>
  <c r="U1176" i="2" s="1"/>
  <c r="V1176" i="2" s="1"/>
  <c r="W1176" i="2" s="1"/>
  <c r="X1176" i="2" s="1"/>
  <c r="Y1176" i="2" s="1"/>
  <c r="Z1176" i="2" s="1"/>
  <c r="AA1176" i="2" s="1"/>
  <c r="U1177" i="2" s="1"/>
  <c r="V1177" i="2" s="1"/>
  <c r="W1177" i="2" s="1"/>
  <c r="X1177" i="2" s="1"/>
  <c r="Y1177" i="2" s="1"/>
  <c r="Z1177" i="2" s="1"/>
  <c r="AA1177" i="2" s="1"/>
  <c r="U1178" i="2" s="1"/>
  <c r="V1178" i="2" s="1"/>
  <c r="W1178" i="2" s="1"/>
  <c r="X1178" i="2" s="1"/>
  <c r="Y1178" i="2" s="1"/>
  <c r="Z1178" i="2" s="1"/>
  <c r="AA1178" i="2" s="1"/>
  <c r="U1179" i="2" s="1"/>
  <c r="V1179" i="2" s="1"/>
  <c r="W1179" i="2" s="1"/>
  <c r="X1179" i="2" s="1"/>
  <c r="Y1179" i="2" s="1"/>
  <c r="Z1179" i="2" s="1"/>
  <c r="AA1179" i="2" s="1"/>
  <c r="U1180" i="2" s="1"/>
  <c r="V1180" i="2" s="1"/>
  <c r="W1180" i="2" s="1"/>
  <c r="X1180" i="2" s="1"/>
  <c r="Y1180" i="2" s="1"/>
  <c r="Z1180" i="2" s="1"/>
  <c r="AA1180" i="2" s="1"/>
  <c r="U1181" i="2" s="1"/>
  <c r="V1181" i="2" s="1"/>
  <c r="W1181" i="2" s="1"/>
  <c r="X1181" i="2" s="1"/>
  <c r="Y1181" i="2" s="1"/>
  <c r="Z1181" i="2" s="1"/>
  <c r="AA1181" i="2" s="1"/>
  <c r="U1182" i="2" s="1"/>
  <c r="V1182" i="2" s="1"/>
  <c r="W1182" i="2" s="1"/>
  <c r="X1182" i="2" s="1"/>
  <c r="Y1182" i="2" s="1"/>
  <c r="Z1182" i="2" s="1"/>
  <c r="AA1182" i="2" s="1"/>
  <c r="U1183" i="2" s="1"/>
  <c r="V1183" i="2" s="1"/>
  <c r="W1183" i="2" s="1"/>
  <c r="X1183" i="2" s="1"/>
  <c r="Y1183" i="2" s="1"/>
  <c r="Z1183" i="2" s="1"/>
  <c r="AA1183" i="2" s="1"/>
  <c r="U1184" i="2" s="1"/>
  <c r="V1184" i="2" s="1"/>
  <c r="W1184" i="2" s="1"/>
  <c r="X1184" i="2" s="1"/>
  <c r="Y1184" i="2" s="1"/>
  <c r="Z1184" i="2" s="1"/>
  <c r="AA1184" i="2" s="1"/>
  <c r="U1185" i="2" s="1"/>
  <c r="V1185" i="2" s="1"/>
  <c r="W1185" i="2" s="1"/>
  <c r="X1185" i="2" s="1"/>
  <c r="Y1185" i="2" s="1"/>
  <c r="Z1185" i="2" s="1"/>
  <c r="AA1185" i="2" s="1"/>
  <c r="U1186" i="2" s="1"/>
  <c r="V1186" i="2" s="1"/>
  <c r="W1186" i="2" s="1"/>
  <c r="X1186" i="2" s="1"/>
  <c r="Y1186" i="2" s="1"/>
  <c r="Z1186" i="2" s="1"/>
  <c r="AA1186" i="2" s="1"/>
  <c r="U1187" i="2" s="1"/>
  <c r="V1187" i="2" s="1"/>
  <c r="W1187" i="2" s="1"/>
  <c r="X1187" i="2" s="1"/>
  <c r="Y1187" i="2" s="1"/>
  <c r="Z1187" i="2" s="1"/>
  <c r="AA1187" i="2" s="1"/>
  <c r="U1188" i="2" s="1"/>
  <c r="V1188" i="2" s="1"/>
  <c r="W1188" i="2" s="1"/>
  <c r="X1188" i="2" s="1"/>
  <c r="Y1188" i="2" s="1"/>
  <c r="Z1188" i="2" s="1"/>
  <c r="AA1188" i="2" s="1"/>
  <c r="U1189" i="2" s="1"/>
  <c r="V1189" i="2" s="1"/>
  <c r="W1189" i="2" s="1"/>
  <c r="X1189" i="2" s="1"/>
  <c r="Y1189" i="2" s="1"/>
  <c r="Z1189" i="2" s="1"/>
  <c r="AA1189" i="2" s="1"/>
  <c r="U1190" i="2" s="1"/>
  <c r="V1190" i="2" s="1"/>
  <c r="W1190" i="2" s="1"/>
  <c r="X1190" i="2" s="1"/>
  <c r="Y1190" i="2" s="1"/>
  <c r="Z1190" i="2" s="1"/>
  <c r="AA1190" i="2" s="1"/>
  <c r="U1191" i="2" s="1"/>
  <c r="V1191" i="2" s="1"/>
  <c r="W1191" i="2" s="1"/>
  <c r="X1191" i="2" s="1"/>
  <c r="Y1191" i="2" s="1"/>
  <c r="Z1191" i="2" s="1"/>
  <c r="AA1191" i="2" s="1"/>
  <c r="U1192" i="2" s="1"/>
  <c r="V1192" i="2" s="1"/>
  <c r="W1192" i="2" s="1"/>
  <c r="X1192" i="2" s="1"/>
  <c r="Y1192" i="2" s="1"/>
  <c r="Z1192" i="2" s="1"/>
  <c r="AA1192" i="2" s="1"/>
  <c r="U1193" i="2" s="1"/>
  <c r="V1193" i="2" s="1"/>
  <c r="W1193" i="2" s="1"/>
  <c r="X1193" i="2" s="1"/>
  <c r="Y1193" i="2" s="1"/>
  <c r="Z1193" i="2" s="1"/>
  <c r="AA1193" i="2" s="1"/>
  <c r="U1194" i="2" s="1"/>
  <c r="V1194" i="2" s="1"/>
  <c r="W1194" i="2" s="1"/>
  <c r="X1194" i="2" s="1"/>
  <c r="Y1194" i="2" s="1"/>
  <c r="Z1194" i="2" s="1"/>
  <c r="AA1194" i="2" s="1"/>
  <c r="U1195" i="2" s="1"/>
  <c r="V1195" i="2" s="1"/>
  <c r="W1195" i="2" s="1"/>
  <c r="X1195" i="2" s="1"/>
  <c r="Y1195" i="2" s="1"/>
  <c r="Z1195" i="2" s="1"/>
  <c r="AA1195" i="2" s="1"/>
  <c r="U1196" i="2" s="1"/>
  <c r="V1196" i="2" s="1"/>
  <c r="W1196" i="2" s="1"/>
  <c r="X1196" i="2" s="1"/>
  <c r="Y1196" i="2" s="1"/>
  <c r="Z1196" i="2" s="1"/>
  <c r="AA1196" i="2" s="1"/>
  <c r="U1197" i="2" s="1"/>
  <c r="V1197" i="2" s="1"/>
  <c r="W1197" i="2" s="1"/>
  <c r="X1197" i="2" s="1"/>
  <c r="Y1197" i="2" s="1"/>
  <c r="Z1197" i="2" s="1"/>
  <c r="AA1197" i="2" s="1"/>
  <c r="U1198" i="2" s="1"/>
  <c r="V1198" i="2" s="1"/>
  <c r="W1198" i="2" s="1"/>
  <c r="X1198" i="2" s="1"/>
  <c r="Y1198" i="2" s="1"/>
  <c r="Z1198" i="2" s="1"/>
  <c r="AA1198" i="2" s="1"/>
  <c r="U1199" i="2" s="1"/>
  <c r="V1199" i="2" s="1"/>
  <c r="W1199" i="2" s="1"/>
  <c r="X1199" i="2" s="1"/>
  <c r="Y1199" i="2" s="1"/>
  <c r="Z1199" i="2" s="1"/>
  <c r="AA1199" i="2" s="1"/>
  <c r="U1200" i="2" s="1"/>
  <c r="V1200" i="2" s="1"/>
  <c r="W1200" i="2" s="1"/>
  <c r="X1200" i="2" s="1"/>
  <c r="Y1200" i="2" s="1"/>
  <c r="Z1200" i="2" s="1"/>
  <c r="AA1200" i="2" s="1"/>
  <c r="U1201" i="2" s="1"/>
  <c r="V1201" i="2" s="1"/>
  <c r="W1201" i="2" s="1"/>
  <c r="X1201" i="2" s="1"/>
  <c r="Y1201" i="2" s="1"/>
  <c r="Z1201" i="2" s="1"/>
  <c r="AA1201" i="2" s="1"/>
  <c r="U1202" i="2" s="1"/>
  <c r="V1202" i="2" s="1"/>
  <c r="W1202" i="2" s="1"/>
  <c r="X1202" i="2" s="1"/>
  <c r="Y1202" i="2" s="1"/>
  <c r="Z1202" i="2" s="1"/>
  <c r="AA1202" i="2" s="1"/>
  <c r="U1203" i="2" s="1"/>
  <c r="V1203" i="2" s="1"/>
  <c r="W1203" i="2" s="1"/>
  <c r="X1203" i="2" s="1"/>
  <c r="Y1203" i="2" s="1"/>
  <c r="Z1203" i="2" s="1"/>
  <c r="AA1203" i="2" s="1"/>
  <c r="U1204" i="2" s="1"/>
  <c r="V1204" i="2" s="1"/>
  <c r="W1204" i="2" s="1"/>
  <c r="X1204" i="2" s="1"/>
  <c r="Y1204" i="2" s="1"/>
  <c r="Z1204" i="2" s="1"/>
  <c r="AA1204" i="2" s="1"/>
  <c r="U1205" i="2" s="1"/>
  <c r="V1205" i="2" s="1"/>
  <c r="W1205" i="2" s="1"/>
  <c r="X1205" i="2" s="1"/>
  <c r="Y1205" i="2" s="1"/>
  <c r="Z1205" i="2" s="1"/>
  <c r="AA1205" i="2" s="1"/>
  <c r="U1206" i="2" s="1"/>
  <c r="V1206" i="2" s="1"/>
  <c r="W1206" i="2" s="1"/>
  <c r="X1206" i="2" s="1"/>
  <c r="Y1206" i="2" s="1"/>
  <c r="Z1206" i="2" s="1"/>
  <c r="AA1206" i="2" s="1"/>
  <c r="U1207" i="2" s="1"/>
  <c r="V1207" i="2" s="1"/>
  <c r="W1207" i="2" s="1"/>
  <c r="X1207" i="2" s="1"/>
  <c r="Y1207" i="2" s="1"/>
  <c r="Z1207" i="2" s="1"/>
  <c r="AA1207" i="2" s="1"/>
  <c r="U1208" i="2" s="1"/>
  <c r="V1208" i="2" s="1"/>
  <c r="W1208" i="2" s="1"/>
  <c r="X1208" i="2" s="1"/>
  <c r="Y1208" i="2" s="1"/>
  <c r="Z1208" i="2" s="1"/>
  <c r="AA1208" i="2" s="1"/>
  <c r="U1209" i="2" s="1"/>
  <c r="V1209" i="2" s="1"/>
  <c r="W1209" i="2" s="1"/>
  <c r="X1209" i="2" s="1"/>
  <c r="Y1209" i="2" s="1"/>
  <c r="Z1209" i="2" s="1"/>
  <c r="AA1209" i="2" s="1"/>
  <c r="U1210" i="2" s="1"/>
  <c r="V1210" i="2" s="1"/>
  <c r="W1210" i="2" s="1"/>
  <c r="X1210" i="2" s="1"/>
  <c r="Y1210" i="2" s="1"/>
  <c r="Z1210" i="2" s="1"/>
  <c r="AA1210" i="2" s="1"/>
  <c r="U1211" i="2" s="1"/>
  <c r="V1211" i="2" s="1"/>
  <c r="W1211" i="2" s="1"/>
  <c r="X1211" i="2" s="1"/>
  <c r="Y1211" i="2" s="1"/>
  <c r="Z1211" i="2" s="1"/>
  <c r="AA1211" i="2" s="1"/>
  <c r="U1212" i="2" s="1"/>
  <c r="V1212" i="2" s="1"/>
  <c r="W1212" i="2" s="1"/>
  <c r="X1212" i="2" s="1"/>
  <c r="Y1212" i="2" s="1"/>
  <c r="Z1212" i="2" s="1"/>
  <c r="AA1212" i="2" s="1"/>
  <c r="U1213" i="2" s="1"/>
  <c r="V1213" i="2" s="1"/>
  <c r="W1213" i="2" s="1"/>
  <c r="X1213" i="2" s="1"/>
  <c r="Y1213" i="2" s="1"/>
  <c r="Z1213" i="2" s="1"/>
  <c r="AA1213" i="2" s="1"/>
  <c r="U1214" i="2" s="1"/>
  <c r="V1214" i="2" s="1"/>
  <c r="W1214" i="2" s="1"/>
  <c r="X1214" i="2" s="1"/>
  <c r="Y1214" i="2" s="1"/>
  <c r="Z1214" i="2" s="1"/>
  <c r="AA1214" i="2" s="1"/>
  <c r="U1215" i="2" s="1"/>
  <c r="V1215" i="2" s="1"/>
  <c r="W1215" i="2" s="1"/>
  <c r="X1215" i="2" s="1"/>
  <c r="Y1215" i="2" s="1"/>
  <c r="Z1215" i="2" s="1"/>
  <c r="AA1215" i="2" s="1"/>
  <c r="U1216" i="2" s="1"/>
  <c r="V1216" i="2" s="1"/>
  <c r="W1216" i="2" s="1"/>
  <c r="X1216" i="2" s="1"/>
  <c r="Y1216" i="2" s="1"/>
  <c r="Z1216" i="2" s="1"/>
  <c r="AA1216" i="2" s="1"/>
  <c r="U1217" i="2" s="1"/>
  <c r="V1217" i="2" s="1"/>
  <c r="W1217" i="2" s="1"/>
  <c r="X1217" i="2" s="1"/>
  <c r="Y1217" i="2" s="1"/>
  <c r="Z1217" i="2" s="1"/>
  <c r="AA1217" i="2" s="1"/>
  <c r="U1218" i="2" s="1"/>
  <c r="V1218" i="2" s="1"/>
  <c r="W1218" i="2" s="1"/>
  <c r="X1218" i="2" s="1"/>
  <c r="Y1218" i="2" s="1"/>
  <c r="Z1218" i="2" s="1"/>
  <c r="AA1218" i="2" s="1"/>
  <c r="U1219" i="2" s="1"/>
  <c r="V1219" i="2" s="1"/>
  <c r="W1219" i="2" s="1"/>
  <c r="X1219" i="2" s="1"/>
  <c r="Y1219" i="2" s="1"/>
  <c r="Z1219" i="2" s="1"/>
  <c r="AA1219" i="2" s="1"/>
  <c r="U1220" i="2" s="1"/>
  <c r="V1220" i="2" s="1"/>
  <c r="W1220" i="2" s="1"/>
  <c r="X1220" i="2" s="1"/>
  <c r="Y1220" i="2" s="1"/>
  <c r="Z1220" i="2" s="1"/>
  <c r="AA1220" i="2" s="1"/>
  <c r="U1221" i="2" s="1"/>
  <c r="V1221" i="2" s="1"/>
  <c r="W1221" i="2" s="1"/>
  <c r="X1221" i="2" s="1"/>
  <c r="Y1221" i="2" s="1"/>
  <c r="Z1221" i="2" s="1"/>
  <c r="AA1221" i="2" s="1"/>
  <c r="U1222" i="2" s="1"/>
  <c r="V1222" i="2" s="1"/>
  <c r="W1222" i="2" s="1"/>
  <c r="X1222" i="2" s="1"/>
  <c r="Y1222" i="2" s="1"/>
  <c r="Z1222" i="2" s="1"/>
  <c r="AA1222" i="2" s="1"/>
  <c r="U1223" i="2" s="1"/>
  <c r="V1223" i="2" s="1"/>
  <c r="W1223" i="2" s="1"/>
  <c r="X1223" i="2" s="1"/>
  <c r="Y1223" i="2" s="1"/>
  <c r="Z1223" i="2" s="1"/>
  <c r="AA1223" i="2" s="1"/>
  <c r="U1224" i="2" s="1"/>
  <c r="V1224" i="2" s="1"/>
  <c r="W1224" i="2" s="1"/>
  <c r="X1224" i="2" s="1"/>
  <c r="Y1224" i="2" s="1"/>
  <c r="Z1224" i="2" s="1"/>
  <c r="AA1224" i="2" s="1"/>
  <c r="U1225" i="2" s="1"/>
  <c r="V1225" i="2" s="1"/>
  <c r="W1225" i="2" s="1"/>
  <c r="X1225" i="2" s="1"/>
  <c r="Y1225" i="2" s="1"/>
  <c r="Z1225" i="2" s="1"/>
  <c r="AA1225" i="2" s="1"/>
  <c r="U1226" i="2" s="1"/>
  <c r="V1226" i="2" s="1"/>
  <c r="W1226" i="2" s="1"/>
  <c r="X1226" i="2" s="1"/>
  <c r="Y1226" i="2" s="1"/>
  <c r="Z1226" i="2" s="1"/>
  <c r="AA1226" i="2" s="1"/>
  <c r="U1227" i="2" s="1"/>
  <c r="V1227" i="2" s="1"/>
  <c r="W1227" i="2" s="1"/>
  <c r="X1227" i="2" s="1"/>
  <c r="Y1227" i="2" s="1"/>
  <c r="Z1227" i="2" s="1"/>
  <c r="AA1227" i="2" s="1"/>
  <c r="U1228" i="2" s="1"/>
  <c r="V1228" i="2" s="1"/>
  <c r="W1228" i="2" s="1"/>
  <c r="X1228" i="2" s="1"/>
  <c r="Y1228" i="2" s="1"/>
  <c r="Z1228" i="2" s="1"/>
  <c r="AA1228" i="2" s="1"/>
  <c r="U1229" i="2" s="1"/>
  <c r="V1229" i="2" s="1"/>
  <c r="W1229" i="2" s="1"/>
  <c r="X1229" i="2" s="1"/>
  <c r="Y1229" i="2" s="1"/>
  <c r="Z1229" i="2" s="1"/>
  <c r="AA1229" i="2" s="1"/>
  <c r="U1230" i="2" s="1"/>
  <c r="V1230" i="2" s="1"/>
  <c r="W1230" i="2" s="1"/>
  <c r="X1230" i="2" s="1"/>
  <c r="Y1230" i="2" s="1"/>
  <c r="Z1230" i="2" s="1"/>
  <c r="AA1230" i="2" s="1"/>
  <c r="U1231" i="2" s="1"/>
  <c r="V1231" i="2" s="1"/>
  <c r="W1231" i="2" s="1"/>
  <c r="X1231" i="2" s="1"/>
  <c r="Y1231" i="2" s="1"/>
  <c r="Z1231" i="2" s="1"/>
  <c r="AA1231" i="2" s="1"/>
  <c r="U1232" i="2" s="1"/>
  <c r="V1232" i="2" s="1"/>
  <c r="W1232" i="2" s="1"/>
  <c r="X1232" i="2" s="1"/>
  <c r="Y1232" i="2" s="1"/>
  <c r="Z1232" i="2" s="1"/>
  <c r="AA1232" i="2" s="1"/>
  <c r="U1233" i="2" s="1"/>
  <c r="V1233" i="2" s="1"/>
  <c r="W1233" i="2" s="1"/>
  <c r="X1233" i="2" s="1"/>
  <c r="Y1233" i="2" s="1"/>
  <c r="Z1233" i="2" s="1"/>
  <c r="AA1233" i="2" s="1"/>
  <c r="U1234" i="2" s="1"/>
  <c r="V1234" i="2" s="1"/>
  <c r="W1234" i="2" s="1"/>
  <c r="X1234" i="2" s="1"/>
  <c r="Y1234" i="2" s="1"/>
  <c r="Z1234" i="2" s="1"/>
  <c r="AA1234" i="2" s="1"/>
  <c r="U1235" i="2" s="1"/>
  <c r="V1235" i="2" s="1"/>
  <c r="W1235" i="2" s="1"/>
  <c r="X1235" i="2" s="1"/>
  <c r="Y1235" i="2" s="1"/>
  <c r="Z1235" i="2" s="1"/>
  <c r="AA1235" i="2" s="1"/>
  <c r="U1236" i="2" s="1"/>
  <c r="V1236" i="2" s="1"/>
  <c r="W1236" i="2" s="1"/>
  <c r="X1236" i="2" s="1"/>
  <c r="Y1236" i="2" s="1"/>
  <c r="Z1236" i="2" s="1"/>
  <c r="AA1236" i="2" s="1"/>
  <c r="U1237" i="2" s="1"/>
  <c r="V1237" i="2" s="1"/>
  <c r="W1237" i="2" s="1"/>
  <c r="X1237" i="2" s="1"/>
  <c r="Y1237" i="2" s="1"/>
  <c r="Z1237" i="2" s="1"/>
  <c r="AA1237" i="2" s="1"/>
  <c r="U1238" i="2" s="1"/>
  <c r="V1238" i="2" s="1"/>
  <c r="W1238" i="2" s="1"/>
  <c r="X1238" i="2" s="1"/>
  <c r="Y1238" i="2" s="1"/>
  <c r="Z1238" i="2" s="1"/>
  <c r="AA1238" i="2" s="1"/>
  <c r="U1239" i="2" s="1"/>
  <c r="V1239" i="2" s="1"/>
  <c r="W1239" i="2" s="1"/>
  <c r="X1239" i="2" s="1"/>
  <c r="Y1239" i="2" s="1"/>
  <c r="Z1239" i="2" s="1"/>
  <c r="AA1239" i="2" s="1"/>
  <c r="U1240" i="2" s="1"/>
  <c r="V1240" i="2" s="1"/>
  <c r="W1240" i="2" s="1"/>
  <c r="X1240" i="2" s="1"/>
  <c r="Y1240" i="2" s="1"/>
  <c r="Z1240" i="2" s="1"/>
  <c r="AA1240" i="2" s="1"/>
  <c r="U1241" i="2" s="1"/>
  <c r="V1241" i="2" s="1"/>
  <c r="W1241" i="2" s="1"/>
  <c r="X1241" i="2" s="1"/>
  <c r="Y1241" i="2" s="1"/>
  <c r="Z1241" i="2" s="1"/>
  <c r="AA1241" i="2" s="1"/>
  <c r="U1242" i="2" s="1"/>
  <c r="V1242" i="2" s="1"/>
  <c r="W1242" i="2" s="1"/>
  <c r="X1242" i="2" s="1"/>
  <c r="Y1242" i="2" s="1"/>
  <c r="Z1242" i="2" s="1"/>
  <c r="AA1242" i="2" s="1"/>
  <c r="U1243" i="2" s="1"/>
  <c r="V1243" i="2" s="1"/>
  <c r="W1243" i="2" s="1"/>
  <c r="X1243" i="2" s="1"/>
  <c r="Y1243" i="2" s="1"/>
  <c r="Z1243" i="2" s="1"/>
  <c r="AA1243" i="2" s="1"/>
  <c r="U1244" i="2" s="1"/>
  <c r="V1244" i="2" s="1"/>
  <c r="W1244" i="2" s="1"/>
  <c r="X1244" i="2" s="1"/>
  <c r="Y1244" i="2" s="1"/>
  <c r="Z1244" i="2" s="1"/>
  <c r="AA1244" i="2" s="1"/>
  <c r="U1245" i="2" s="1"/>
  <c r="V1245" i="2" s="1"/>
  <c r="W1245" i="2" s="1"/>
  <c r="X1245" i="2" s="1"/>
  <c r="Y1245" i="2" s="1"/>
  <c r="Z1245" i="2" s="1"/>
  <c r="AA1245" i="2" s="1"/>
  <c r="U1246" i="2" s="1"/>
  <c r="V1246" i="2" s="1"/>
  <c r="W1246" i="2" s="1"/>
  <c r="X1246" i="2" s="1"/>
  <c r="Y1246" i="2" s="1"/>
  <c r="Z1246" i="2" s="1"/>
  <c r="AA1246" i="2" s="1"/>
  <c r="U1247" i="2" s="1"/>
  <c r="V1247" i="2" s="1"/>
  <c r="W1247" i="2" s="1"/>
  <c r="X1247" i="2" s="1"/>
  <c r="Y1247" i="2" s="1"/>
  <c r="Z1247" i="2" s="1"/>
  <c r="AA1247" i="2" s="1"/>
  <c r="U1248" i="2" s="1"/>
  <c r="V1248" i="2" s="1"/>
  <c r="W1248" i="2" s="1"/>
  <c r="X1248" i="2" s="1"/>
  <c r="Y1248" i="2" s="1"/>
  <c r="Z1248" i="2" s="1"/>
  <c r="AA1248" i="2" s="1"/>
  <c r="U1249" i="2" s="1"/>
  <c r="V1249" i="2" s="1"/>
  <c r="W1249" i="2" s="1"/>
  <c r="X1249" i="2" s="1"/>
  <c r="Y1249" i="2" s="1"/>
  <c r="Z1249" i="2" s="1"/>
  <c r="AA1249" i="2" s="1"/>
  <c r="U1250" i="2" s="1"/>
  <c r="V1250" i="2" s="1"/>
  <c r="W1250" i="2" s="1"/>
  <c r="X1250" i="2" s="1"/>
  <c r="Y1250" i="2" s="1"/>
  <c r="Z1250" i="2" s="1"/>
  <c r="AA1250" i="2" s="1"/>
  <c r="U1251" i="2" s="1"/>
  <c r="V1251" i="2" s="1"/>
  <c r="W1251" i="2" s="1"/>
  <c r="X1251" i="2" s="1"/>
  <c r="Y1251" i="2" s="1"/>
  <c r="Z1251" i="2" s="1"/>
  <c r="AA1251" i="2" s="1"/>
  <c r="U1252" i="2" s="1"/>
  <c r="V1252" i="2" s="1"/>
  <c r="W1252" i="2" s="1"/>
  <c r="X1252" i="2" s="1"/>
  <c r="Y1252" i="2" s="1"/>
  <c r="Z1252" i="2" s="1"/>
  <c r="AA1252" i="2" s="1"/>
  <c r="U1253" i="2" s="1"/>
  <c r="V1253" i="2" s="1"/>
  <c r="W1253" i="2" s="1"/>
  <c r="X1253" i="2" s="1"/>
  <c r="Y1253" i="2" s="1"/>
  <c r="Z1253" i="2" s="1"/>
  <c r="AA1253" i="2" s="1"/>
  <c r="U1254" i="2" s="1"/>
  <c r="V1254" i="2" s="1"/>
  <c r="W1254" i="2" s="1"/>
  <c r="X1254" i="2" s="1"/>
  <c r="Y1254" i="2" s="1"/>
  <c r="Z1254" i="2" s="1"/>
  <c r="AA1254" i="2" s="1"/>
  <c r="U1255" i="2" s="1"/>
  <c r="V1255" i="2" s="1"/>
  <c r="W1255" i="2" s="1"/>
  <c r="X1255" i="2" s="1"/>
  <c r="Y1255" i="2" s="1"/>
  <c r="Z1255" i="2" s="1"/>
  <c r="AA1255" i="2" s="1"/>
  <c r="U1256" i="2" s="1"/>
  <c r="V1256" i="2" s="1"/>
  <c r="W1256" i="2" s="1"/>
  <c r="X1256" i="2" s="1"/>
  <c r="Y1256" i="2" s="1"/>
  <c r="Z1256" i="2" s="1"/>
  <c r="AA1256" i="2" s="1"/>
  <c r="U1257" i="2" s="1"/>
  <c r="V1257" i="2" s="1"/>
  <c r="W1257" i="2" s="1"/>
  <c r="X1257" i="2" s="1"/>
  <c r="Y1257" i="2" s="1"/>
  <c r="Z1257" i="2" s="1"/>
  <c r="AA1257" i="2" s="1"/>
  <c r="U1258" i="2" s="1"/>
  <c r="V1258" i="2" s="1"/>
  <c r="W1258" i="2" s="1"/>
  <c r="X1258" i="2" s="1"/>
  <c r="Y1258" i="2" s="1"/>
  <c r="Z1258" i="2" s="1"/>
  <c r="AA1258" i="2" s="1"/>
  <c r="U1259" i="2" s="1"/>
  <c r="V1259" i="2" s="1"/>
  <c r="W1259" i="2" s="1"/>
  <c r="X1259" i="2" s="1"/>
  <c r="Y1259" i="2" s="1"/>
  <c r="Z1259" i="2" s="1"/>
  <c r="AA1259" i="2" s="1"/>
  <c r="U1260" i="2" s="1"/>
  <c r="V1260" i="2" s="1"/>
  <c r="W1260" i="2" s="1"/>
  <c r="X1260" i="2" s="1"/>
  <c r="Y1260" i="2" s="1"/>
  <c r="Z1260" i="2" s="1"/>
  <c r="AA1260" i="2" s="1"/>
  <c r="U1261" i="2" s="1"/>
  <c r="V1261" i="2" s="1"/>
  <c r="W1261" i="2" s="1"/>
  <c r="X1261" i="2" s="1"/>
  <c r="Y1261" i="2" s="1"/>
  <c r="Z1261" i="2" s="1"/>
  <c r="AA1261" i="2" s="1"/>
  <c r="U1262" i="2" s="1"/>
  <c r="V1262" i="2" s="1"/>
  <c r="W1262" i="2" s="1"/>
  <c r="X1262" i="2" s="1"/>
  <c r="Y1262" i="2" s="1"/>
  <c r="Z1262" i="2" s="1"/>
  <c r="AA1262" i="2" s="1"/>
  <c r="U1263" i="2" s="1"/>
  <c r="V1263" i="2" s="1"/>
  <c r="W1263" i="2" s="1"/>
  <c r="X1263" i="2" s="1"/>
  <c r="Y1263" i="2" s="1"/>
  <c r="Z1263" i="2" s="1"/>
  <c r="AA1263" i="2" s="1"/>
  <c r="U1264" i="2" s="1"/>
  <c r="V1264" i="2" s="1"/>
  <c r="W1264" i="2" s="1"/>
  <c r="X1264" i="2" s="1"/>
  <c r="Y1264" i="2" s="1"/>
  <c r="Z1264" i="2" s="1"/>
  <c r="AA1264" i="2" s="1"/>
  <c r="U1265" i="2" s="1"/>
  <c r="V1265" i="2" s="1"/>
  <c r="W1265" i="2" s="1"/>
  <c r="X1265" i="2" s="1"/>
  <c r="Y1265" i="2" s="1"/>
  <c r="Z1265" i="2" s="1"/>
  <c r="AA1265" i="2" s="1"/>
  <c r="U1266" i="2" s="1"/>
  <c r="V1266" i="2" s="1"/>
  <c r="W1266" i="2" s="1"/>
  <c r="X1266" i="2" s="1"/>
  <c r="Y1266" i="2" s="1"/>
  <c r="Z1266" i="2" s="1"/>
  <c r="AA1266" i="2" s="1"/>
  <c r="U1267" i="2" s="1"/>
  <c r="V1267" i="2" s="1"/>
  <c r="W1267" i="2" s="1"/>
  <c r="X1267" i="2" s="1"/>
  <c r="Y1267" i="2" s="1"/>
  <c r="Z1267" i="2" s="1"/>
  <c r="AA1267" i="2" s="1"/>
  <c r="U1268" i="2" s="1"/>
  <c r="V1268" i="2" s="1"/>
  <c r="W1268" i="2" s="1"/>
  <c r="X1268" i="2" s="1"/>
  <c r="Y1268" i="2" s="1"/>
  <c r="Z1268" i="2" s="1"/>
  <c r="AA1268" i="2" s="1"/>
  <c r="U1269" i="2" s="1"/>
  <c r="V1269" i="2" s="1"/>
  <c r="W1269" i="2" s="1"/>
  <c r="X1269" i="2" s="1"/>
  <c r="Y1269" i="2" s="1"/>
  <c r="Z1269" i="2" s="1"/>
  <c r="AA1269" i="2" s="1"/>
  <c r="U1270" i="2" s="1"/>
  <c r="V1270" i="2" s="1"/>
  <c r="W1270" i="2" s="1"/>
  <c r="X1270" i="2" s="1"/>
  <c r="Y1270" i="2" s="1"/>
  <c r="Z1270" i="2" s="1"/>
  <c r="AA1270" i="2" s="1"/>
  <c r="U1271" i="2" s="1"/>
  <c r="V1271" i="2" s="1"/>
  <c r="W1271" i="2" s="1"/>
  <c r="X1271" i="2" s="1"/>
  <c r="Y1271" i="2" s="1"/>
  <c r="Z1271" i="2" s="1"/>
  <c r="AA1271" i="2" s="1"/>
  <c r="U1272" i="2" s="1"/>
  <c r="V1272" i="2" s="1"/>
  <c r="W1272" i="2" s="1"/>
  <c r="X1272" i="2" s="1"/>
  <c r="Y1272" i="2" s="1"/>
  <c r="Z1272" i="2" s="1"/>
  <c r="AA1272" i="2" s="1"/>
  <c r="U1273" i="2" s="1"/>
  <c r="V1273" i="2" s="1"/>
  <c r="W1273" i="2" s="1"/>
  <c r="X1273" i="2" s="1"/>
  <c r="Y1273" i="2" s="1"/>
  <c r="Z1273" i="2" s="1"/>
  <c r="AA1273" i="2" s="1"/>
  <c r="U1274" i="2" s="1"/>
  <c r="V1274" i="2" s="1"/>
  <c r="W1274" i="2" s="1"/>
  <c r="X1274" i="2" s="1"/>
  <c r="Y1274" i="2" s="1"/>
  <c r="Z1274" i="2" s="1"/>
  <c r="AA1274" i="2" s="1"/>
  <c r="U1275" i="2" s="1"/>
  <c r="V1275" i="2" s="1"/>
  <c r="W1275" i="2" s="1"/>
  <c r="X1275" i="2" s="1"/>
  <c r="Y1275" i="2" s="1"/>
  <c r="Z1275" i="2" s="1"/>
  <c r="AA1275" i="2" s="1"/>
  <c r="U1276" i="2" s="1"/>
  <c r="V1276" i="2" s="1"/>
  <c r="W1276" i="2" s="1"/>
  <c r="X1276" i="2" s="1"/>
  <c r="Y1276" i="2" s="1"/>
  <c r="Z1276" i="2" s="1"/>
  <c r="AA1276" i="2" s="1"/>
  <c r="U1277" i="2" s="1"/>
  <c r="V1277" i="2" s="1"/>
  <c r="W1277" i="2" s="1"/>
  <c r="X1277" i="2" s="1"/>
  <c r="Y1277" i="2" s="1"/>
  <c r="Z1277" i="2" s="1"/>
  <c r="AA1277" i="2" s="1"/>
  <c r="U1278" i="2" s="1"/>
  <c r="V1278" i="2" s="1"/>
  <c r="W1278" i="2" s="1"/>
  <c r="X1278" i="2" s="1"/>
  <c r="Y1278" i="2" s="1"/>
  <c r="Z1278" i="2" s="1"/>
  <c r="AA1278" i="2" s="1"/>
  <c r="U1279" i="2" s="1"/>
  <c r="V1279" i="2" s="1"/>
  <c r="W1279" i="2" s="1"/>
  <c r="X1279" i="2" s="1"/>
  <c r="Y1279" i="2" s="1"/>
  <c r="Z1279" i="2" s="1"/>
  <c r="AA1279" i="2" s="1"/>
  <c r="U1280" i="2" s="1"/>
  <c r="V1280" i="2" s="1"/>
  <c r="W1280" i="2" s="1"/>
  <c r="X1280" i="2" s="1"/>
  <c r="Y1280" i="2" s="1"/>
  <c r="Z1280" i="2" s="1"/>
  <c r="AA1280" i="2" s="1"/>
  <c r="U1281" i="2" s="1"/>
  <c r="V1281" i="2" s="1"/>
  <c r="W1281" i="2" s="1"/>
  <c r="X1281" i="2" s="1"/>
  <c r="Y1281" i="2" s="1"/>
  <c r="Z1281" i="2" s="1"/>
  <c r="AA1281" i="2" s="1"/>
  <c r="U1282" i="2" s="1"/>
  <c r="V1282" i="2" s="1"/>
  <c r="W1282" i="2" s="1"/>
  <c r="X1282" i="2" s="1"/>
  <c r="Y1282" i="2" s="1"/>
  <c r="Z1282" i="2" s="1"/>
  <c r="AA1282" i="2" s="1"/>
  <c r="U1283" i="2" s="1"/>
  <c r="V1283" i="2" s="1"/>
  <c r="W1283" i="2" s="1"/>
  <c r="X1283" i="2" s="1"/>
  <c r="Y1283" i="2" s="1"/>
  <c r="Z1283" i="2" s="1"/>
  <c r="AA1283" i="2" s="1"/>
  <c r="U1284" i="2" s="1"/>
  <c r="V1284" i="2" s="1"/>
  <c r="W1284" i="2" s="1"/>
  <c r="X1284" i="2" s="1"/>
  <c r="Y1284" i="2" s="1"/>
  <c r="Z1284" i="2" s="1"/>
  <c r="AA1284" i="2" s="1"/>
  <c r="U1285" i="2" s="1"/>
  <c r="V1285" i="2" s="1"/>
  <c r="W1285" i="2" s="1"/>
  <c r="X1285" i="2" s="1"/>
  <c r="Y1285" i="2" s="1"/>
  <c r="Z1285" i="2" s="1"/>
  <c r="AA1285" i="2" s="1"/>
  <c r="U1286" i="2" s="1"/>
  <c r="V1286" i="2" s="1"/>
  <c r="W1286" i="2" s="1"/>
  <c r="X1286" i="2" s="1"/>
  <c r="Y1286" i="2" s="1"/>
  <c r="Z1286" i="2" s="1"/>
  <c r="AA1286" i="2" s="1"/>
  <c r="U1287" i="2" s="1"/>
  <c r="V1287" i="2" s="1"/>
  <c r="W1287" i="2" s="1"/>
  <c r="X1287" i="2" s="1"/>
  <c r="Y1287" i="2" s="1"/>
  <c r="Z1287" i="2" s="1"/>
  <c r="AA1287" i="2" s="1"/>
  <c r="U1288" i="2" s="1"/>
  <c r="V1288" i="2" s="1"/>
  <c r="W1288" i="2" s="1"/>
  <c r="X1288" i="2" s="1"/>
  <c r="Y1288" i="2" s="1"/>
  <c r="Z1288" i="2" s="1"/>
  <c r="AA1288" i="2" s="1"/>
  <c r="U1289" i="2" s="1"/>
  <c r="V1289" i="2" s="1"/>
  <c r="W1289" i="2" s="1"/>
  <c r="X1289" i="2" s="1"/>
  <c r="Y1289" i="2" s="1"/>
  <c r="Z1289" i="2" s="1"/>
  <c r="AA1289" i="2" s="1"/>
  <c r="U1290" i="2" s="1"/>
  <c r="V1290" i="2" s="1"/>
  <c r="W1290" i="2" s="1"/>
  <c r="X1290" i="2" s="1"/>
  <c r="Y1290" i="2" s="1"/>
  <c r="Z1290" i="2" s="1"/>
  <c r="AA1290" i="2" s="1"/>
  <c r="U1291" i="2" s="1"/>
  <c r="V1291" i="2" s="1"/>
  <c r="W1291" i="2" s="1"/>
  <c r="X1291" i="2" s="1"/>
  <c r="Y1291" i="2" s="1"/>
  <c r="Z1291" i="2" s="1"/>
  <c r="AA1291" i="2" s="1"/>
  <c r="U1292" i="2" s="1"/>
  <c r="V1292" i="2" s="1"/>
  <c r="W1292" i="2" s="1"/>
  <c r="X1292" i="2" s="1"/>
  <c r="Y1292" i="2" s="1"/>
  <c r="Z1292" i="2" s="1"/>
  <c r="AA1292" i="2" s="1"/>
  <c r="U1293" i="2" s="1"/>
  <c r="V1293" i="2" s="1"/>
  <c r="W1293" i="2" s="1"/>
  <c r="X1293" i="2" s="1"/>
  <c r="Y1293" i="2" s="1"/>
  <c r="Z1293" i="2" s="1"/>
  <c r="AA1293" i="2" s="1"/>
  <c r="U207" i="2"/>
  <c r="T1265" i="2" l="1"/>
  <c r="T1264" i="2"/>
  <c r="T1263" i="2"/>
  <c r="T1262" i="2"/>
  <c r="T1261" i="2"/>
  <c r="T1260" i="2"/>
  <c r="T1259" i="2"/>
  <c r="T1258" i="2"/>
  <c r="T1257" i="2"/>
  <c r="T1256" i="2"/>
  <c r="T1255" i="2"/>
  <c r="T1254" i="2"/>
  <c r="T1253" i="2"/>
  <c r="T1252" i="2"/>
  <c r="T1251" i="2"/>
  <c r="T1250" i="2"/>
  <c r="T1249" i="2"/>
  <c r="T1248" i="2"/>
  <c r="T1247" i="2"/>
  <c r="T1246" i="2"/>
  <c r="T1245" i="2"/>
  <c r="T1244" i="2"/>
  <c r="T1243" i="2"/>
  <c r="T1242" i="2"/>
  <c r="T1241" i="2"/>
  <c r="T1240" i="2"/>
  <c r="T1239" i="2"/>
  <c r="T1238" i="2"/>
  <c r="T1237" i="2"/>
  <c r="T1236" i="2"/>
  <c r="T1235" i="2"/>
  <c r="T1234" i="2"/>
  <c r="T1233" i="2"/>
  <c r="T1232" i="2"/>
  <c r="T1231" i="2"/>
  <c r="T1230" i="2"/>
  <c r="T1229" i="2"/>
  <c r="T1228" i="2"/>
  <c r="T1227" i="2"/>
  <c r="T1226" i="2"/>
  <c r="T1225" i="2"/>
  <c r="T1224" i="2"/>
  <c r="T1223" i="2"/>
  <c r="T1222" i="2"/>
  <c r="T1221" i="2"/>
  <c r="T1220" i="2"/>
  <c r="T1219" i="2"/>
  <c r="T1218" i="2"/>
  <c r="T1217" i="2"/>
  <c r="T1216" i="2"/>
  <c r="T1215" i="2"/>
  <c r="T1214" i="2"/>
  <c r="T1213" i="2"/>
  <c r="T1212" i="2"/>
  <c r="T1211" i="2"/>
  <c r="T1210" i="2"/>
  <c r="T1209" i="2"/>
  <c r="T1208" i="2"/>
  <c r="T1207" i="2"/>
  <c r="T1206" i="2"/>
  <c r="T1205" i="2"/>
  <c r="T1204" i="2"/>
  <c r="T1203" i="2"/>
  <c r="T1202" i="2"/>
  <c r="T1201" i="2"/>
  <c r="T1200" i="2"/>
  <c r="T1199" i="2"/>
  <c r="T1198" i="2"/>
  <c r="T1197" i="2"/>
  <c r="T1196" i="2"/>
  <c r="T1195" i="2"/>
  <c r="T1194" i="2"/>
  <c r="T1193" i="2"/>
  <c r="T1192" i="2"/>
  <c r="T1191" i="2"/>
  <c r="T1190" i="2"/>
  <c r="T1189" i="2"/>
  <c r="T1188" i="2"/>
  <c r="T1187" i="2"/>
  <c r="T1186" i="2"/>
  <c r="T1185" i="2"/>
  <c r="T1184" i="2"/>
  <c r="T1183" i="2"/>
  <c r="T1182" i="2"/>
  <c r="T1181" i="2"/>
  <c r="T1180" i="2"/>
  <c r="T1179" i="2"/>
  <c r="T1178" i="2"/>
  <c r="T1177" i="2"/>
  <c r="T1176" i="2"/>
  <c r="T1175" i="2"/>
  <c r="T1174" i="2"/>
  <c r="T1173" i="2"/>
  <c r="T1172" i="2"/>
  <c r="T1171" i="2"/>
  <c r="T1170" i="2"/>
  <c r="T1169" i="2"/>
  <c r="T1168" i="2"/>
  <c r="T1167" i="2"/>
  <c r="T1166" i="2"/>
  <c r="T1165" i="2"/>
  <c r="T1164" i="2"/>
  <c r="T1163" i="2"/>
  <c r="T1162" i="2"/>
  <c r="T1161" i="2"/>
  <c r="T1160" i="2"/>
  <c r="T1159" i="2"/>
  <c r="T1158" i="2"/>
  <c r="T1157" i="2"/>
  <c r="T1156" i="2"/>
  <c r="T1155" i="2"/>
  <c r="T1154" i="2"/>
  <c r="T1153" i="2"/>
  <c r="T1152" i="2"/>
  <c r="T1151" i="2"/>
  <c r="T1150" i="2"/>
  <c r="T1149" i="2"/>
  <c r="T1148" i="2"/>
  <c r="T1147" i="2"/>
  <c r="T1146" i="2"/>
  <c r="T1145" i="2"/>
  <c r="T1144" i="2"/>
  <c r="T1143" i="2"/>
  <c r="T1142" i="2"/>
  <c r="T1141" i="2"/>
  <c r="T1140" i="2"/>
  <c r="T1139" i="2"/>
  <c r="T1138" i="2"/>
  <c r="T1137" i="2"/>
  <c r="T1136" i="2"/>
  <c r="T1135" i="2"/>
  <c r="T1134" i="2"/>
  <c r="T1133" i="2"/>
  <c r="T1132" i="2"/>
  <c r="T1131" i="2"/>
  <c r="T1130" i="2"/>
  <c r="T1129" i="2"/>
  <c r="T1128" i="2"/>
  <c r="T1127" i="2"/>
  <c r="T1126" i="2"/>
  <c r="T1125" i="2"/>
  <c r="T1124" i="2"/>
  <c r="T1123" i="2"/>
  <c r="T1122" i="2"/>
  <c r="T1121" i="2"/>
  <c r="T1120" i="2"/>
  <c r="T1119" i="2"/>
  <c r="T1118" i="2"/>
  <c r="T1117" i="2"/>
  <c r="T1116" i="2"/>
  <c r="T1115" i="2"/>
  <c r="T1114" i="2"/>
  <c r="T1113" i="2"/>
  <c r="T1112" i="2"/>
  <c r="T1111" i="2"/>
  <c r="T1110" i="2"/>
  <c r="T1109" i="2"/>
  <c r="T1108" i="2"/>
  <c r="T1107" i="2"/>
  <c r="T1106" i="2"/>
  <c r="T1105" i="2"/>
  <c r="T1104" i="2"/>
  <c r="T1103" i="2"/>
  <c r="T1102" i="2"/>
  <c r="T1101" i="2"/>
  <c r="T1100" i="2"/>
  <c r="T1099" i="2"/>
  <c r="T1098" i="2"/>
  <c r="T1097" i="2"/>
  <c r="T1096" i="2"/>
  <c r="T1095" i="2"/>
  <c r="T1094" i="2"/>
  <c r="T1093" i="2"/>
  <c r="T1092" i="2"/>
  <c r="T1091" i="2"/>
  <c r="T1090" i="2"/>
  <c r="T1089" i="2"/>
  <c r="T1088" i="2"/>
  <c r="T1087" i="2"/>
  <c r="T1086" i="2"/>
  <c r="T1085" i="2"/>
  <c r="T1084" i="2"/>
  <c r="T1083" i="2"/>
  <c r="T1082" i="2"/>
  <c r="T1081" i="2"/>
  <c r="T1080" i="2"/>
  <c r="T1079" i="2"/>
  <c r="T1078" i="2"/>
  <c r="T1077" i="2"/>
  <c r="T1076" i="2"/>
  <c r="T1075" i="2"/>
  <c r="T1074" i="2"/>
  <c r="T1073" i="2"/>
  <c r="T1072" i="2"/>
  <c r="T1071" i="2"/>
  <c r="T1070" i="2"/>
  <c r="T1069" i="2"/>
  <c r="T1068" i="2"/>
  <c r="T1067" i="2"/>
  <c r="T1066" i="2"/>
  <c r="T1065" i="2"/>
  <c r="T1064" i="2"/>
  <c r="T1063" i="2"/>
  <c r="T1062" i="2"/>
  <c r="T1061" i="2"/>
  <c r="T1060" i="2"/>
  <c r="T1059" i="2"/>
  <c r="T1058" i="2"/>
  <c r="T1057" i="2"/>
  <c r="T1056" i="2"/>
  <c r="T1055" i="2"/>
  <c r="T1054" i="2"/>
  <c r="T1053" i="2"/>
  <c r="T1052" i="2"/>
  <c r="T1051" i="2"/>
  <c r="T1050" i="2"/>
  <c r="T1049" i="2"/>
  <c r="T1048" i="2"/>
  <c r="T1047" i="2"/>
  <c r="T1046" i="2"/>
  <c r="T1045" i="2"/>
  <c r="T1044" i="2"/>
  <c r="T1043" i="2"/>
  <c r="T1042" i="2"/>
  <c r="T1041" i="2"/>
  <c r="T1040" i="2"/>
  <c r="T1039" i="2"/>
  <c r="T1038" i="2"/>
  <c r="T1037" i="2"/>
  <c r="T1036" i="2"/>
  <c r="T1035" i="2"/>
  <c r="T1034" i="2"/>
  <c r="T1033" i="2"/>
  <c r="T1032" i="2"/>
  <c r="T1031" i="2"/>
  <c r="T1030" i="2"/>
  <c r="T1029" i="2"/>
  <c r="T1028" i="2"/>
  <c r="T1027" i="2"/>
  <c r="T1026" i="2"/>
  <c r="T1025" i="2"/>
  <c r="T1024" i="2"/>
  <c r="T1023" i="2"/>
  <c r="T1022" i="2"/>
  <c r="T1021" i="2"/>
  <c r="T1020" i="2"/>
  <c r="T1019" i="2"/>
  <c r="T1018" i="2"/>
  <c r="T1017" i="2"/>
  <c r="T1016" i="2"/>
  <c r="T1015" i="2"/>
  <c r="T1014" i="2"/>
  <c r="T1013" i="2"/>
  <c r="T1012" i="2"/>
  <c r="T1011" i="2"/>
  <c r="T1010" i="2"/>
  <c r="T1009" i="2"/>
  <c r="T1008" i="2"/>
  <c r="T1007" i="2"/>
  <c r="T1006" i="2"/>
  <c r="T1005" i="2"/>
  <c r="T1004" i="2"/>
  <c r="T1003" i="2"/>
  <c r="T1002" i="2"/>
  <c r="T1001" i="2"/>
  <c r="T1000" i="2"/>
  <c r="T999" i="2"/>
  <c r="T998" i="2"/>
  <c r="T997" i="2"/>
  <c r="T996" i="2"/>
  <c r="T995" i="2"/>
  <c r="T994" i="2"/>
  <c r="T993" i="2"/>
  <c r="T992" i="2"/>
  <c r="T991" i="2"/>
  <c r="T990" i="2"/>
  <c r="T989" i="2"/>
  <c r="T988" i="2"/>
  <c r="T987" i="2"/>
  <c r="T986" i="2"/>
  <c r="T985" i="2"/>
  <c r="T984" i="2"/>
  <c r="T983" i="2"/>
  <c r="T982" i="2"/>
  <c r="T981" i="2"/>
  <c r="T980" i="2"/>
  <c r="T979" i="2"/>
  <c r="T978" i="2"/>
  <c r="T977" i="2"/>
  <c r="T976" i="2"/>
  <c r="T975" i="2"/>
  <c r="T974" i="2"/>
  <c r="T973" i="2"/>
  <c r="T972" i="2"/>
  <c r="T971" i="2"/>
  <c r="T970" i="2"/>
  <c r="T969" i="2"/>
  <c r="T968" i="2"/>
  <c r="T967" i="2"/>
  <c r="T966" i="2"/>
  <c r="T965" i="2"/>
  <c r="T964" i="2"/>
  <c r="T963" i="2"/>
  <c r="T962" i="2"/>
  <c r="T961" i="2"/>
  <c r="T960" i="2"/>
  <c r="T959" i="2"/>
  <c r="T958" i="2"/>
  <c r="T957" i="2"/>
  <c r="T956" i="2"/>
  <c r="T955" i="2"/>
  <c r="T954" i="2"/>
  <c r="T953" i="2"/>
  <c r="T952" i="2"/>
  <c r="T951" i="2"/>
  <c r="T950" i="2"/>
  <c r="T949" i="2"/>
  <c r="T948" i="2"/>
  <c r="T947" i="2"/>
  <c r="T946" i="2"/>
  <c r="T945" i="2"/>
  <c r="T944" i="2"/>
  <c r="T943" i="2"/>
  <c r="T942" i="2"/>
  <c r="T941" i="2"/>
  <c r="T940" i="2"/>
  <c r="T939" i="2"/>
  <c r="T938" i="2"/>
  <c r="T937" i="2"/>
  <c r="T936" i="2"/>
  <c r="T935" i="2"/>
  <c r="T934" i="2"/>
  <c r="T933" i="2"/>
  <c r="T932" i="2"/>
  <c r="T931" i="2"/>
  <c r="T930" i="2"/>
  <c r="T929" i="2"/>
  <c r="T928" i="2"/>
  <c r="T927" i="2"/>
  <c r="T926" i="2"/>
  <c r="T925" i="2"/>
  <c r="T924" i="2"/>
  <c r="T923" i="2"/>
  <c r="T922" i="2"/>
  <c r="T921" i="2"/>
  <c r="T920" i="2"/>
  <c r="T919" i="2"/>
  <c r="T918" i="2"/>
  <c r="T917" i="2"/>
  <c r="T916" i="2"/>
  <c r="T915" i="2"/>
  <c r="T914" i="2"/>
  <c r="T913" i="2"/>
  <c r="T912" i="2"/>
  <c r="T911" i="2"/>
  <c r="T910" i="2"/>
  <c r="T909" i="2"/>
  <c r="T908" i="2"/>
  <c r="T907" i="2"/>
  <c r="T906" i="2"/>
  <c r="T905" i="2"/>
  <c r="T904" i="2"/>
  <c r="T903" i="2"/>
  <c r="T902" i="2"/>
  <c r="T901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415" i="2"/>
  <c r="T411" i="2"/>
  <c r="T407" i="2"/>
  <c r="T403" i="2"/>
  <c r="T399" i="2"/>
  <c r="T395" i="2"/>
  <c r="T391" i="2"/>
  <c r="T746" i="2"/>
  <c r="T744" i="2"/>
  <c r="T742" i="2"/>
  <c r="T740" i="2"/>
  <c r="T738" i="2"/>
  <c r="T736" i="2"/>
  <c r="T734" i="2"/>
  <c r="T732" i="2"/>
  <c r="T730" i="2"/>
  <c r="T728" i="2"/>
  <c r="T726" i="2"/>
  <c r="T724" i="2"/>
  <c r="T722" i="2"/>
  <c r="T720" i="2"/>
  <c r="T718" i="2"/>
  <c r="T716" i="2"/>
  <c r="T714" i="2"/>
  <c r="T712" i="2"/>
  <c r="T710" i="2"/>
  <c r="T708" i="2"/>
  <c r="T706" i="2"/>
  <c r="T704" i="2"/>
  <c r="T702" i="2"/>
  <c r="T700" i="2"/>
  <c r="T698" i="2"/>
  <c r="T696" i="2"/>
  <c r="T694" i="2"/>
  <c r="T692" i="2"/>
  <c r="T690" i="2"/>
  <c r="T688" i="2"/>
  <c r="T686" i="2"/>
  <c r="T684" i="2"/>
  <c r="T682" i="2"/>
  <c r="T680" i="2"/>
  <c r="T678" i="2"/>
  <c r="T676" i="2"/>
  <c r="T674" i="2"/>
  <c r="T672" i="2"/>
  <c r="T670" i="2"/>
  <c r="T668" i="2"/>
  <c r="T666" i="2"/>
  <c r="T664" i="2"/>
  <c r="T662" i="2"/>
  <c r="T660" i="2"/>
  <c r="T658" i="2"/>
  <c r="T656" i="2"/>
  <c r="T654" i="2"/>
  <c r="T652" i="2"/>
  <c r="T650" i="2"/>
  <c r="T648" i="2"/>
  <c r="T646" i="2"/>
  <c r="T644" i="2"/>
  <c r="T642" i="2"/>
  <c r="T640" i="2"/>
  <c r="T638" i="2"/>
  <c r="T636" i="2"/>
  <c r="T634" i="2"/>
  <c r="T632" i="2"/>
  <c r="T630" i="2"/>
  <c r="T628" i="2"/>
  <c r="T626" i="2"/>
  <c r="T624" i="2"/>
  <c r="T622" i="2"/>
  <c r="T620" i="2"/>
  <c r="T618" i="2"/>
  <c r="T616" i="2"/>
  <c r="T614" i="2"/>
  <c r="T612" i="2"/>
  <c r="T610" i="2"/>
  <c r="T608" i="2"/>
  <c r="T606" i="2"/>
  <c r="T604" i="2"/>
  <c r="T602" i="2"/>
  <c r="T600" i="2"/>
  <c r="T598" i="2"/>
  <c r="T596" i="2"/>
  <c r="T594" i="2"/>
  <c r="T592" i="2"/>
  <c r="T590" i="2"/>
  <c r="T588" i="2"/>
  <c r="T586" i="2"/>
  <c r="T584" i="2"/>
  <c r="T582" i="2"/>
  <c r="T580" i="2"/>
  <c r="T578" i="2"/>
  <c r="T576" i="2"/>
  <c r="T574" i="2"/>
  <c r="T572" i="2"/>
  <c r="T570" i="2"/>
  <c r="T568" i="2"/>
  <c r="T566" i="2"/>
  <c r="T564" i="2"/>
  <c r="T562" i="2"/>
  <c r="T560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413" i="2"/>
  <c r="T409" i="2"/>
  <c r="T405" i="2"/>
  <c r="T401" i="2"/>
  <c r="T397" i="2"/>
  <c r="T393" i="2"/>
  <c r="T389" i="2"/>
  <c r="T558" i="2"/>
  <c r="T556" i="2"/>
  <c r="T554" i="2"/>
  <c r="T552" i="2"/>
  <c r="T550" i="2"/>
  <c r="T548" i="2"/>
  <c r="T546" i="2"/>
  <c r="T544" i="2"/>
  <c r="T542" i="2"/>
  <c r="T540" i="2"/>
  <c r="T538" i="2"/>
  <c r="T536" i="2"/>
  <c r="T534" i="2"/>
  <c r="T532" i="2"/>
  <c r="T530" i="2"/>
  <c r="T528" i="2"/>
  <c r="T526" i="2"/>
  <c r="T524" i="2"/>
  <c r="T522" i="2"/>
  <c r="T520" i="2"/>
  <c r="T518" i="2"/>
  <c r="T516" i="2"/>
  <c r="T514" i="2"/>
  <c r="T512" i="2"/>
  <c r="T510" i="2"/>
  <c r="T508" i="2"/>
  <c r="T506" i="2"/>
  <c r="T504" i="2"/>
  <c r="T502" i="2"/>
  <c r="T500" i="2"/>
  <c r="T498" i="2"/>
  <c r="T496" i="2"/>
  <c r="T494" i="2"/>
  <c r="T492" i="2"/>
  <c r="T490" i="2"/>
  <c r="T488" i="2"/>
  <c r="T486" i="2"/>
  <c r="T484" i="2"/>
  <c r="T482" i="2"/>
  <c r="T480" i="2"/>
  <c r="T478" i="2"/>
  <c r="T476" i="2"/>
  <c r="T474" i="2"/>
  <c r="T472" i="2"/>
  <c r="T470" i="2"/>
  <c r="T468" i="2"/>
  <c r="T466" i="2"/>
  <c r="T464" i="2"/>
  <c r="T462" i="2"/>
  <c r="T460" i="2"/>
  <c r="T458" i="2"/>
  <c r="T456" i="2"/>
  <c r="T454" i="2"/>
  <c r="T452" i="2"/>
  <c r="T450" i="2"/>
  <c r="T448" i="2"/>
  <c r="T446" i="2"/>
  <c r="T444" i="2"/>
  <c r="T442" i="2"/>
  <c r="T440" i="2"/>
  <c r="T438" i="2"/>
  <c r="T436" i="2"/>
  <c r="T434" i="2"/>
  <c r="T432" i="2"/>
  <c r="T430" i="2"/>
  <c r="T428" i="2"/>
  <c r="T426" i="2"/>
  <c r="T424" i="2"/>
  <c r="T422" i="2"/>
  <c r="T420" i="2"/>
  <c r="T418" i="2"/>
  <c r="T416" i="2"/>
  <c r="T414" i="2"/>
  <c r="T412" i="2"/>
  <c r="T410" i="2"/>
  <c r="T408" i="2"/>
  <c r="T406" i="2"/>
  <c r="T404" i="2"/>
  <c r="T402" i="2"/>
  <c r="T400" i="2"/>
  <c r="T398" i="2"/>
  <c r="T396" i="2"/>
  <c r="T394" i="2"/>
  <c r="T392" i="2"/>
  <c r="T390" i="2"/>
</calcChain>
</file>

<file path=xl/sharedStrings.xml><?xml version="1.0" encoding="utf-8"?>
<sst xmlns="http://schemas.openxmlformats.org/spreadsheetml/2006/main" count="132" uniqueCount="106">
  <si>
    <t>Le Mazet 24</t>
  </si>
  <si>
    <t>Le Mazet 59</t>
  </si>
  <si>
    <t>MAI</t>
  </si>
  <si>
    <t>FÉVRIER</t>
  </si>
  <si>
    <t>MARS</t>
  </si>
  <si>
    <t>AVRIL</t>
  </si>
  <si>
    <t>JUIN</t>
  </si>
  <si>
    <t>JUILLET</t>
  </si>
  <si>
    <t>AOUT</t>
  </si>
  <si>
    <t>SEPTEMBRE</t>
  </si>
  <si>
    <t>OCTOBRE</t>
  </si>
  <si>
    <t>NOVEMBRE</t>
  </si>
  <si>
    <t>DÉCEMBRE</t>
  </si>
  <si>
    <t>JANVIER</t>
  </si>
  <si>
    <t>LOCATIONS :</t>
  </si>
  <si>
    <t>Nombre de jours loués</t>
  </si>
  <si>
    <t>Le Mazet 60</t>
  </si>
  <si>
    <t>Le Mazet 61</t>
  </si>
  <si>
    <t>PLANNING DE RÉSERVATION</t>
  </si>
  <si>
    <t>NOM</t>
  </si>
  <si>
    <t>PRÉNOM</t>
  </si>
  <si>
    <t>MAZET N°</t>
  </si>
  <si>
    <t>PRIX</t>
  </si>
  <si>
    <t>SOLDE</t>
  </si>
  <si>
    <t>SOLDÉ (x)</t>
  </si>
  <si>
    <t>PRIX REMISÉ</t>
  </si>
  <si>
    <t>15 JOURS</t>
  </si>
  <si>
    <t>7 JOURS</t>
  </si>
  <si>
    <t>1 JOUR</t>
  </si>
  <si>
    <t>MOIS</t>
  </si>
  <si>
    <t>ENTRÉE</t>
  </si>
  <si>
    <t>SORTIE</t>
  </si>
  <si>
    <t>TARIF 1  :  HAUTE SAISON</t>
  </si>
  <si>
    <t>TARIF 3  :  BASSE SAISON</t>
  </si>
  <si>
    <t>JUILLET et AOUT</t>
  </si>
  <si>
    <t>SI($B4&gt;"";MOD(LIGNE();2);"")</t>
  </si>
  <si>
    <t>ESTTEXTE($B4)=FAUX</t>
  </si>
  <si>
    <t>TOTAUX</t>
  </si>
  <si>
    <t>SI(OU(ET(RÉSERVATIONS!entrées$C8=24;JOUR(RÉSERVATIONS!$D8)=PLANING!F$5;MOIS(RÉSERVATIONS!$D8)=PLANING!F$4;ANNEE(RÉSERVATIONS!$D8)=PLANING!F$3);ET(RÉSERVATIONS!$C8=24;JOUR(entrées)=PLANING!F$5;MOIS(RÉSERVATIONS!$E8)=PLANING!F$4;ANNEE(RÉSERVATIONS!$E8)=PLANING!F$3)  );"x";"")</t>
  </si>
  <si>
    <t>TARIF</t>
  </si>
  <si>
    <t xml:space="preserve">TOTAL C. A. : </t>
  </si>
  <si>
    <t>CHIFFRE D'AFFAIRE</t>
  </si>
  <si>
    <t>NB JOURS</t>
  </si>
  <si>
    <t>Mazet</t>
  </si>
  <si>
    <t>Février</t>
  </si>
  <si>
    <t>Mars</t>
  </si>
  <si>
    <t>LUNDI</t>
  </si>
  <si>
    <t>MARDI</t>
  </si>
  <si>
    <t>MERCREDI</t>
  </si>
  <si>
    <t>JEUDI</t>
  </si>
  <si>
    <t>VENDREDI</t>
  </si>
  <si>
    <t>SAMEDI</t>
  </si>
  <si>
    <t>DIMANCHE</t>
  </si>
  <si>
    <t>Le Mazet</t>
  </si>
  <si>
    <t>REMISE</t>
  </si>
  <si>
    <t>MAZET</t>
  </si>
  <si>
    <t>ARRHES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</si>
  <si>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</si>
  <si>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</si>
  <si>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</si>
  <si>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</si>
  <si>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</si>
  <si>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</si>
  <si>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</si>
  <si>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</si>
  <si>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</si>
  <si>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Janvier</t>
  </si>
  <si>
    <r>
      <t xml:space="preserve">TARIF 2  :  MOYENNE SAISON    </t>
    </r>
    <r>
      <rPr>
        <b/>
        <sz val="11"/>
        <color theme="0"/>
        <rFont val="Calibri"/>
        <family val="2"/>
        <scheme val="minor"/>
      </rPr>
      <t>JUIN ET SEPTEMBRE et vac. Scol.</t>
    </r>
  </si>
  <si>
    <t>SOMMEPROD(($D9=24)*(T9&gt;=entrées)*(T9&lt;=sorties))</t>
  </si>
  <si>
    <t>SOMMEPROD(($D16=24)*(F16&gt;=RÉSERVATIONS!entrées)*(F16&lt;=RÉSERVATIONS!sorties))</t>
  </si>
  <si>
    <t>ET(t9&gt;"";OU(joursem(t9;2)=6:joursem(t9;2)=7))</t>
  </si>
  <si>
    <t>0</t>
  </si>
  <si>
    <t>hjn</t>
  </si>
  <si>
    <t>NB(LN(EQUIV(1;(E8&gt;=$E$8:$E$10)*(E8&lt;=$F$8:$F$10);0)&lt;&gt;LIGNE()-7);LN(EQUIV(1;($E8&lt;=$E$8:$E$10)*($F8&gt;=$F$8:$F$10);0)&lt;&gt;LIGNE()-7))</t>
  </si>
  <si>
    <t>SOMMEPROD((T9&gt;=entrées)*(T9&lt;=sorties)*(T9&gt;0))</t>
  </si>
  <si>
    <t>Entrée le jour 1 à 9h</t>
  </si>
  <si>
    <t>Semaine :</t>
  </si>
  <si>
    <t>cwghnb</t>
  </si>
  <si>
    <t>ET(T9&gt;0;OU(JOURSEM(T9;2)=6;JOURSEM(T9;2)=7))</t>
  </si>
  <si>
    <t>N°</t>
  </si>
  <si>
    <t>Sem</t>
  </si>
  <si>
    <t>Tableau des jours Fériés</t>
  </si>
  <si>
    <t>Jour de l'An</t>
  </si>
  <si>
    <t>Pâques</t>
  </si>
  <si>
    <t>Lundi de Pâques</t>
  </si>
  <si>
    <t>Fête travail</t>
  </si>
  <si>
    <t>Armistice 1945</t>
  </si>
  <si>
    <t>Ascension</t>
  </si>
  <si>
    <t>Pentecôte</t>
  </si>
  <si>
    <t>Lundi Pentecôte</t>
  </si>
  <si>
    <t>Fête nationnale</t>
  </si>
  <si>
    <t>Assomption</t>
  </si>
  <si>
    <t>Toussaint</t>
  </si>
  <si>
    <t>Armistice 1918</t>
  </si>
  <si>
    <t>Noël</t>
  </si>
  <si>
    <t>Dédé</t>
  </si>
  <si>
    <t>NE REMPLIR QUE les cellules GRISES</t>
  </si>
  <si>
    <t>9h départ</t>
  </si>
  <si>
    <t>9h arrivée</t>
  </si>
  <si>
    <t>Sortie 8ième jour à 9h</t>
  </si>
  <si>
    <t>Pointer de 1 à 7 !</t>
  </si>
  <si>
    <t xml:space="preserve">Sem. N° : </t>
  </si>
  <si>
    <t>Date :</t>
  </si>
  <si>
    <t>Rechercher par :</t>
  </si>
  <si>
    <t>SI($V$2;LIEN_HYPERTEXTE("#"&amp;ADRESSE(EQUIV($V$2;$T:$T;0);20);"Aller à");"")</t>
  </si>
  <si>
    <t>SI.NON.DISP(SI($V$4&lt;&gt;"";LIEN_HYPERTEXTE("#"&amp;ADRESSE(EQUIV(V$4&amp;"*";$U:$AA;0);21);"Aller A");"");"non dispo!")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</si>
</sst>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mmm\ yy"/>
    <numFmt numFmtId="165" formatCode="dd"/>
    <numFmt numFmtId="166" formatCode="ddd"/>
    <numFmt numFmtId="167" formatCode="dd/mm/yy;@"/>
    <numFmt numFmtId="168" formatCode="0.00;[Red]0.00"/>
    <numFmt numFmtId="169" formatCode="mm"/>
    <numFmt numFmtId="170" formatCode="yyyy"/>
    <numFmt numFmtId="171" formatCode="#,##0\ &quot;€&quot;"/>
    <numFmt numFmtId="172" formatCode="mmmm"/>
    <numFmt numFmtId="173" formatCode="dd/dm"/>
    <numFmt numFmtId="174" formatCode="dd/mm"/>
    <numFmt numFmtId="175" formatCode="mmm"/>
    <numFmt numFmtId="179" formatCode="d/m/yy;@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Bahnschrift SemiBold"/>
      <family val="2"/>
    </font>
    <font>
      <sz val="18"/>
      <color theme="0"/>
      <name val="Bahnschrift SemiBold"/>
      <family val="2"/>
    </font>
    <font>
      <sz val="20"/>
      <color theme="1"/>
      <name val="Bahnschrift SemiBold"/>
      <family val="2"/>
    </font>
    <font>
      <sz val="14"/>
      <color theme="1"/>
      <name val="Bahnschrift SemiBold"/>
      <family val="2"/>
    </font>
    <font>
      <b/>
      <sz val="14"/>
      <name val="Calibri"/>
      <family val="2"/>
      <scheme val="minor"/>
    </font>
    <font>
      <sz val="14"/>
      <name val="Bahnschrift SemiBold"/>
      <family val="2"/>
    </font>
    <font>
      <sz val="18"/>
      <name val="Bahnschrift SemiBold"/>
      <family val="2"/>
    </font>
    <font>
      <sz val="11"/>
      <name val="Calibri"/>
      <family val="2"/>
      <scheme val="minor"/>
    </font>
    <font>
      <b/>
      <sz val="16"/>
      <color theme="1"/>
      <name val="Arial Narrow"/>
      <family val="2"/>
    </font>
    <font>
      <sz val="11"/>
      <name val="Californian FB"/>
      <family val="1"/>
    </font>
    <font>
      <u/>
      <sz val="11"/>
      <color theme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28" fillId="0" borderId="0"/>
    <xf numFmtId="0" fontId="29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164" fontId="9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10" fillId="0" borderId="0" xfId="0" applyFont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1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2" fillId="6" borderId="6" xfId="0" applyFont="1" applyFill="1" applyBorder="1"/>
    <xf numFmtId="0" fontId="7" fillId="6" borderId="7" xfId="0" applyFont="1" applyFill="1" applyBorder="1" applyAlignment="1">
      <alignment vertical="center"/>
    </xf>
    <xf numFmtId="0" fontId="3" fillId="6" borderId="5" xfId="0" applyFont="1" applyFill="1" applyBorder="1"/>
    <xf numFmtId="164" fontId="3" fillId="6" borderId="5" xfId="0" applyNumberFormat="1" applyFont="1" applyFill="1" applyBorder="1" applyAlignment="1">
      <alignment horizontal="center"/>
    </xf>
    <xf numFmtId="0" fontId="7" fillId="6" borderId="7" xfId="0" applyFont="1" applyFill="1" applyBorder="1"/>
    <xf numFmtId="0" fontId="8" fillId="6" borderId="6" xfId="0" applyFont="1" applyFill="1" applyBorder="1"/>
    <xf numFmtId="0" fontId="2" fillId="3" borderId="22" xfId="0" applyFont="1" applyFill="1" applyBorder="1"/>
    <xf numFmtId="0" fontId="2" fillId="5" borderId="22" xfId="0" applyFont="1" applyFill="1" applyBorder="1"/>
    <xf numFmtId="0" fontId="2" fillId="5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/>
    </xf>
    <xf numFmtId="0" fontId="4" fillId="6" borderId="5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0" fontId="5" fillId="3" borderId="28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center"/>
    </xf>
    <xf numFmtId="165" fontId="8" fillId="0" borderId="17" xfId="0" applyNumberFormat="1" applyFont="1" applyBorder="1" applyAlignment="1">
      <alignment horizontal="center"/>
    </xf>
    <xf numFmtId="166" fontId="4" fillId="0" borderId="16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6" fontId="4" fillId="0" borderId="26" xfId="0" applyNumberFormat="1" applyFont="1" applyBorder="1" applyAlignment="1">
      <alignment horizontal="center"/>
    </xf>
    <xf numFmtId="0" fontId="2" fillId="5" borderId="26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/>
    </xf>
    <xf numFmtId="166" fontId="4" fillId="0" borderId="15" xfId="0" applyNumberFormat="1" applyFont="1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26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0" fillId="9" borderId="19" xfId="0" applyFont="1" applyFill="1" applyBorder="1" applyAlignment="1">
      <alignment horizontal="center" vertical="center"/>
    </xf>
    <xf numFmtId="0" fontId="0" fillId="9" borderId="27" xfId="0" applyFont="1" applyFill="1" applyBorder="1" applyAlignment="1">
      <alignment horizontal="center" vertical="center"/>
    </xf>
    <xf numFmtId="0" fontId="0" fillId="9" borderId="18" xfId="0" applyFont="1" applyFill="1" applyBorder="1" applyAlignment="1">
      <alignment horizontal="center" vertical="center"/>
    </xf>
    <xf numFmtId="0" fontId="0" fillId="9" borderId="20" xfId="0" applyFont="1" applyFill="1" applyBorder="1" applyAlignment="1">
      <alignment horizontal="center" vertical="center"/>
    </xf>
    <xf numFmtId="0" fontId="3" fillId="7" borderId="30" xfId="0" applyFont="1" applyFill="1" applyBorder="1"/>
    <xf numFmtId="0" fontId="2" fillId="7" borderId="31" xfId="0" applyFont="1" applyFill="1" applyBorder="1"/>
    <xf numFmtId="0" fontId="7" fillId="7" borderId="21" xfId="0" applyFont="1" applyFill="1" applyBorder="1"/>
    <xf numFmtId="165" fontId="8" fillId="0" borderId="0" xfId="0" applyNumberFormat="1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2" fillId="8" borderId="24" xfId="0" applyFont="1" applyFill="1" applyBorder="1"/>
    <xf numFmtId="0" fontId="11" fillId="8" borderId="22" xfId="0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8" xfId="0" applyBorder="1"/>
    <xf numFmtId="0" fontId="2" fillId="8" borderId="22" xfId="0" applyFont="1" applyFill="1" applyBorder="1"/>
    <xf numFmtId="0" fontId="2" fillId="9" borderId="22" xfId="0" applyFont="1" applyFill="1" applyBorder="1"/>
    <xf numFmtId="167" fontId="9" fillId="0" borderId="0" xfId="0" applyNumberFormat="1" applyFont="1" applyAlignment="1">
      <alignment horizontal="center"/>
    </xf>
    <xf numFmtId="0" fontId="1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168" fontId="9" fillId="0" borderId="0" xfId="0" applyNumberFormat="1" applyFont="1"/>
    <xf numFmtId="0" fontId="9" fillId="5" borderId="35" xfId="0" applyFont="1" applyFill="1" applyBorder="1" applyAlignment="1">
      <alignment horizontal="center" vertical="center"/>
    </xf>
    <xf numFmtId="167" fontId="9" fillId="5" borderId="35" xfId="0" applyNumberFormat="1" applyFont="1" applyFill="1" applyBorder="1" applyAlignment="1">
      <alignment horizontal="center" vertical="center"/>
    </xf>
    <xf numFmtId="168" fontId="9" fillId="5" borderId="35" xfId="0" applyNumberFormat="1" applyFont="1" applyFill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169" fontId="8" fillId="0" borderId="16" xfId="0" applyNumberFormat="1" applyFont="1" applyBorder="1" applyAlignment="1">
      <alignment horizontal="center"/>
    </xf>
    <xf numFmtId="0" fontId="2" fillId="9" borderId="27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70" fontId="10" fillId="0" borderId="0" xfId="0" applyNumberFormat="1" applyFont="1"/>
    <xf numFmtId="0" fontId="9" fillId="2" borderId="0" xfId="0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/>
    <xf numFmtId="0" fontId="9" fillId="5" borderId="22" xfId="0" applyFont="1" applyFill="1" applyBorder="1" applyAlignment="1">
      <alignment horizontal="center"/>
    </xf>
    <xf numFmtId="0" fontId="9" fillId="5" borderId="44" xfId="0" applyFont="1" applyFill="1" applyBorder="1" applyAlignment="1">
      <alignment horizontal="center"/>
    </xf>
    <xf numFmtId="0" fontId="13" fillId="10" borderId="30" xfId="0" applyFont="1" applyFill="1" applyBorder="1" applyAlignment="1"/>
    <xf numFmtId="0" fontId="13" fillId="10" borderId="31" xfId="0" applyFont="1" applyFill="1" applyBorder="1" applyAlignment="1"/>
    <xf numFmtId="0" fontId="13" fillId="10" borderId="21" xfId="0" applyFont="1" applyFill="1" applyBorder="1" applyAlignment="1"/>
    <xf numFmtId="0" fontId="13" fillId="10" borderId="30" xfId="0" applyFont="1" applyFill="1" applyBorder="1" applyAlignment="1">
      <alignment horizontal="left"/>
    </xf>
    <xf numFmtId="0" fontId="9" fillId="12" borderId="15" xfId="0" applyFont="1" applyFill="1" applyBorder="1" applyAlignment="1">
      <alignment horizontal="center"/>
    </xf>
    <xf numFmtId="3" fontId="9" fillId="12" borderId="16" xfId="0" applyNumberFormat="1" applyFont="1" applyFill="1" applyBorder="1" applyAlignment="1">
      <alignment horizontal="center"/>
    </xf>
    <xf numFmtId="3" fontId="9" fillId="12" borderId="17" xfId="0" applyNumberFormat="1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3" fontId="9" fillId="7" borderId="19" xfId="0" applyNumberFormat="1" applyFont="1" applyFill="1" applyBorder="1" applyAlignment="1">
      <alignment horizontal="center"/>
    </xf>
    <xf numFmtId="3" fontId="9" fillId="7" borderId="20" xfId="0" applyNumberFormat="1" applyFont="1" applyFill="1" applyBorder="1" applyAlignment="1">
      <alignment horizontal="center"/>
    </xf>
    <xf numFmtId="171" fontId="14" fillId="11" borderId="48" xfId="0" applyNumberFormat="1" applyFont="1" applyFill="1" applyBorder="1" applyAlignment="1">
      <alignment horizontal="center"/>
    </xf>
    <xf numFmtId="0" fontId="1" fillId="8" borderId="25" xfId="0" applyFont="1" applyFill="1" applyBorder="1"/>
    <xf numFmtId="0" fontId="1" fillId="8" borderId="0" xfId="0" applyFont="1" applyFill="1" applyBorder="1"/>
    <xf numFmtId="0" fontId="1" fillId="8" borderId="47" xfId="0" applyFont="1" applyFill="1" applyBorder="1"/>
    <xf numFmtId="3" fontId="9" fillId="0" borderId="39" xfId="0" applyNumberFormat="1" applyFont="1" applyBorder="1"/>
    <xf numFmtId="3" fontId="9" fillId="0" borderId="37" xfId="0" applyNumberFormat="1" applyFont="1" applyBorder="1" applyAlignment="1">
      <alignment horizontal="center"/>
    </xf>
    <xf numFmtId="3" fontId="9" fillId="0" borderId="39" xfId="0" applyNumberFormat="1" applyFont="1" applyBorder="1" applyAlignment="1">
      <alignment horizontal="center"/>
    </xf>
    <xf numFmtId="0" fontId="9" fillId="12" borderId="16" xfId="0" applyFont="1" applyFill="1" applyBorder="1" applyAlignment="1">
      <alignment horizontal="center" vertical="center"/>
    </xf>
    <xf numFmtId="171" fontId="9" fillId="12" borderId="35" xfId="0" applyNumberFormat="1" applyFont="1" applyFill="1" applyBorder="1" applyAlignment="1">
      <alignment horizontal="center"/>
    </xf>
    <xf numFmtId="0" fontId="9" fillId="7" borderId="16" xfId="0" applyFont="1" applyFill="1" applyBorder="1" applyAlignment="1">
      <alignment horizontal="center" vertical="center"/>
    </xf>
    <xf numFmtId="171" fontId="9" fillId="7" borderId="35" xfId="0" applyNumberFormat="1" applyFont="1" applyFill="1" applyBorder="1" applyAlignment="1">
      <alignment horizontal="center"/>
    </xf>
    <xf numFmtId="0" fontId="9" fillId="13" borderId="15" xfId="0" applyFont="1" applyFill="1" applyBorder="1" applyAlignment="1">
      <alignment horizontal="center"/>
    </xf>
    <xf numFmtId="3" fontId="9" fillId="13" borderId="16" xfId="0" applyNumberFormat="1" applyFont="1" applyFill="1" applyBorder="1" applyAlignment="1">
      <alignment horizontal="center"/>
    </xf>
    <xf numFmtId="3" fontId="9" fillId="13" borderId="17" xfId="0" applyNumberFormat="1" applyFont="1" applyFill="1" applyBorder="1" applyAlignment="1">
      <alignment horizontal="center"/>
    </xf>
    <xf numFmtId="0" fontId="9" fillId="13" borderId="16" xfId="0" applyFont="1" applyFill="1" applyBorder="1" applyAlignment="1">
      <alignment horizontal="center" vertical="center"/>
    </xf>
    <xf numFmtId="171" fontId="9" fillId="13" borderId="35" xfId="0" applyNumberFormat="1" applyFont="1" applyFill="1" applyBorder="1" applyAlignment="1">
      <alignment horizontal="center"/>
    </xf>
    <xf numFmtId="3" fontId="9" fillId="2" borderId="39" xfId="0" applyNumberFormat="1" applyFont="1" applyFill="1" applyBorder="1"/>
    <xf numFmtId="0" fontId="9" fillId="14" borderId="39" xfId="0" applyFont="1" applyFill="1" applyBorder="1" applyAlignment="1">
      <alignment horizontal="center"/>
    </xf>
    <xf numFmtId="0" fontId="9" fillId="14" borderId="39" xfId="0" applyFont="1" applyFill="1" applyBorder="1" applyAlignment="1">
      <alignment horizontal="left"/>
    </xf>
    <xf numFmtId="3" fontId="9" fillId="14" borderId="39" xfId="0" applyNumberFormat="1" applyFont="1" applyFill="1" applyBorder="1"/>
    <xf numFmtId="0" fontId="9" fillId="5" borderId="30" xfId="0" applyFont="1" applyFill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167" fontId="2" fillId="2" borderId="16" xfId="0" applyNumberFormat="1" applyFont="1" applyFill="1" applyBorder="1" applyAlignment="1">
      <alignment horizontal="center"/>
    </xf>
    <xf numFmtId="168" fontId="9" fillId="2" borderId="0" xfId="0" applyNumberFormat="1" applyFont="1" applyFill="1"/>
    <xf numFmtId="168" fontId="9" fillId="2" borderId="0" xfId="0" applyNumberFormat="1" applyFont="1" applyFill="1" applyBorder="1" applyAlignment="1">
      <alignment horizontal="center"/>
    </xf>
    <xf numFmtId="171" fontId="14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9" fillId="2" borderId="0" xfId="0" applyFont="1" applyFill="1"/>
    <xf numFmtId="167" fontId="9" fillId="0" borderId="0" xfId="0" applyNumberFormat="1" applyFont="1" applyAlignment="1">
      <alignment horizontal="left"/>
    </xf>
    <xf numFmtId="0" fontId="1" fillId="0" borderId="16" xfId="0" applyFont="1" applyBorder="1"/>
    <xf numFmtId="0" fontId="9" fillId="0" borderId="16" xfId="0" applyFont="1" applyBorder="1"/>
    <xf numFmtId="0" fontId="9" fillId="13" borderId="22" xfId="0" applyFont="1" applyFill="1" applyBorder="1" applyAlignment="1">
      <alignment horizontal="center"/>
    </xf>
    <xf numFmtId="0" fontId="9" fillId="7" borderId="22" xfId="0" applyFont="1" applyFill="1" applyBorder="1" applyAlignment="1">
      <alignment horizontal="center"/>
    </xf>
    <xf numFmtId="0" fontId="9" fillId="15" borderId="22" xfId="0" applyFont="1" applyFill="1" applyBorder="1" applyAlignment="1">
      <alignment horizontal="center"/>
    </xf>
    <xf numFmtId="164" fontId="9" fillId="5" borderId="16" xfId="0" applyNumberFormat="1" applyFont="1" applyFill="1" applyBorder="1" applyAlignment="1">
      <alignment horizontal="center"/>
    </xf>
    <xf numFmtId="166" fontId="9" fillId="5" borderId="16" xfId="0" applyNumberFormat="1" applyFont="1" applyFill="1" applyBorder="1" applyAlignment="1">
      <alignment horizontal="center"/>
    </xf>
    <xf numFmtId="165" fontId="9" fillId="5" borderId="16" xfId="0" applyNumberFormat="1" applyFont="1" applyFill="1" applyBorder="1" applyAlignment="1">
      <alignment horizontal="center"/>
    </xf>
    <xf numFmtId="172" fontId="4" fillId="6" borderId="5" xfId="0" applyNumberFormat="1" applyFont="1" applyFill="1" applyBorder="1" applyAlignment="1">
      <alignment horizontal="left" vertical="center"/>
    </xf>
    <xf numFmtId="172" fontId="4" fillId="6" borderId="6" xfId="0" applyNumberFormat="1" applyFont="1" applyFill="1" applyBorder="1" applyAlignment="1">
      <alignment horizontal="left" vertical="center"/>
    </xf>
    <xf numFmtId="167" fontId="14" fillId="14" borderId="39" xfId="0" applyNumberFormat="1" applyFont="1" applyFill="1" applyBorder="1" applyAlignment="1">
      <alignment horizontal="center"/>
    </xf>
    <xf numFmtId="14" fontId="0" fillId="0" borderId="0" xfId="0" applyNumberFormat="1"/>
    <xf numFmtId="173" fontId="0" fillId="0" borderId="0" xfId="0" applyNumberFormat="1"/>
    <xf numFmtId="174" fontId="15" fillId="0" borderId="0" xfId="0" applyNumberFormat="1" applyFont="1"/>
    <xf numFmtId="0" fontId="0" fillId="0" borderId="0" xfId="0" applyNumberFormat="1"/>
    <xf numFmtId="0" fontId="2" fillId="3" borderId="5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6" fillId="15" borderId="57" xfId="0" applyFont="1" applyFill="1" applyBorder="1" applyAlignment="1">
      <alignment horizontal="center" vertical="center"/>
    </xf>
    <xf numFmtId="0" fontId="17" fillId="15" borderId="12" xfId="0" applyFont="1" applyFill="1" applyBorder="1" applyAlignment="1">
      <alignment horizontal="center" vertical="center"/>
    </xf>
    <xf numFmtId="14" fontId="8" fillId="5" borderId="48" xfId="0" applyNumberFormat="1" applyFont="1" applyFill="1" applyBorder="1" applyAlignment="1">
      <alignment horizontal="center"/>
    </xf>
    <xf numFmtId="14" fontId="8" fillId="5" borderId="35" xfId="0" applyNumberFormat="1" applyFont="1" applyFill="1" applyBorder="1" applyAlignment="1">
      <alignment horizontal="center"/>
    </xf>
    <xf numFmtId="0" fontId="4" fillId="5" borderId="51" xfId="0" applyFont="1" applyFill="1" applyBorder="1" applyAlignment="1">
      <alignment horizontal="center" vertical="center"/>
    </xf>
    <xf numFmtId="0" fontId="4" fillId="5" borderId="52" xfId="0" applyFont="1" applyFill="1" applyBorder="1" applyAlignment="1">
      <alignment horizontal="center" vertical="center"/>
    </xf>
    <xf numFmtId="0" fontId="4" fillId="5" borderId="53" xfId="0" applyFont="1" applyFill="1" applyBorder="1" applyAlignment="1">
      <alignment horizontal="center" vertical="center"/>
    </xf>
    <xf numFmtId="3" fontId="9" fillId="12" borderId="44" xfId="0" applyNumberFormat="1" applyFont="1" applyFill="1" applyBorder="1" applyAlignment="1">
      <alignment horizontal="center"/>
    </xf>
    <xf numFmtId="3" fontId="9" fillId="13" borderId="44" xfId="0" applyNumberFormat="1" applyFont="1" applyFill="1" applyBorder="1" applyAlignment="1">
      <alignment horizontal="center"/>
    </xf>
    <xf numFmtId="3" fontId="9" fillId="7" borderId="58" xfId="0" applyNumberFormat="1" applyFont="1" applyFill="1" applyBorder="1" applyAlignment="1">
      <alignment horizontal="center"/>
    </xf>
    <xf numFmtId="0" fontId="13" fillId="10" borderId="0" xfId="0" applyFont="1" applyFill="1" applyBorder="1" applyAlignment="1"/>
    <xf numFmtId="168" fontId="1" fillId="5" borderId="35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left"/>
    </xf>
    <xf numFmtId="174" fontId="19" fillId="8" borderId="15" xfId="0" applyNumberFormat="1" applyFont="1" applyFill="1" applyBorder="1" applyAlignment="1">
      <alignment horizontal="center" vertical="center"/>
    </xf>
    <xf numFmtId="174" fontId="19" fillId="16" borderId="15" xfId="0" applyNumberFormat="1" applyFont="1" applyFill="1" applyBorder="1" applyAlignment="1">
      <alignment horizontal="center" vertical="center"/>
    </xf>
    <xf numFmtId="174" fontId="19" fillId="16" borderId="16" xfId="0" applyNumberFormat="1" applyFont="1" applyFill="1" applyBorder="1" applyAlignment="1">
      <alignment horizontal="center" vertical="center"/>
    </xf>
    <xf numFmtId="174" fontId="19" fillId="16" borderId="26" xfId="0" applyNumberFormat="1" applyFont="1" applyFill="1" applyBorder="1" applyAlignment="1">
      <alignment horizontal="center" vertical="center"/>
    </xf>
    <xf numFmtId="174" fontId="19" fillId="2" borderId="15" xfId="0" applyNumberFormat="1" applyFont="1" applyFill="1" applyBorder="1" applyAlignment="1">
      <alignment horizontal="center" vertical="center"/>
    </xf>
    <xf numFmtId="174" fontId="19" fillId="2" borderId="45" xfId="0" applyNumberFormat="1" applyFont="1" applyFill="1" applyBorder="1" applyAlignment="1">
      <alignment horizontal="center" vertical="center"/>
    </xf>
    <xf numFmtId="174" fontId="19" fillId="2" borderId="28" xfId="0" applyNumberFormat="1" applyFont="1" applyFill="1" applyBorder="1" applyAlignment="1">
      <alignment horizontal="center" vertical="center"/>
    </xf>
    <xf numFmtId="174" fontId="19" fillId="2" borderId="16" xfId="0" applyNumberFormat="1" applyFont="1" applyFill="1" applyBorder="1" applyAlignment="1">
      <alignment horizontal="center" vertical="center"/>
    </xf>
    <xf numFmtId="174" fontId="20" fillId="2" borderId="16" xfId="0" applyNumberFormat="1" applyFont="1" applyFill="1" applyBorder="1" applyAlignment="1">
      <alignment horizontal="center" vertical="center"/>
    </xf>
    <xf numFmtId="174" fontId="20" fillId="2" borderId="17" xfId="0" applyNumberFormat="1" applyFont="1" applyFill="1" applyBorder="1" applyAlignment="1">
      <alignment horizontal="center" vertical="center"/>
    </xf>
    <xf numFmtId="174" fontId="19" fillId="8" borderId="16" xfId="0" applyNumberFormat="1" applyFont="1" applyFill="1" applyBorder="1" applyAlignment="1">
      <alignment horizontal="center" vertical="center"/>
    </xf>
    <xf numFmtId="174" fontId="20" fillId="2" borderId="15" xfId="0" applyNumberFormat="1" applyFont="1" applyFill="1" applyBorder="1" applyAlignment="1">
      <alignment horizontal="center" vertical="center"/>
    </xf>
    <xf numFmtId="174" fontId="20" fillId="2" borderId="26" xfId="0" applyNumberFormat="1" applyFont="1" applyFill="1" applyBorder="1" applyAlignment="1">
      <alignment horizontal="center" vertical="center"/>
    </xf>
    <xf numFmtId="1" fontId="9" fillId="14" borderId="54" xfId="0" applyNumberFormat="1" applyFont="1" applyFill="1" applyBorder="1" applyAlignment="1">
      <alignment horizontal="center"/>
    </xf>
    <xf numFmtId="3" fontId="9" fillId="0" borderId="68" xfId="0" applyNumberFormat="1" applyFont="1" applyBorder="1" applyAlignment="1"/>
    <xf numFmtId="3" fontId="9" fillId="0" borderId="69" xfId="0" applyNumberFormat="1" applyFont="1" applyBorder="1" applyAlignment="1"/>
    <xf numFmtId="1" fontId="9" fillId="0" borderId="70" xfId="0" applyNumberFormat="1" applyFont="1" applyBorder="1" applyAlignment="1">
      <alignment horizontal="center"/>
    </xf>
    <xf numFmtId="3" fontId="9" fillId="0" borderId="37" xfId="0" applyNumberFormat="1" applyFont="1" applyBorder="1"/>
    <xf numFmtId="3" fontId="9" fillId="14" borderId="37" xfId="0" applyNumberFormat="1" applyFont="1" applyFill="1" applyBorder="1"/>
    <xf numFmtId="3" fontId="9" fillId="2" borderId="37" xfId="0" applyNumberFormat="1" applyFont="1" applyFill="1" applyBorder="1"/>
    <xf numFmtId="3" fontId="9" fillId="0" borderId="38" xfId="0" applyNumberFormat="1" applyFont="1" applyBorder="1" applyAlignment="1">
      <alignment horizontal="center"/>
    </xf>
    <xf numFmtId="1" fontId="9" fillId="0" borderId="71" xfId="0" applyNumberFormat="1" applyFont="1" applyBorder="1" applyAlignment="1">
      <alignment horizontal="center"/>
    </xf>
    <xf numFmtId="3" fontId="9" fillId="0" borderId="40" xfId="0" applyNumberFormat="1" applyFont="1" applyBorder="1" applyAlignment="1">
      <alignment horizontal="center"/>
    </xf>
    <xf numFmtId="167" fontId="14" fillId="0" borderId="0" xfId="0" applyNumberFormat="1" applyFont="1" applyAlignment="1">
      <alignment horizontal="left"/>
    </xf>
    <xf numFmtId="167" fontId="9" fillId="2" borderId="0" xfId="0" applyNumberFormat="1" applyFont="1" applyFill="1" applyAlignment="1">
      <alignment horizontal="center"/>
    </xf>
    <xf numFmtId="175" fontId="22" fillId="2" borderId="28" xfId="0" applyNumberFormat="1" applyFont="1" applyFill="1" applyBorder="1" applyAlignment="1">
      <alignment horizontal="center" vertical="center"/>
    </xf>
    <xf numFmtId="174" fontId="19" fillId="2" borderId="22" xfId="0" applyNumberFormat="1" applyFont="1" applyFill="1" applyBorder="1" applyAlignment="1">
      <alignment horizontal="center" vertical="center"/>
    </xf>
    <xf numFmtId="174" fontId="19" fillId="2" borderId="26" xfId="0" applyNumberFormat="1" applyFont="1" applyFill="1" applyBorder="1" applyAlignment="1">
      <alignment horizontal="center" vertical="center"/>
    </xf>
    <xf numFmtId="174" fontId="20" fillId="2" borderId="28" xfId="0" applyNumberFormat="1" applyFont="1" applyFill="1" applyBorder="1" applyAlignment="1">
      <alignment horizontal="center" vertical="center"/>
    </xf>
    <xf numFmtId="174" fontId="20" fillId="2" borderId="44" xfId="0" applyNumberFormat="1" applyFont="1" applyFill="1" applyBorder="1" applyAlignment="1">
      <alignment horizontal="center" vertical="center"/>
    </xf>
    <xf numFmtId="172" fontId="22" fillId="8" borderId="28" xfId="0" applyNumberFormat="1" applyFont="1" applyFill="1" applyBorder="1" applyAlignment="1">
      <alignment horizontal="center" vertical="center"/>
    </xf>
    <xf numFmtId="0" fontId="1" fillId="0" borderId="28" xfId="0" applyFont="1" applyBorder="1"/>
    <xf numFmtId="172" fontId="22" fillId="16" borderId="28" xfId="0" applyNumberFormat="1" applyFont="1" applyFill="1" applyBorder="1" applyAlignment="1">
      <alignment horizontal="center" vertical="center"/>
    </xf>
    <xf numFmtId="175" fontId="22" fillId="16" borderId="28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left"/>
    </xf>
    <xf numFmtId="14" fontId="23" fillId="2" borderId="59" xfId="0" applyNumberFormat="1" applyFont="1" applyFill="1" applyBorder="1" applyAlignment="1">
      <alignment horizontal="center"/>
    </xf>
    <xf numFmtId="14" fontId="23" fillId="2" borderId="64" xfId="0" applyNumberFormat="1" applyFont="1" applyFill="1" applyBorder="1" applyAlignment="1">
      <alignment horizontal="center"/>
    </xf>
    <xf numFmtId="14" fontId="24" fillId="2" borderId="72" xfId="0" applyNumberFormat="1" applyFont="1" applyFill="1" applyBorder="1" applyAlignment="1">
      <alignment horizontal="center"/>
    </xf>
    <xf numFmtId="14" fontId="24" fillId="2" borderId="73" xfId="0" applyNumberFormat="1" applyFont="1" applyFill="1" applyBorder="1" applyAlignment="1">
      <alignment horizontal="center"/>
    </xf>
    <xf numFmtId="14" fontId="24" fillId="2" borderId="61" xfId="0" applyNumberFormat="1" applyFont="1" applyFill="1" applyBorder="1" applyAlignment="1">
      <alignment horizontal="center"/>
    </xf>
    <xf numFmtId="14" fontId="24" fillId="2" borderId="65" xfId="0" applyNumberFormat="1" applyFont="1" applyFill="1" applyBorder="1" applyAlignment="1">
      <alignment horizontal="center"/>
    </xf>
    <xf numFmtId="174" fontId="25" fillId="2" borderId="66" xfId="0" applyNumberFormat="1" applyFont="1" applyFill="1" applyBorder="1" applyAlignment="1">
      <alignment horizontal="center" vertical="center"/>
    </xf>
    <xf numFmtId="174" fontId="25" fillId="2" borderId="67" xfId="0" applyNumberFormat="1" applyFont="1" applyFill="1" applyBorder="1" applyAlignment="1">
      <alignment horizontal="center" vertical="center"/>
    </xf>
    <xf numFmtId="174" fontId="25" fillId="2" borderId="15" xfId="0" applyNumberFormat="1" applyFont="1" applyFill="1" applyBorder="1" applyAlignment="1">
      <alignment horizontal="center" vertical="center"/>
    </xf>
    <xf numFmtId="174" fontId="25" fillId="2" borderId="16" xfId="0" applyNumberFormat="1" applyFont="1" applyFill="1" applyBorder="1" applyAlignment="1">
      <alignment horizontal="center" vertical="center"/>
    </xf>
    <xf numFmtId="174" fontId="25" fillId="2" borderId="17" xfId="0" applyNumberFormat="1" applyFont="1" applyFill="1" applyBorder="1" applyAlignment="1">
      <alignment horizontal="center" vertical="center"/>
    </xf>
    <xf numFmtId="174" fontId="25" fillId="2" borderId="62" xfId="0" applyNumberFormat="1" applyFont="1" applyFill="1" applyBorder="1" applyAlignment="1">
      <alignment horizontal="center" vertical="center"/>
    </xf>
    <xf numFmtId="174" fontId="25" fillId="2" borderId="26" xfId="0" applyNumberFormat="1" applyFont="1" applyFill="1" applyBorder="1" applyAlignment="1">
      <alignment horizontal="center" vertical="center"/>
    </xf>
    <xf numFmtId="174" fontId="25" fillId="2" borderId="60" xfId="0" applyNumberFormat="1" applyFont="1" applyFill="1" applyBorder="1" applyAlignment="1">
      <alignment horizontal="center" vertical="center"/>
    </xf>
    <xf numFmtId="174" fontId="25" fillId="2" borderId="63" xfId="0" applyNumberFormat="1" applyFont="1" applyFill="1" applyBorder="1" applyAlignment="1">
      <alignment horizontal="center" vertical="center"/>
    </xf>
    <xf numFmtId="175" fontId="22" fillId="8" borderId="28" xfId="0" applyNumberFormat="1" applyFont="1" applyFill="1" applyBorder="1" applyAlignment="1">
      <alignment horizontal="center" vertical="center"/>
    </xf>
    <xf numFmtId="1" fontId="9" fillId="14" borderId="74" xfId="0" quotePrefix="1" applyNumberFormat="1" applyFont="1" applyFill="1" applyBorder="1" applyAlignment="1">
      <alignment horizontal="center"/>
    </xf>
    <xf numFmtId="1" fontId="9" fillId="14" borderId="74" xfId="0" applyNumberFormat="1" applyFont="1" applyFill="1" applyBorder="1" applyAlignment="1">
      <alignment horizontal="center"/>
    </xf>
    <xf numFmtId="167" fontId="14" fillId="14" borderId="75" xfId="0" applyNumberFormat="1" applyFont="1" applyFill="1" applyBorder="1" applyAlignment="1">
      <alignment horizontal="center"/>
    </xf>
    <xf numFmtId="167" fontId="14" fillId="5" borderId="46" xfId="0" applyNumberFormat="1" applyFont="1" applyFill="1" applyBorder="1" applyAlignment="1">
      <alignment horizontal="center" vertical="center"/>
    </xf>
    <xf numFmtId="167" fontId="14" fillId="5" borderId="3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3" fontId="8" fillId="2" borderId="0" xfId="0" applyNumberFormat="1" applyFont="1" applyFill="1" applyAlignment="1">
      <alignment horizontal="left"/>
    </xf>
    <xf numFmtId="0" fontId="8" fillId="5" borderId="16" xfId="0" applyFont="1" applyFill="1" applyBorder="1" applyAlignment="1">
      <alignment horizontal="left"/>
    </xf>
    <xf numFmtId="3" fontId="27" fillId="5" borderId="16" xfId="0" applyNumberFormat="1" applyFont="1" applyFill="1" applyBorder="1" applyAlignment="1">
      <alignment vertical="top" textRotation="255"/>
    </xf>
    <xf numFmtId="0" fontId="1" fillId="0" borderId="67" xfId="0" applyFont="1" applyBorder="1" applyAlignment="1">
      <alignment horizontal="center"/>
    </xf>
    <xf numFmtId="0" fontId="9" fillId="0" borderId="80" xfId="0" applyFont="1" applyBorder="1" applyAlignment="1">
      <alignment horizontal="center"/>
    </xf>
    <xf numFmtId="0" fontId="9" fillId="0" borderId="66" xfId="0" applyFont="1" applyBorder="1" applyAlignment="1">
      <alignment horizontal="center"/>
    </xf>
    <xf numFmtId="0" fontId="1" fillId="0" borderId="76" xfId="0" applyFont="1" applyBorder="1"/>
    <xf numFmtId="167" fontId="26" fillId="0" borderId="81" xfId="1" applyNumberFormat="1" applyFont="1" applyBorder="1" applyAlignment="1">
      <alignment horizontal="left" vertical="center" indent="1"/>
    </xf>
    <xf numFmtId="167" fontId="26" fillId="0" borderId="2" xfId="1" applyNumberFormat="1" applyFont="1" applyBorder="1" applyAlignment="1">
      <alignment horizontal="left" vertical="center" indent="1"/>
    </xf>
    <xf numFmtId="167" fontId="26" fillId="0" borderId="82" xfId="1" applyNumberFormat="1" applyFont="1" applyBorder="1" applyAlignment="1">
      <alignment horizontal="center" vertical="center"/>
    </xf>
    <xf numFmtId="167" fontId="26" fillId="0" borderId="83" xfId="1" applyNumberFormat="1" applyFont="1" applyBorder="1" applyAlignment="1">
      <alignment horizontal="left" vertical="center" indent="1"/>
    </xf>
    <xf numFmtId="167" fontId="26" fillId="0" borderId="3" xfId="1" applyNumberFormat="1" applyFont="1" applyBorder="1" applyAlignment="1">
      <alignment horizontal="left" vertical="center" indent="1"/>
    </xf>
    <xf numFmtId="167" fontId="0" fillId="0" borderId="47" xfId="0" applyNumberFormat="1" applyBorder="1" applyAlignment="1">
      <alignment horizontal="center" vertical="center"/>
    </xf>
    <xf numFmtId="167" fontId="26" fillId="0" borderId="84" xfId="1" applyNumberFormat="1" applyFont="1" applyBorder="1" applyAlignment="1">
      <alignment horizontal="center" vertical="center"/>
    </xf>
    <xf numFmtId="167" fontId="1" fillId="0" borderId="25" xfId="0" applyNumberFormat="1" applyFont="1" applyBorder="1"/>
    <xf numFmtId="0" fontId="1" fillId="0" borderId="47" xfId="0" applyFont="1" applyBorder="1"/>
    <xf numFmtId="0" fontId="1" fillId="0" borderId="61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14" fontId="23" fillId="2" borderId="0" xfId="0" applyNumberFormat="1" applyFont="1" applyFill="1" applyBorder="1" applyAlignment="1">
      <alignment horizontal="center"/>
    </xf>
    <xf numFmtId="14" fontId="24" fillId="2" borderId="0" xfId="0" applyNumberFormat="1" applyFont="1" applyFill="1" applyBorder="1" applyAlignment="1">
      <alignment horizontal="center"/>
    </xf>
    <xf numFmtId="14" fontId="24" fillId="2" borderId="25" xfId="0" applyNumberFormat="1" applyFont="1" applyFill="1" applyBorder="1" applyAlignment="1">
      <alignment horizontal="center"/>
    </xf>
    <xf numFmtId="174" fontId="20" fillId="2" borderId="0" xfId="0" applyNumberFormat="1" applyFont="1" applyFill="1" applyBorder="1" applyAlignment="1">
      <alignment horizontal="center" vertical="center"/>
    </xf>
    <xf numFmtId="174" fontId="25" fillId="2" borderId="0" xfId="0" applyNumberFormat="1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168" fontId="9" fillId="5" borderId="46" xfId="0" applyNumberFormat="1" applyFont="1" applyFill="1" applyBorder="1" applyAlignment="1">
      <alignment horizontal="right"/>
    </xf>
    <xf numFmtId="168" fontId="9" fillId="5" borderId="21" xfId="0" applyNumberFormat="1" applyFont="1" applyFill="1" applyBorder="1" applyAlignment="1">
      <alignment horizontal="right"/>
    </xf>
    <xf numFmtId="3" fontId="9" fillId="7" borderId="27" xfId="0" applyNumberFormat="1" applyFont="1" applyFill="1" applyBorder="1" applyAlignment="1">
      <alignment horizontal="center"/>
    </xf>
    <xf numFmtId="3" fontId="9" fillId="7" borderId="58" xfId="0" applyNumberFormat="1" applyFont="1" applyFill="1" applyBorder="1" applyAlignment="1">
      <alignment horizontal="center"/>
    </xf>
    <xf numFmtId="3" fontId="9" fillId="13" borderId="26" xfId="0" applyNumberFormat="1" applyFont="1" applyFill="1" applyBorder="1" applyAlignment="1">
      <alignment horizontal="center"/>
    </xf>
    <xf numFmtId="3" fontId="9" fillId="13" borderId="44" xfId="0" applyNumberFormat="1" applyFont="1" applyFill="1" applyBorder="1" applyAlignment="1">
      <alignment horizontal="center"/>
    </xf>
    <xf numFmtId="3" fontId="9" fillId="12" borderId="26" xfId="0" applyNumberFormat="1" applyFont="1" applyFill="1" applyBorder="1" applyAlignment="1">
      <alignment horizontal="center"/>
    </xf>
    <xf numFmtId="3" fontId="9" fillId="12" borderId="44" xfId="0" applyNumberFormat="1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44" xfId="0" applyFont="1" applyFill="1" applyBorder="1" applyAlignment="1">
      <alignment horizontal="center"/>
    </xf>
    <xf numFmtId="3" fontId="27" fillId="5" borderId="72" xfId="0" applyNumberFormat="1" applyFont="1" applyFill="1" applyBorder="1" applyAlignment="1">
      <alignment horizontal="center" vertical="top" textRotation="255"/>
    </xf>
    <xf numFmtId="3" fontId="27" fillId="5" borderId="76" xfId="0" applyNumberFormat="1" applyFont="1" applyFill="1" applyBorder="1" applyAlignment="1">
      <alignment horizontal="center" vertical="top" textRotation="255"/>
    </xf>
    <xf numFmtId="3" fontId="27" fillId="5" borderId="61" xfId="0" applyNumberFormat="1" applyFont="1" applyFill="1" applyBorder="1" applyAlignment="1">
      <alignment horizontal="center" vertical="top" textRotation="255"/>
    </xf>
    <xf numFmtId="170" fontId="21" fillId="8" borderId="22" xfId="0" applyNumberFormat="1" applyFont="1" applyFill="1" applyBorder="1" applyAlignment="1">
      <alignment horizontal="center" vertical="center"/>
    </xf>
    <xf numFmtId="170" fontId="21" fillId="8" borderId="45" xfId="0" applyNumberFormat="1" applyFont="1" applyFill="1" applyBorder="1" applyAlignment="1">
      <alignment horizontal="center" vertical="center"/>
    </xf>
    <xf numFmtId="0" fontId="1" fillId="0" borderId="77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164" fontId="8" fillId="8" borderId="33" xfId="0" applyNumberFormat="1" applyFont="1" applyFill="1" applyBorder="1" applyAlignment="1">
      <alignment horizontal="center" wrapText="1"/>
    </xf>
    <xf numFmtId="164" fontId="8" fillId="8" borderId="8" xfId="0" applyNumberFormat="1" applyFont="1" applyFill="1" applyBorder="1" applyAlignment="1">
      <alignment horizontal="center" wrapText="1"/>
    </xf>
    <xf numFmtId="170" fontId="12" fillId="5" borderId="10" xfId="0" applyNumberFormat="1" applyFont="1" applyFill="1" applyBorder="1" applyAlignment="1">
      <alignment horizontal="center"/>
    </xf>
    <xf numFmtId="170" fontId="12" fillId="5" borderId="11" xfId="0" applyNumberFormat="1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9" fillId="0" borderId="0" xfId="2" applyAlignment="1">
      <alignment horizontal="center" vertical="center"/>
    </xf>
    <xf numFmtId="0" fontId="9" fillId="3" borderId="0" xfId="0" applyFont="1" applyFill="1"/>
    <xf numFmtId="3" fontId="9" fillId="3" borderId="0" xfId="0" applyNumberFormat="1" applyFont="1" applyFill="1" applyBorder="1" applyAlignment="1">
      <alignment horizontal="left"/>
    </xf>
    <xf numFmtId="0" fontId="9" fillId="12" borderId="0" xfId="0" applyFont="1" applyFill="1"/>
    <xf numFmtId="3" fontId="9" fillId="12" borderId="0" xfId="0" applyNumberFormat="1" applyFont="1" applyFill="1" applyBorder="1" applyAlignment="1">
      <alignment horizontal="left"/>
    </xf>
    <xf numFmtId="0" fontId="1" fillId="12" borderId="0" xfId="0" applyFont="1" applyFill="1"/>
    <xf numFmtId="0" fontId="9" fillId="14" borderId="43" xfId="0" applyFont="1" applyFill="1" applyBorder="1" applyAlignment="1"/>
    <xf numFmtId="0" fontId="9" fillId="14" borderId="42" xfId="0" applyFont="1" applyFill="1" applyBorder="1" applyAlignment="1"/>
    <xf numFmtId="0" fontId="9" fillId="14" borderId="49" xfId="0" applyFont="1" applyFill="1" applyBorder="1" applyAlignment="1"/>
    <xf numFmtId="0" fontId="9" fillId="14" borderId="50" xfId="0" applyFont="1" applyFill="1" applyBorder="1" applyAlignment="1"/>
    <xf numFmtId="174" fontId="19" fillId="2" borderId="0" xfId="0" applyNumberFormat="1" applyFont="1" applyFill="1" applyBorder="1" applyAlignment="1">
      <alignment horizontal="center" vertical="center"/>
    </xf>
    <xf numFmtId="0" fontId="1" fillId="2" borderId="28" xfId="0" applyFont="1" applyFill="1" applyBorder="1"/>
    <xf numFmtId="0" fontId="9" fillId="3" borderId="30" xfId="0" applyFont="1" applyFill="1" applyBorder="1" applyAlignment="1">
      <alignment horizontal="center"/>
    </xf>
    <xf numFmtId="0" fontId="9" fillId="3" borderId="3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right"/>
    </xf>
    <xf numFmtId="0" fontId="9" fillId="0" borderId="16" xfId="0" applyFont="1" applyBorder="1" applyAlignment="1">
      <alignment horizontal="center"/>
    </xf>
    <xf numFmtId="0" fontId="9" fillId="12" borderId="17" xfId="0" applyFont="1" applyFill="1" applyBorder="1" applyAlignment="1">
      <alignment horizontal="center"/>
    </xf>
    <xf numFmtId="0" fontId="14" fillId="16" borderId="15" xfId="2" applyFont="1" applyFill="1" applyBorder="1" applyAlignment="1"/>
    <xf numFmtId="0" fontId="14" fillId="13" borderId="18" xfId="2" applyFont="1" applyFill="1" applyBorder="1" applyAlignment="1"/>
    <xf numFmtId="0" fontId="9" fillId="16" borderId="17" xfId="0" applyFont="1" applyFill="1" applyBorder="1"/>
    <xf numFmtId="179" fontId="9" fillId="0" borderId="19" xfId="0" applyNumberFormat="1" applyFont="1" applyBorder="1" applyAlignment="1">
      <alignment horizontal="center"/>
    </xf>
    <xf numFmtId="0" fontId="9" fillId="13" borderId="20" xfId="0" applyFont="1" applyFill="1" applyBorder="1"/>
    <xf numFmtId="169" fontId="9" fillId="0" borderId="16" xfId="0" applyNumberFormat="1" applyFont="1" applyBorder="1" applyAlignment="1">
      <alignment horizontal="center"/>
    </xf>
    <xf numFmtId="170" fontId="21" fillId="2" borderId="22" xfId="0" applyNumberFormat="1" applyFont="1" applyFill="1" applyBorder="1" applyAlignment="1">
      <alignment horizontal="center" vertical="center"/>
    </xf>
    <xf numFmtId="170" fontId="21" fillId="2" borderId="45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/>
    </xf>
    <xf numFmtId="170" fontId="19" fillId="2" borderId="22" xfId="0" applyNumberFormat="1" applyFont="1" applyFill="1" applyBorder="1" applyAlignment="1">
      <alignment horizontal="center" vertical="center"/>
    </xf>
    <xf numFmtId="170" fontId="19" fillId="2" borderId="45" xfId="0" applyNumberFormat="1" applyFont="1" applyFill="1" applyBorder="1" applyAlignment="1">
      <alignment horizontal="center" vertical="center"/>
    </xf>
    <xf numFmtId="174" fontId="20" fillId="16" borderId="16" xfId="0" applyNumberFormat="1" applyFont="1" applyFill="1" applyBorder="1" applyAlignment="1">
      <alignment horizontal="center" vertical="center"/>
    </xf>
    <xf numFmtId="174" fontId="20" fillId="16" borderId="17" xfId="0" applyNumberFormat="1" applyFont="1" applyFill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 xr:uid="{C160FE51-6F49-4C62-B558-8A2F23A3ABEC}"/>
  </cellStyles>
  <dxfs count="22">
    <dxf>
      <font>
        <color auto="1"/>
      </font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A767-FBFA-46BC-AE70-78B963E91545}">
  <sheetPr codeName="Feuil1"/>
  <dimension ref="A1:QN1293"/>
  <sheetViews>
    <sheetView showGridLines="0" showZeros="0" tabSelected="1" zoomScaleNormal="100" zoomScaleSheetLayoutView="100" workbookViewId="0">
      <pane xSplit="18" ySplit="8" topLeftCell="S171" activePane="bottomRight" state="frozen"/>
      <selection pane="topRight" activeCell="S1" sqref="S1"/>
      <selection pane="bottomLeft" activeCell="A9" sqref="A9"/>
      <selection pane="bottomRight" activeCell="O218" sqref="O218"/>
    </sheetView>
  </sheetViews>
  <sheetFormatPr baseColWidth="10" defaultRowHeight="18.75" x14ac:dyDescent="0.3"/>
  <cols>
    <col min="1" max="1" width="9.28515625" style="82" customWidth="1"/>
    <col min="2" max="2" width="7.5703125" style="82" customWidth="1"/>
    <col min="3" max="3" width="11.5703125" style="82" customWidth="1"/>
    <col min="4" max="4" width="5.140625" style="84" customWidth="1"/>
    <col min="5" max="5" width="10.7109375" style="84" customWidth="1"/>
    <col min="6" max="6" width="10.7109375" style="80" customWidth="1"/>
    <col min="7" max="7" width="8.5703125" style="80" customWidth="1"/>
    <col min="8" max="8" width="10.7109375" style="80" customWidth="1"/>
    <col min="9" max="9" width="9.5703125" style="84" customWidth="1"/>
    <col min="10" max="10" width="8.85546875" style="85" customWidth="1"/>
    <col min="11" max="11" width="12.28515625" style="85" customWidth="1"/>
    <col min="12" max="12" width="8.42578125" style="85" customWidth="1"/>
    <col min="13" max="13" width="8" style="85" customWidth="1"/>
    <col min="14" max="14" width="10.7109375" style="85" customWidth="1"/>
    <col min="15" max="15" width="9.5703125" style="84" customWidth="1"/>
    <col min="16" max="17" width="9.5703125" style="83" customWidth="1"/>
    <col min="18" max="18" width="9.140625" style="83" customWidth="1"/>
    <col min="19" max="19" width="2.28515625" style="81" customWidth="1"/>
    <col min="20" max="20" width="4.5703125" style="227" customWidth="1"/>
    <col min="21" max="21" width="10.28515625" style="81" customWidth="1"/>
    <col min="22" max="22" width="10.42578125" style="81" customWidth="1"/>
    <col min="23" max="23" width="12.7109375" style="81" customWidth="1"/>
    <col min="24" max="24" width="11.28515625" style="81" customWidth="1"/>
    <col min="25" max="25" width="13.85546875" style="81" customWidth="1"/>
    <col min="26" max="26" width="12.7109375" style="81" customWidth="1"/>
    <col min="27" max="28" width="14.140625" style="81" customWidth="1"/>
    <col min="29" max="29" width="16.5703125" style="81" customWidth="1"/>
    <col min="30" max="39" width="11.7109375" style="81" customWidth="1"/>
    <col min="40" max="53" width="8.7109375" style="81" customWidth="1"/>
    <col min="54" max="54" width="11.42578125" style="81" customWidth="1"/>
    <col min="55" max="56" width="8.7109375" style="81" customWidth="1"/>
    <col min="57" max="16384" width="11.42578125" style="81"/>
  </cols>
  <sheetData>
    <row r="1" spans="1:456" ht="18" customHeight="1" thickTop="1" thickBot="1" x14ac:dyDescent="0.4">
      <c r="C1" s="82" t="s">
        <v>105</v>
      </c>
      <c r="D1" s="82"/>
      <c r="G1" s="195"/>
      <c r="U1" s="293" t="s">
        <v>103</v>
      </c>
      <c r="V1" s="294"/>
      <c r="W1" s="295"/>
      <c r="Y1" s="254" t="s">
        <v>41</v>
      </c>
      <c r="Z1" s="255"/>
      <c r="AA1" s="256"/>
      <c r="AD1" s="34" t="s">
        <v>66</v>
      </c>
      <c r="AE1" s="21"/>
      <c r="AF1" s="35">
        <v>2022</v>
      </c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BI1" s="149" t="s">
        <v>44</v>
      </c>
      <c r="BJ1" s="150"/>
      <c r="BK1" s="35">
        <v>2022</v>
      </c>
      <c r="CK1" s="149" t="s">
        <v>45</v>
      </c>
      <c r="CL1" s="150"/>
      <c r="CM1" s="35">
        <v>2022</v>
      </c>
      <c r="DP1" s="149" t="s">
        <v>57</v>
      </c>
      <c r="DQ1" s="150"/>
      <c r="DR1" s="35">
        <v>2022</v>
      </c>
      <c r="ET1" s="81" t="s">
        <v>58</v>
      </c>
      <c r="FY1" s="81" t="s">
        <v>59</v>
      </c>
      <c r="GA1" s="81">
        <v>2022</v>
      </c>
      <c r="HC1" s="81" t="s">
        <v>60</v>
      </c>
      <c r="HE1" s="81">
        <v>2022</v>
      </c>
      <c r="IH1" s="81" t="s">
        <v>61</v>
      </c>
      <c r="IJ1" s="81">
        <v>2022</v>
      </c>
      <c r="JN1" s="81" t="s">
        <v>62</v>
      </c>
      <c r="JP1" s="81">
        <v>2022</v>
      </c>
      <c r="KQ1" s="81" t="s">
        <v>63</v>
      </c>
      <c r="KS1" s="81">
        <v>2022</v>
      </c>
      <c r="LV1" s="81" t="s">
        <v>64</v>
      </c>
      <c r="LX1" s="81">
        <v>2022</v>
      </c>
      <c r="MZ1" s="81" t="s">
        <v>65</v>
      </c>
      <c r="NB1" s="81">
        <v>2022</v>
      </c>
      <c r="OE1" s="81" t="s">
        <v>66</v>
      </c>
      <c r="OG1" s="81">
        <v>2023</v>
      </c>
      <c r="PJ1" s="81" t="s">
        <v>44</v>
      </c>
      <c r="PL1" s="81">
        <v>2023</v>
      </c>
      <c r="QL1" s="81" t="s">
        <v>45</v>
      </c>
      <c r="QN1" s="81">
        <v>2023</v>
      </c>
    </row>
    <row r="2" spans="1:456" ht="18" customHeight="1" thickTop="1" thickBot="1" x14ac:dyDescent="0.35">
      <c r="A2" s="102" t="s">
        <v>32</v>
      </c>
      <c r="B2" s="103"/>
      <c r="C2" s="103"/>
      <c r="D2" s="103" t="s">
        <v>34</v>
      </c>
      <c r="E2" s="104"/>
      <c r="G2" s="102" t="s">
        <v>67</v>
      </c>
      <c r="H2" s="103"/>
      <c r="I2" s="103"/>
      <c r="J2" s="103"/>
      <c r="K2" s="168"/>
      <c r="L2" s="168"/>
      <c r="N2" s="105" t="s">
        <v>33</v>
      </c>
      <c r="O2" s="103"/>
      <c r="P2" s="103"/>
      <c r="Q2" s="103"/>
      <c r="R2" s="104"/>
      <c r="S2" s="99"/>
      <c r="T2" s="228"/>
      <c r="U2" s="296" t="s">
        <v>101</v>
      </c>
      <c r="V2" s="297">
        <v>1</v>
      </c>
      <c r="W2" s="298" t="str">
        <f>IF($V$2,HYPERLINK("#"&amp;ADDRESS(MATCH($V$2,$T:$T,0),20),"Aller à"),"")</f>
        <v>Aller à</v>
      </c>
      <c r="Y2" s="119" t="str">
        <f>" n° "&amp;$A$4</f>
        <v xml:space="preserve"> n° 24</v>
      </c>
      <c r="Z2" s="126" t="str">
        <f>" n° "&amp;$A$5</f>
        <v xml:space="preserve"> n° 59</v>
      </c>
      <c r="AA2" s="121" t="str">
        <f>" n° "&amp;$A$6</f>
        <v xml:space="preserve"> n° 60</v>
      </c>
      <c r="AC2" s="162" t="s">
        <v>43</v>
      </c>
      <c r="AD2" s="146" t="str">
        <f>IF(AD$1&gt;"",LEFT(AD1,4),"")</f>
        <v>Janv</v>
      </c>
      <c r="AE2" s="146" t="str">
        <f t="shared" ref="AE2:CP2" si="0">IF(AE$1&gt;"",LEFT(AE1,4),AD2)</f>
        <v>Janv</v>
      </c>
      <c r="AF2" s="146" t="str">
        <f t="shared" si="0"/>
        <v>Janv</v>
      </c>
      <c r="AG2" s="146" t="str">
        <f>IF(AG$1&gt;"",LEFT(AG1,4),AF2)</f>
        <v>Janv</v>
      </c>
      <c r="AH2" s="146" t="str">
        <f t="shared" si="0"/>
        <v>Janv</v>
      </c>
      <c r="AI2" s="146" t="str">
        <f t="shared" si="0"/>
        <v>Janv</v>
      </c>
      <c r="AJ2" s="146" t="str">
        <f t="shared" si="0"/>
        <v>Janv</v>
      </c>
      <c r="AK2" s="146" t="str">
        <f t="shared" si="0"/>
        <v>Janv</v>
      </c>
      <c r="AL2" s="146" t="str">
        <f t="shared" si="0"/>
        <v>Janv</v>
      </c>
      <c r="AM2" s="146" t="str">
        <f t="shared" si="0"/>
        <v>Janv</v>
      </c>
      <c r="AN2" s="146" t="str">
        <f t="shared" si="0"/>
        <v>Janv</v>
      </c>
      <c r="AO2" s="146" t="str">
        <f t="shared" si="0"/>
        <v>Janv</v>
      </c>
      <c r="AP2" s="146" t="str">
        <f t="shared" si="0"/>
        <v>Janv</v>
      </c>
      <c r="AQ2" s="146" t="str">
        <f t="shared" si="0"/>
        <v>Janv</v>
      </c>
      <c r="AR2" s="146" t="str">
        <f t="shared" si="0"/>
        <v>Janv</v>
      </c>
      <c r="AS2" s="146" t="str">
        <f t="shared" si="0"/>
        <v>Janv</v>
      </c>
      <c r="AT2" s="146" t="str">
        <f t="shared" si="0"/>
        <v>Janv</v>
      </c>
      <c r="AU2" s="146" t="str">
        <f t="shared" si="0"/>
        <v>Janv</v>
      </c>
      <c r="AV2" s="146" t="str">
        <f t="shared" si="0"/>
        <v>Janv</v>
      </c>
      <c r="AW2" s="146" t="str">
        <f t="shared" si="0"/>
        <v>Janv</v>
      </c>
      <c r="AX2" s="146" t="str">
        <f t="shared" si="0"/>
        <v>Janv</v>
      </c>
      <c r="AY2" s="146" t="str">
        <f t="shared" si="0"/>
        <v>Janv</v>
      </c>
      <c r="AZ2" s="146" t="str">
        <f t="shared" si="0"/>
        <v>Janv</v>
      </c>
      <c r="BA2" s="146" t="str">
        <f t="shared" si="0"/>
        <v>Janv</v>
      </c>
      <c r="BB2" s="146" t="str">
        <f t="shared" si="0"/>
        <v>Janv</v>
      </c>
      <c r="BC2" s="146" t="str">
        <f t="shared" si="0"/>
        <v>Janv</v>
      </c>
      <c r="BD2" s="146" t="str">
        <f t="shared" si="0"/>
        <v>Janv</v>
      </c>
      <c r="BE2" s="146" t="str">
        <f t="shared" si="0"/>
        <v>Janv</v>
      </c>
      <c r="BF2" s="146" t="str">
        <f t="shared" si="0"/>
        <v>Janv</v>
      </c>
      <c r="BG2" s="146" t="str">
        <f t="shared" si="0"/>
        <v>Janv</v>
      </c>
      <c r="BH2" s="146" t="str">
        <f t="shared" si="0"/>
        <v>Janv</v>
      </c>
      <c r="BI2" s="146" t="str">
        <f t="shared" si="0"/>
        <v>Févr</v>
      </c>
      <c r="BJ2" s="146" t="str">
        <f t="shared" si="0"/>
        <v>Févr</v>
      </c>
      <c r="BK2" s="146" t="str">
        <f t="shared" si="0"/>
        <v>Févr</v>
      </c>
      <c r="BL2" s="146" t="str">
        <f t="shared" si="0"/>
        <v>Févr</v>
      </c>
      <c r="BM2" s="146" t="str">
        <f t="shared" si="0"/>
        <v>Févr</v>
      </c>
      <c r="BN2" s="146" t="str">
        <f t="shared" si="0"/>
        <v>Févr</v>
      </c>
      <c r="BO2" s="146" t="str">
        <f t="shared" si="0"/>
        <v>Févr</v>
      </c>
      <c r="BP2" s="146" t="str">
        <f t="shared" si="0"/>
        <v>Févr</v>
      </c>
      <c r="BQ2" s="146" t="str">
        <f t="shared" si="0"/>
        <v>Févr</v>
      </c>
      <c r="BR2" s="146" t="str">
        <f t="shared" si="0"/>
        <v>Févr</v>
      </c>
      <c r="BS2" s="146" t="str">
        <f t="shared" si="0"/>
        <v>Févr</v>
      </c>
      <c r="BT2" s="146" t="str">
        <f t="shared" si="0"/>
        <v>Févr</v>
      </c>
      <c r="BU2" s="146" t="str">
        <f t="shared" si="0"/>
        <v>Févr</v>
      </c>
      <c r="BV2" s="146" t="str">
        <f t="shared" si="0"/>
        <v>Févr</v>
      </c>
      <c r="BW2" s="146" t="str">
        <f t="shared" si="0"/>
        <v>Févr</v>
      </c>
      <c r="BX2" s="146" t="str">
        <f t="shared" si="0"/>
        <v>Févr</v>
      </c>
      <c r="BY2" s="146" t="str">
        <f t="shared" si="0"/>
        <v>Févr</v>
      </c>
      <c r="BZ2" s="146" t="str">
        <f t="shared" si="0"/>
        <v>Févr</v>
      </c>
      <c r="CA2" s="146" t="str">
        <f t="shared" si="0"/>
        <v>Févr</v>
      </c>
      <c r="CB2" s="146" t="str">
        <f t="shared" si="0"/>
        <v>Févr</v>
      </c>
      <c r="CC2" s="146" t="str">
        <f t="shared" si="0"/>
        <v>Févr</v>
      </c>
      <c r="CD2" s="146" t="str">
        <f t="shared" si="0"/>
        <v>Févr</v>
      </c>
      <c r="CE2" s="146" t="str">
        <f t="shared" si="0"/>
        <v>Févr</v>
      </c>
      <c r="CF2" s="146" t="str">
        <f t="shared" si="0"/>
        <v>Févr</v>
      </c>
      <c r="CG2" s="146" t="str">
        <f t="shared" si="0"/>
        <v>Févr</v>
      </c>
      <c r="CH2" s="146" t="str">
        <f t="shared" si="0"/>
        <v>Févr</v>
      </c>
      <c r="CI2" s="146" t="str">
        <f t="shared" si="0"/>
        <v>Févr</v>
      </c>
      <c r="CJ2" s="146" t="str">
        <f t="shared" si="0"/>
        <v>Févr</v>
      </c>
      <c r="CK2" s="146" t="str">
        <f t="shared" si="0"/>
        <v>Mars</v>
      </c>
      <c r="CL2" s="146" t="str">
        <f t="shared" si="0"/>
        <v>Mars</v>
      </c>
      <c r="CM2" s="146" t="str">
        <f t="shared" si="0"/>
        <v>Mars</v>
      </c>
      <c r="CN2" s="146" t="str">
        <f t="shared" si="0"/>
        <v>Mars</v>
      </c>
      <c r="CO2" s="146" t="str">
        <f t="shared" si="0"/>
        <v>Mars</v>
      </c>
      <c r="CP2" s="146" t="str">
        <f t="shared" si="0"/>
        <v>Mars</v>
      </c>
      <c r="CQ2" s="146" t="str">
        <f t="shared" ref="CQ2:FB2" si="1">IF(CQ$1&gt;"",LEFT(CQ1,4),CP2)</f>
        <v>Mars</v>
      </c>
      <c r="CR2" s="146" t="str">
        <f t="shared" si="1"/>
        <v>Mars</v>
      </c>
      <c r="CS2" s="146" t="str">
        <f t="shared" si="1"/>
        <v>Mars</v>
      </c>
      <c r="CT2" s="146" t="str">
        <f t="shared" si="1"/>
        <v>Mars</v>
      </c>
      <c r="CU2" s="146" t="str">
        <f t="shared" si="1"/>
        <v>Mars</v>
      </c>
      <c r="CV2" s="146" t="str">
        <f t="shared" si="1"/>
        <v>Mars</v>
      </c>
      <c r="CW2" s="146" t="str">
        <f t="shared" si="1"/>
        <v>Mars</v>
      </c>
      <c r="CX2" s="146" t="str">
        <f t="shared" si="1"/>
        <v>Mars</v>
      </c>
      <c r="CY2" s="146" t="str">
        <f t="shared" si="1"/>
        <v>Mars</v>
      </c>
      <c r="CZ2" s="146" t="str">
        <f t="shared" si="1"/>
        <v>Mars</v>
      </c>
      <c r="DA2" s="146" t="str">
        <f t="shared" si="1"/>
        <v>Mars</v>
      </c>
      <c r="DB2" s="146" t="str">
        <f t="shared" si="1"/>
        <v>Mars</v>
      </c>
      <c r="DC2" s="146" t="str">
        <f t="shared" si="1"/>
        <v>Mars</v>
      </c>
      <c r="DD2" s="146" t="str">
        <f t="shared" si="1"/>
        <v>Mars</v>
      </c>
      <c r="DE2" s="146" t="str">
        <f t="shared" si="1"/>
        <v>Mars</v>
      </c>
      <c r="DF2" s="146" t="str">
        <f t="shared" si="1"/>
        <v>Mars</v>
      </c>
      <c r="DG2" s="146" t="str">
        <f t="shared" si="1"/>
        <v>Mars</v>
      </c>
      <c r="DH2" s="146" t="str">
        <f t="shared" si="1"/>
        <v>Mars</v>
      </c>
      <c r="DI2" s="146" t="str">
        <f t="shared" si="1"/>
        <v>Mars</v>
      </c>
      <c r="DJ2" s="146" t="str">
        <f t="shared" si="1"/>
        <v>Mars</v>
      </c>
      <c r="DK2" s="146" t="str">
        <f t="shared" si="1"/>
        <v>Mars</v>
      </c>
      <c r="DL2" s="146" t="str">
        <f t="shared" si="1"/>
        <v>Mars</v>
      </c>
      <c r="DM2" s="146" t="str">
        <f t="shared" si="1"/>
        <v>Mars</v>
      </c>
      <c r="DN2" s="146" t="str">
        <f t="shared" si="1"/>
        <v>Mars</v>
      </c>
      <c r="DO2" s="146" t="str">
        <f t="shared" si="1"/>
        <v>Mars</v>
      </c>
      <c r="DP2" s="146" t="str">
        <f t="shared" si="1"/>
        <v>Avri</v>
      </c>
      <c r="DQ2" s="146" t="str">
        <f t="shared" si="1"/>
        <v>Avri</v>
      </c>
      <c r="DR2" s="146" t="str">
        <f t="shared" si="1"/>
        <v>Avri</v>
      </c>
      <c r="DS2" s="146" t="str">
        <f t="shared" si="1"/>
        <v>Avri</v>
      </c>
      <c r="DT2" s="146" t="str">
        <f t="shared" si="1"/>
        <v>Avri</v>
      </c>
      <c r="DU2" s="146" t="str">
        <f t="shared" si="1"/>
        <v>Avri</v>
      </c>
      <c r="DV2" s="146" t="str">
        <f t="shared" si="1"/>
        <v>Avri</v>
      </c>
      <c r="DW2" s="146" t="str">
        <f t="shared" si="1"/>
        <v>Avri</v>
      </c>
      <c r="DX2" s="146" t="str">
        <f t="shared" si="1"/>
        <v>Avri</v>
      </c>
      <c r="DY2" s="146" t="str">
        <f t="shared" si="1"/>
        <v>Avri</v>
      </c>
      <c r="DZ2" s="146" t="str">
        <f t="shared" si="1"/>
        <v>Avri</v>
      </c>
      <c r="EA2" s="146" t="str">
        <f t="shared" si="1"/>
        <v>Avri</v>
      </c>
      <c r="EB2" s="146" t="str">
        <f t="shared" si="1"/>
        <v>Avri</v>
      </c>
      <c r="EC2" s="146" t="str">
        <f t="shared" si="1"/>
        <v>Avri</v>
      </c>
      <c r="ED2" s="146" t="str">
        <f t="shared" si="1"/>
        <v>Avri</v>
      </c>
      <c r="EE2" s="146" t="str">
        <f t="shared" si="1"/>
        <v>Avri</v>
      </c>
      <c r="EF2" s="146" t="str">
        <f t="shared" si="1"/>
        <v>Avri</v>
      </c>
      <c r="EG2" s="146" t="str">
        <f t="shared" si="1"/>
        <v>Avri</v>
      </c>
      <c r="EH2" s="146" t="str">
        <f t="shared" si="1"/>
        <v>Avri</v>
      </c>
      <c r="EI2" s="146" t="str">
        <f t="shared" si="1"/>
        <v>Avri</v>
      </c>
      <c r="EJ2" s="146" t="str">
        <f t="shared" si="1"/>
        <v>Avri</v>
      </c>
      <c r="EK2" s="146" t="str">
        <f t="shared" si="1"/>
        <v>Avri</v>
      </c>
      <c r="EL2" s="146" t="str">
        <f t="shared" si="1"/>
        <v>Avri</v>
      </c>
      <c r="EM2" s="146" t="str">
        <f t="shared" si="1"/>
        <v>Avri</v>
      </c>
      <c r="EN2" s="146" t="str">
        <f t="shared" si="1"/>
        <v>Avri</v>
      </c>
      <c r="EO2" s="146" t="str">
        <f t="shared" si="1"/>
        <v>Avri</v>
      </c>
      <c r="EP2" s="146" t="str">
        <f t="shared" si="1"/>
        <v>Avri</v>
      </c>
      <c r="EQ2" s="146" t="str">
        <f t="shared" si="1"/>
        <v>Avri</v>
      </c>
      <c r="ER2" s="146" t="str">
        <f t="shared" si="1"/>
        <v>Avri</v>
      </c>
      <c r="ES2" s="146" t="str">
        <f t="shared" si="1"/>
        <v>Avri</v>
      </c>
      <c r="ET2" s="146" t="str">
        <f t="shared" si="1"/>
        <v>Mai</v>
      </c>
      <c r="EU2" s="146" t="str">
        <f t="shared" si="1"/>
        <v>Mai</v>
      </c>
      <c r="EV2" s="146" t="str">
        <f t="shared" si="1"/>
        <v>Mai</v>
      </c>
      <c r="EW2" s="146" t="str">
        <f t="shared" si="1"/>
        <v>Mai</v>
      </c>
      <c r="EX2" s="146" t="str">
        <f t="shared" si="1"/>
        <v>Mai</v>
      </c>
      <c r="EY2" s="146" t="str">
        <f t="shared" si="1"/>
        <v>Mai</v>
      </c>
      <c r="EZ2" s="146" t="str">
        <f t="shared" si="1"/>
        <v>Mai</v>
      </c>
      <c r="FA2" s="146" t="str">
        <f t="shared" si="1"/>
        <v>Mai</v>
      </c>
      <c r="FB2" s="146" t="str">
        <f t="shared" si="1"/>
        <v>Mai</v>
      </c>
      <c r="FC2" s="146" t="str">
        <f t="shared" ref="FC2:HN2" si="2">IF(FC$1&gt;"",LEFT(FC1,4),FB2)</f>
        <v>Mai</v>
      </c>
      <c r="FD2" s="146" t="str">
        <f t="shared" si="2"/>
        <v>Mai</v>
      </c>
      <c r="FE2" s="146" t="str">
        <f t="shared" si="2"/>
        <v>Mai</v>
      </c>
      <c r="FF2" s="146" t="str">
        <f t="shared" si="2"/>
        <v>Mai</v>
      </c>
      <c r="FG2" s="146" t="str">
        <f t="shared" si="2"/>
        <v>Mai</v>
      </c>
      <c r="FH2" s="146" t="str">
        <f t="shared" si="2"/>
        <v>Mai</v>
      </c>
      <c r="FI2" s="146" t="str">
        <f t="shared" si="2"/>
        <v>Mai</v>
      </c>
      <c r="FJ2" s="146" t="str">
        <f t="shared" si="2"/>
        <v>Mai</v>
      </c>
      <c r="FK2" s="146" t="str">
        <f t="shared" si="2"/>
        <v>Mai</v>
      </c>
      <c r="FL2" s="146" t="str">
        <f t="shared" si="2"/>
        <v>Mai</v>
      </c>
      <c r="FM2" s="146" t="str">
        <f t="shared" si="2"/>
        <v>Mai</v>
      </c>
      <c r="FN2" s="146" t="str">
        <f t="shared" si="2"/>
        <v>Mai</v>
      </c>
      <c r="FO2" s="146" t="str">
        <f t="shared" si="2"/>
        <v>Mai</v>
      </c>
      <c r="FP2" s="146" t="str">
        <f t="shared" si="2"/>
        <v>Mai</v>
      </c>
      <c r="FQ2" s="146" t="str">
        <f t="shared" si="2"/>
        <v>Mai</v>
      </c>
      <c r="FR2" s="146" t="str">
        <f t="shared" si="2"/>
        <v>Mai</v>
      </c>
      <c r="FS2" s="146" t="str">
        <f t="shared" si="2"/>
        <v>Mai</v>
      </c>
      <c r="FT2" s="146" t="str">
        <f t="shared" si="2"/>
        <v>Mai</v>
      </c>
      <c r="FU2" s="146" t="str">
        <f t="shared" si="2"/>
        <v>Mai</v>
      </c>
      <c r="FV2" s="146" t="str">
        <f t="shared" si="2"/>
        <v>Mai</v>
      </c>
      <c r="FW2" s="146" t="str">
        <f t="shared" si="2"/>
        <v>Mai</v>
      </c>
      <c r="FX2" s="146" t="str">
        <f t="shared" si="2"/>
        <v>Mai</v>
      </c>
      <c r="FY2" s="146" t="str">
        <f t="shared" si="2"/>
        <v>Juin</v>
      </c>
      <c r="FZ2" s="146" t="str">
        <f t="shared" si="2"/>
        <v>Juin</v>
      </c>
      <c r="GA2" s="146" t="str">
        <f t="shared" si="2"/>
        <v>Juin</v>
      </c>
      <c r="GB2" s="146" t="str">
        <f t="shared" si="2"/>
        <v>Juin</v>
      </c>
      <c r="GC2" s="146" t="str">
        <f t="shared" si="2"/>
        <v>Juin</v>
      </c>
      <c r="GD2" s="146" t="str">
        <f t="shared" si="2"/>
        <v>Juin</v>
      </c>
      <c r="GE2" s="146" t="str">
        <f t="shared" si="2"/>
        <v>Juin</v>
      </c>
      <c r="GF2" s="146" t="str">
        <f t="shared" si="2"/>
        <v>Juin</v>
      </c>
      <c r="GG2" s="146" t="str">
        <f t="shared" si="2"/>
        <v>Juin</v>
      </c>
      <c r="GH2" s="146" t="str">
        <f t="shared" si="2"/>
        <v>Juin</v>
      </c>
      <c r="GI2" s="146" t="str">
        <f t="shared" si="2"/>
        <v>Juin</v>
      </c>
      <c r="GJ2" s="146" t="str">
        <f t="shared" si="2"/>
        <v>Juin</v>
      </c>
      <c r="GK2" s="146" t="str">
        <f t="shared" si="2"/>
        <v>Juin</v>
      </c>
      <c r="GL2" s="146" t="str">
        <f t="shared" si="2"/>
        <v>Juin</v>
      </c>
      <c r="GM2" s="146" t="str">
        <f t="shared" si="2"/>
        <v>Juin</v>
      </c>
      <c r="GN2" s="146" t="str">
        <f t="shared" si="2"/>
        <v>Juin</v>
      </c>
      <c r="GO2" s="146" t="str">
        <f t="shared" si="2"/>
        <v>Juin</v>
      </c>
      <c r="GP2" s="146" t="str">
        <f t="shared" si="2"/>
        <v>Juin</v>
      </c>
      <c r="GQ2" s="146" t="str">
        <f t="shared" si="2"/>
        <v>Juin</v>
      </c>
      <c r="GR2" s="146" t="str">
        <f t="shared" si="2"/>
        <v>Juin</v>
      </c>
      <c r="GS2" s="146" t="str">
        <f t="shared" si="2"/>
        <v>Juin</v>
      </c>
      <c r="GT2" s="146" t="str">
        <f t="shared" si="2"/>
        <v>Juin</v>
      </c>
      <c r="GU2" s="146" t="str">
        <f t="shared" si="2"/>
        <v>Juin</v>
      </c>
      <c r="GV2" s="146" t="str">
        <f t="shared" si="2"/>
        <v>Juin</v>
      </c>
      <c r="GW2" s="146" t="str">
        <f t="shared" si="2"/>
        <v>Juin</v>
      </c>
      <c r="GX2" s="146" t="str">
        <f t="shared" si="2"/>
        <v>Juin</v>
      </c>
      <c r="GY2" s="146" t="str">
        <f t="shared" si="2"/>
        <v>Juin</v>
      </c>
      <c r="GZ2" s="146" t="str">
        <f t="shared" si="2"/>
        <v>Juin</v>
      </c>
      <c r="HA2" s="146" t="str">
        <f t="shared" si="2"/>
        <v>Juin</v>
      </c>
      <c r="HB2" s="146" t="str">
        <f t="shared" si="2"/>
        <v>Juin</v>
      </c>
      <c r="HC2" s="146" t="str">
        <f t="shared" si="2"/>
        <v>Juil</v>
      </c>
      <c r="HD2" s="146" t="str">
        <f t="shared" si="2"/>
        <v>Juil</v>
      </c>
      <c r="HE2" s="146" t="str">
        <f t="shared" si="2"/>
        <v>Juil</v>
      </c>
      <c r="HF2" s="146" t="str">
        <f t="shared" si="2"/>
        <v>Juil</v>
      </c>
      <c r="HG2" s="146" t="str">
        <f t="shared" si="2"/>
        <v>Juil</v>
      </c>
      <c r="HH2" s="146" t="str">
        <f t="shared" si="2"/>
        <v>Juil</v>
      </c>
      <c r="HI2" s="146" t="str">
        <f t="shared" si="2"/>
        <v>Juil</v>
      </c>
      <c r="HJ2" s="146" t="str">
        <f t="shared" si="2"/>
        <v>Juil</v>
      </c>
      <c r="HK2" s="146" t="str">
        <f t="shared" si="2"/>
        <v>Juil</v>
      </c>
      <c r="HL2" s="146" t="str">
        <f t="shared" si="2"/>
        <v>Juil</v>
      </c>
      <c r="HM2" s="146" t="str">
        <f t="shared" si="2"/>
        <v>Juil</v>
      </c>
      <c r="HN2" s="146" t="str">
        <f t="shared" si="2"/>
        <v>Juil</v>
      </c>
      <c r="HO2" s="146" t="str">
        <f t="shared" ref="HO2:JZ2" si="3">IF(HO$1&gt;"",LEFT(HO1,4),HN2)</f>
        <v>Juil</v>
      </c>
      <c r="HP2" s="146" t="str">
        <f t="shared" si="3"/>
        <v>Juil</v>
      </c>
      <c r="HQ2" s="146" t="str">
        <f t="shared" si="3"/>
        <v>Juil</v>
      </c>
      <c r="HR2" s="146" t="str">
        <f t="shared" si="3"/>
        <v>Juil</v>
      </c>
      <c r="HS2" s="146" t="str">
        <f t="shared" si="3"/>
        <v>Juil</v>
      </c>
      <c r="HT2" s="146" t="str">
        <f t="shared" si="3"/>
        <v>Juil</v>
      </c>
      <c r="HU2" s="146" t="str">
        <f t="shared" si="3"/>
        <v>Juil</v>
      </c>
      <c r="HV2" s="146" t="str">
        <f t="shared" si="3"/>
        <v>Juil</v>
      </c>
      <c r="HW2" s="146" t="str">
        <f t="shared" si="3"/>
        <v>Juil</v>
      </c>
      <c r="HX2" s="146" t="str">
        <f t="shared" si="3"/>
        <v>Juil</v>
      </c>
      <c r="HY2" s="146" t="str">
        <f t="shared" si="3"/>
        <v>Juil</v>
      </c>
      <c r="HZ2" s="146" t="str">
        <f t="shared" si="3"/>
        <v>Juil</v>
      </c>
      <c r="IA2" s="146" t="str">
        <f t="shared" si="3"/>
        <v>Juil</v>
      </c>
      <c r="IB2" s="146" t="str">
        <f t="shared" si="3"/>
        <v>Juil</v>
      </c>
      <c r="IC2" s="146" t="str">
        <f t="shared" si="3"/>
        <v>Juil</v>
      </c>
      <c r="ID2" s="146" t="str">
        <f t="shared" si="3"/>
        <v>Juil</v>
      </c>
      <c r="IE2" s="146" t="str">
        <f t="shared" si="3"/>
        <v>Juil</v>
      </c>
      <c r="IF2" s="146" t="str">
        <f t="shared" si="3"/>
        <v>Juil</v>
      </c>
      <c r="IG2" s="146" t="str">
        <f t="shared" si="3"/>
        <v>Juil</v>
      </c>
      <c r="IH2" s="146" t="str">
        <f t="shared" si="3"/>
        <v>Aout</v>
      </c>
      <c r="II2" s="146" t="str">
        <f t="shared" si="3"/>
        <v>Aout</v>
      </c>
      <c r="IJ2" s="146" t="str">
        <f t="shared" si="3"/>
        <v>Aout</v>
      </c>
      <c r="IK2" s="146" t="str">
        <f t="shared" si="3"/>
        <v>Aout</v>
      </c>
      <c r="IL2" s="146" t="str">
        <f t="shared" si="3"/>
        <v>Aout</v>
      </c>
      <c r="IM2" s="146" t="str">
        <f t="shared" si="3"/>
        <v>Aout</v>
      </c>
      <c r="IN2" s="146" t="str">
        <f t="shared" si="3"/>
        <v>Aout</v>
      </c>
      <c r="IO2" s="146" t="str">
        <f t="shared" si="3"/>
        <v>Aout</v>
      </c>
      <c r="IP2" s="146" t="str">
        <f t="shared" si="3"/>
        <v>Aout</v>
      </c>
      <c r="IQ2" s="146" t="str">
        <f t="shared" si="3"/>
        <v>Aout</v>
      </c>
      <c r="IR2" s="146" t="str">
        <f t="shared" si="3"/>
        <v>Aout</v>
      </c>
      <c r="IS2" s="146" t="str">
        <f t="shared" si="3"/>
        <v>Aout</v>
      </c>
      <c r="IT2" s="146" t="str">
        <f t="shared" si="3"/>
        <v>Aout</v>
      </c>
      <c r="IU2" s="146" t="str">
        <f t="shared" si="3"/>
        <v>Aout</v>
      </c>
      <c r="IV2" s="146" t="str">
        <f t="shared" si="3"/>
        <v>Aout</v>
      </c>
      <c r="IW2" s="146" t="str">
        <f t="shared" si="3"/>
        <v>Aout</v>
      </c>
      <c r="IX2" s="146" t="str">
        <f t="shared" si="3"/>
        <v>Aout</v>
      </c>
      <c r="IY2" s="146" t="str">
        <f t="shared" si="3"/>
        <v>Aout</v>
      </c>
      <c r="IZ2" s="146" t="str">
        <f t="shared" si="3"/>
        <v>Aout</v>
      </c>
      <c r="JA2" s="146" t="str">
        <f t="shared" si="3"/>
        <v>Aout</v>
      </c>
      <c r="JB2" s="146" t="str">
        <f t="shared" si="3"/>
        <v>Aout</v>
      </c>
      <c r="JC2" s="146" t="str">
        <f t="shared" si="3"/>
        <v>Aout</v>
      </c>
      <c r="JD2" s="146" t="str">
        <f t="shared" si="3"/>
        <v>Aout</v>
      </c>
      <c r="JE2" s="146" t="str">
        <f t="shared" si="3"/>
        <v>Aout</v>
      </c>
      <c r="JF2" s="146" t="str">
        <f t="shared" si="3"/>
        <v>Aout</v>
      </c>
      <c r="JG2" s="146" t="str">
        <f t="shared" si="3"/>
        <v>Aout</v>
      </c>
      <c r="JH2" s="146" t="str">
        <f t="shared" si="3"/>
        <v>Aout</v>
      </c>
      <c r="JI2" s="146" t="str">
        <f t="shared" si="3"/>
        <v>Aout</v>
      </c>
      <c r="JJ2" s="146" t="str">
        <f t="shared" si="3"/>
        <v>Aout</v>
      </c>
      <c r="JK2" s="146" t="str">
        <f t="shared" si="3"/>
        <v>Aout</v>
      </c>
      <c r="JL2" s="146" t="str">
        <f t="shared" si="3"/>
        <v>Aout</v>
      </c>
      <c r="JM2" s="146" t="str">
        <f t="shared" si="3"/>
        <v>Aout</v>
      </c>
      <c r="JN2" s="146" t="str">
        <f t="shared" si="3"/>
        <v>Sept</v>
      </c>
      <c r="JO2" s="146" t="str">
        <f t="shared" si="3"/>
        <v>Sept</v>
      </c>
      <c r="JP2" s="146" t="str">
        <f t="shared" si="3"/>
        <v>Sept</v>
      </c>
      <c r="JQ2" s="146" t="str">
        <f t="shared" si="3"/>
        <v>Sept</v>
      </c>
      <c r="JR2" s="146" t="str">
        <f t="shared" si="3"/>
        <v>Sept</v>
      </c>
      <c r="JS2" s="146" t="str">
        <f t="shared" si="3"/>
        <v>Sept</v>
      </c>
      <c r="JT2" s="146" t="str">
        <f t="shared" si="3"/>
        <v>Sept</v>
      </c>
      <c r="JU2" s="146" t="str">
        <f t="shared" si="3"/>
        <v>Sept</v>
      </c>
      <c r="JV2" s="146" t="str">
        <f t="shared" si="3"/>
        <v>Sept</v>
      </c>
      <c r="JW2" s="146" t="str">
        <f t="shared" si="3"/>
        <v>Sept</v>
      </c>
      <c r="JX2" s="146" t="str">
        <f t="shared" si="3"/>
        <v>Sept</v>
      </c>
      <c r="JY2" s="146" t="str">
        <f t="shared" si="3"/>
        <v>Sept</v>
      </c>
      <c r="JZ2" s="146" t="str">
        <f t="shared" si="3"/>
        <v>Sept</v>
      </c>
      <c r="KA2" s="146" t="str">
        <f t="shared" ref="KA2:ML2" si="4">IF(KA$1&gt;"",LEFT(KA1,4),JZ2)</f>
        <v>Sept</v>
      </c>
      <c r="KB2" s="146" t="str">
        <f t="shared" si="4"/>
        <v>Sept</v>
      </c>
      <c r="KC2" s="146" t="str">
        <f t="shared" si="4"/>
        <v>Sept</v>
      </c>
      <c r="KD2" s="146" t="str">
        <f t="shared" si="4"/>
        <v>Sept</v>
      </c>
      <c r="KE2" s="146" t="str">
        <f t="shared" si="4"/>
        <v>Sept</v>
      </c>
      <c r="KF2" s="146" t="str">
        <f t="shared" si="4"/>
        <v>Sept</v>
      </c>
      <c r="KG2" s="146" t="str">
        <f t="shared" si="4"/>
        <v>Sept</v>
      </c>
      <c r="KH2" s="146" t="str">
        <f t="shared" si="4"/>
        <v>Sept</v>
      </c>
      <c r="KI2" s="146" t="str">
        <f t="shared" si="4"/>
        <v>Sept</v>
      </c>
      <c r="KJ2" s="146" t="str">
        <f t="shared" si="4"/>
        <v>Sept</v>
      </c>
      <c r="KK2" s="146" t="str">
        <f t="shared" si="4"/>
        <v>Sept</v>
      </c>
      <c r="KL2" s="146" t="str">
        <f t="shared" si="4"/>
        <v>Sept</v>
      </c>
      <c r="KM2" s="146" t="str">
        <f t="shared" si="4"/>
        <v>Sept</v>
      </c>
      <c r="KN2" s="146" t="str">
        <f t="shared" si="4"/>
        <v>Sept</v>
      </c>
      <c r="KO2" s="146" t="str">
        <f t="shared" si="4"/>
        <v>Sept</v>
      </c>
      <c r="KP2" s="146" t="str">
        <f t="shared" si="4"/>
        <v>Sept</v>
      </c>
      <c r="KQ2" s="146" t="str">
        <f t="shared" si="4"/>
        <v>Octo</v>
      </c>
      <c r="KR2" s="146" t="str">
        <f t="shared" si="4"/>
        <v>Octo</v>
      </c>
      <c r="KS2" s="146" t="str">
        <f t="shared" si="4"/>
        <v>Octo</v>
      </c>
      <c r="KT2" s="146" t="str">
        <f t="shared" si="4"/>
        <v>Octo</v>
      </c>
      <c r="KU2" s="146" t="str">
        <f t="shared" si="4"/>
        <v>Octo</v>
      </c>
      <c r="KV2" s="146" t="str">
        <f t="shared" si="4"/>
        <v>Octo</v>
      </c>
      <c r="KW2" s="146" t="str">
        <f t="shared" si="4"/>
        <v>Octo</v>
      </c>
      <c r="KX2" s="146" t="str">
        <f t="shared" si="4"/>
        <v>Octo</v>
      </c>
      <c r="KY2" s="146" t="str">
        <f t="shared" si="4"/>
        <v>Octo</v>
      </c>
      <c r="KZ2" s="146" t="str">
        <f t="shared" si="4"/>
        <v>Octo</v>
      </c>
      <c r="LA2" s="146" t="str">
        <f t="shared" si="4"/>
        <v>Octo</v>
      </c>
      <c r="LB2" s="146" t="str">
        <f t="shared" si="4"/>
        <v>Octo</v>
      </c>
      <c r="LC2" s="146" t="str">
        <f t="shared" si="4"/>
        <v>Octo</v>
      </c>
      <c r="LD2" s="146" t="str">
        <f t="shared" si="4"/>
        <v>Octo</v>
      </c>
      <c r="LE2" s="146" t="str">
        <f t="shared" si="4"/>
        <v>Octo</v>
      </c>
      <c r="LF2" s="146" t="str">
        <f t="shared" si="4"/>
        <v>Octo</v>
      </c>
      <c r="LG2" s="146" t="str">
        <f t="shared" si="4"/>
        <v>Octo</v>
      </c>
      <c r="LH2" s="146" t="str">
        <f t="shared" si="4"/>
        <v>Octo</v>
      </c>
      <c r="LI2" s="146" t="str">
        <f t="shared" si="4"/>
        <v>Octo</v>
      </c>
      <c r="LJ2" s="146" t="str">
        <f t="shared" si="4"/>
        <v>Octo</v>
      </c>
      <c r="LK2" s="146" t="str">
        <f t="shared" si="4"/>
        <v>Octo</v>
      </c>
      <c r="LL2" s="146" t="str">
        <f t="shared" si="4"/>
        <v>Octo</v>
      </c>
      <c r="LM2" s="146" t="str">
        <f t="shared" si="4"/>
        <v>Octo</v>
      </c>
      <c r="LN2" s="146" t="str">
        <f t="shared" si="4"/>
        <v>Octo</v>
      </c>
      <c r="LO2" s="146" t="str">
        <f t="shared" si="4"/>
        <v>Octo</v>
      </c>
      <c r="LP2" s="146" t="str">
        <f t="shared" si="4"/>
        <v>Octo</v>
      </c>
      <c r="LQ2" s="146" t="str">
        <f t="shared" si="4"/>
        <v>Octo</v>
      </c>
      <c r="LR2" s="146" t="str">
        <f t="shared" si="4"/>
        <v>Octo</v>
      </c>
      <c r="LS2" s="146" t="str">
        <f t="shared" si="4"/>
        <v>Octo</v>
      </c>
      <c r="LT2" s="146" t="str">
        <f t="shared" si="4"/>
        <v>Octo</v>
      </c>
      <c r="LU2" s="146" t="str">
        <f t="shared" si="4"/>
        <v>Octo</v>
      </c>
      <c r="LV2" s="146" t="str">
        <f t="shared" si="4"/>
        <v>Nove</v>
      </c>
      <c r="LW2" s="146" t="str">
        <f t="shared" si="4"/>
        <v>Nove</v>
      </c>
      <c r="LX2" s="146" t="str">
        <f t="shared" si="4"/>
        <v>Nove</v>
      </c>
      <c r="LY2" s="146" t="str">
        <f t="shared" si="4"/>
        <v>Nove</v>
      </c>
      <c r="LZ2" s="146" t="str">
        <f t="shared" si="4"/>
        <v>Nove</v>
      </c>
      <c r="MA2" s="146" t="str">
        <f t="shared" si="4"/>
        <v>Nove</v>
      </c>
      <c r="MB2" s="146" t="str">
        <f t="shared" si="4"/>
        <v>Nove</v>
      </c>
      <c r="MC2" s="146" t="str">
        <f t="shared" si="4"/>
        <v>Nove</v>
      </c>
      <c r="MD2" s="146" t="str">
        <f t="shared" si="4"/>
        <v>Nove</v>
      </c>
      <c r="ME2" s="146" t="str">
        <f t="shared" si="4"/>
        <v>Nove</v>
      </c>
      <c r="MF2" s="146" t="str">
        <f t="shared" si="4"/>
        <v>Nove</v>
      </c>
      <c r="MG2" s="146" t="str">
        <f t="shared" si="4"/>
        <v>Nove</v>
      </c>
      <c r="MH2" s="146" t="str">
        <f t="shared" si="4"/>
        <v>Nove</v>
      </c>
      <c r="MI2" s="146" t="str">
        <f t="shared" si="4"/>
        <v>Nove</v>
      </c>
      <c r="MJ2" s="146" t="str">
        <f t="shared" si="4"/>
        <v>Nove</v>
      </c>
      <c r="MK2" s="146" t="str">
        <f t="shared" si="4"/>
        <v>Nove</v>
      </c>
      <c r="ML2" s="146" t="str">
        <f t="shared" si="4"/>
        <v>Nove</v>
      </c>
      <c r="MM2" s="146" t="str">
        <f t="shared" ref="MM2:OX2" si="5">IF(MM$1&gt;"",LEFT(MM1,4),ML2)</f>
        <v>Nove</v>
      </c>
      <c r="MN2" s="146" t="str">
        <f t="shared" si="5"/>
        <v>Nove</v>
      </c>
      <c r="MO2" s="146" t="str">
        <f t="shared" si="5"/>
        <v>Nove</v>
      </c>
      <c r="MP2" s="146" t="str">
        <f t="shared" si="5"/>
        <v>Nove</v>
      </c>
      <c r="MQ2" s="146" t="str">
        <f t="shared" si="5"/>
        <v>Nove</v>
      </c>
      <c r="MR2" s="146" t="str">
        <f t="shared" si="5"/>
        <v>Nove</v>
      </c>
      <c r="MS2" s="146" t="str">
        <f t="shared" si="5"/>
        <v>Nove</v>
      </c>
      <c r="MT2" s="146" t="str">
        <f t="shared" si="5"/>
        <v>Nove</v>
      </c>
      <c r="MU2" s="146" t="str">
        <f t="shared" si="5"/>
        <v>Nove</v>
      </c>
      <c r="MV2" s="146" t="str">
        <f t="shared" si="5"/>
        <v>Nove</v>
      </c>
      <c r="MW2" s="146" t="str">
        <f t="shared" si="5"/>
        <v>Nove</v>
      </c>
      <c r="MX2" s="146" t="str">
        <f t="shared" si="5"/>
        <v>Nove</v>
      </c>
      <c r="MY2" s="146" t="str">
        <f t="shared" si="5"/>
        <v>Nove</v>
      </c>
      <c r="MZ2" s="146" t="str">
        <f t="shared" si="5"/>
        <v>Déce</v>
      </c>
      <c r="NA2" s="146" t="str">
        <f t="shared" si="5"/>
        <v>Déce</v>
      </c>
      <c r="NB2" s="146" t="str">
        <f t="shared" si="5"/>
        <v>Déce</v>
      </c>
      <c r="NC2" s="146" t="str">
        <f t="shared" si="5"/>
        <v>Déce</v>
      </c>
      <c r="ND2" s="146" t="str">
        <f t="shared" si="5"/>
        <v>Déce</v>
      </c>
      <c r="NE2" s="146" t="str">
        <f t="shared" si="5"/>
        <v>Déce</v>
      </c>
      <c r="NF2" s="146" t="str">
        <f t="shared" si="5"/>
        <v>Déce</v>
      </c>
      <c r="NG2" s="146" t="str">
        <f t="shared" si="5"/>
        <v>Déce</v>
      </c>
      <c r="NH2" s="146" t="str">
        <f t="shared" si="5"/>
        <v>Déce</v>
      </c>
      <c r="NI2" s="146" t="str">
        <f t="shared" si="5"/>
        <v>Déce</v>
      </c>
      <c r="NJ2" s="146" t="str">
        <f t="shared" si="5"/>
        <v>Déce</v>
      </c>
      <c r="NK2" s="146" t="str">
        <f t="shared" si="5"/>
        <v>Déce</v>
      </c>
      <c r="NL2" s="146" t="str">
        <f t="shared" si="5"/>
        <v>Déce</v>
      </c>
      <c r="NM2" s="146" t="str">
        <f t="shared" si="5"/>
        <v>Déce</v>
      </c>
      <c r="NN2" s="146" t="str">
        <f t="shared" si="5"/>
        <v>Déce</v>
      </c>
      <c r="NO2" s="146" t="str">
        <f t="shared" si="5"/>
        <v>Déce</v>
      </c>
      <c r="NP2" s="146" t="str">
        <f t="shared" si="5"/>
        <v>Déce</v>
      </c>
      <c r="NQ2" s="146" t="str">
        <f t="shared" si="5"/>
        <v>Déce</v>
      </c>
      <c r="NR2" s="146" t="str">
        <f t="shared" si="5"/>
        <v>Déce</v>
      </c>
      <c r="NS2" s="146" t="str">
        <f t="shared" si="5"/>
        <v>Déce</v>
      </c>
      <c r="NT2" s="146" t="str">
        <f t="shared" si="5"/>
        <v>Déce</v>
      </c>
      <c r="NU2" s="146" t="str">
        <f t="shared" si="5"/>
        <v>Déce</v>
      </c>
      <c r="NV2" s="146" t="str">
        <f t="shared" si="5"/>
        <v>Déce</v>
      </c>
      <c r="NW2" s="146" t="str">
        <f t="shared" si="5"/>
        <v>Déce</v>
      </c>
      <c r="NX2" s="146" t="str">
        <f t="shared" si="5"/>
        <v>Déce</v>
      </c>
      <c r="NY2" s="146" t="str">
        <f t="shared" si="5"/>
        <v>Déce</v>
      </c>
      <c r="NZ2" s="146" t="str">
        <f t="shared" si="5"/>
        <v>Déce</v>
      </c>
      <c r="OA2" s="146" t="str">
        <f t="shared" si="5"/>
        <v>Déce</v>
      </c>
      <c r="OB2" s="146" t="str">
        <f t="shared" si="5"/>
        <v>Déce</v>
      </c>
      <c r="OC2" s="146" t="str">
        <f t="shared" si="5"/>
        <v>Déce</v>
      </c>
      <c r="OD2" s="146" t="str">
        <f t="shared" si="5"/>
        <v>Déce</v>
      </c>
      <c r="OE2" s="146" t="str">
        <f t="shared" si="5"/>
        <v>Janv</v>
      </c>
      <c r="OF2" s="146" t="str">
        <f t="shared" si="5"/>
        <v>Janv</v>
      </c>
      <c r="OG2" s="146" t="str">
        <f t="shared" si="5"/>
        <v>Janv</v>
      </c>
      <c r="OH2" s="146" t="str">
        <f t="shared" si="5"/>
        <v>Janv</v>
      </c>
      <c r="OI2" s="146" t="str">
        <f t="shared" si="5"/>
        <v>Janv</v>
      </c>
      <c r="OJ2" s="146" t="str">
        <f t="shared" si="5"/>
        <v>Janv</v>
      </c>
      <c r="OK2" s="146" t="str">
        <f t="shared" si="5"/>
        <v>Janv</v>
      </c>
      <c r="OL2" s="146" t="str">
        <f t="shared" si="5"/>
        <v>Janv</v>
      </c>
      <c r="OM2" s="146" t="str">
        <f t="shared" si="5"/>
        <v>Janv</v>
      </c>
      <c r="ON2" s="146" t="str">
        <f t="shared" si="5"/>
        <v>Janv</v>
      </c>
      <c r="OO2" s="146" t="str">
        <f t="shared" si="5"/>
        <v>Janv</v>
      </c>
      <c r="OP2" s="146" t="str">
        <f t="shared" si="5"/>
        <v>Janv</v>
      </c>
      <c r="OQ2" s="146" t="str">
        <f t="shared" si="5"/>
        <v>Janv</v>
      </c>
      <c r="OR2" s="146" t="str">
        <f t="shared" si="5"/>
        <v>Janv</v>
      </c>
      <c r="OS2" s="146" t="str">
        <f t="shared" si="5"/>
        <v>Janv</v>
      </c>
      <c r="OT2" s="146" t="str">
        <f t="shared" si="5"/>
        <v>Janv</v>
      </c>
      <c r="OU2" s="146" t="str">
        <f t="shared" si="5"/>
        <v>Janv</v>
      </c>
      <c r="OV2" s="146" t="str">
        <f t="shared" si="5"/>
        <v>Janv</v>
      </c>
      <c r="OW2" s="146" t="str">
        <f t="shared" si="5"/>
        <v>Janv</v>
      </c>
      <c r="OX2" s="146" t="str">
        <f t="shared" si="5"/>
        <v>Janv</v>
      </c>
      <c r="OY2" s="146" t="str">
        <f t="shared" ref="OY2:QN2" si="6">IF(OY$1&gt;"",LEFT(OY1,4),OX2)</f>
        <v>Janv</v>
      </c>
      <c r="OZ2" s="146" t="str">
        <f t="shared" si="6"/>
        <v>Janv</v>
      </c>
      <c r="PA2" s="146" t="str">
        <f t="shared" si="6"/>
        <v>Janv</v>
      </c>
      <c r="PB2" s="146" t="str">
        <f t="shared" si="6"/>
        <v>Janv</v>
      </c>
      <c r="PC2" s="146" t="str">
        <f t="shared" si="6"/>
        <v>Janv</v>
      </c>
      <c r="PD2" s="146" t="str">
        <f t="shared" si="6"/>
        <v>Janv</v>
      </c>
      <c r="PE2" s="146" t="str">
        <f t="shared" si="6"/>
        <v>Janv</v>
      </c>
      <c r="PF2" s="146" t="str">
        <f t="shared" si="6"/>
        <v>Janv</v>
      </c>
      <c r="PG2" s="146" t="str">
        <f t="shared" si="6"/>
        <v>Janv</v>
      </c>
      <c r="PH2" s="146" t="str">
        <f t="shared" si="6"/>
        <v>Janv</v>
      </c>
      <c r="PI2" s="146" t="str">
        <f t="shared" si="6"/>
        <v>Janv</v>
      </c>
      <c r="PJ2" s="146" t="str">
        <f t="shared" si="6"/>
        <v>Févr</v>
      </c>
      <c r="PK2" s="146" t="str">
        <f t="shared" si="6"/>
        <v>Févr</v>
      </c>
      <c r="PL2" s="146" t="str">
        <f t="shared" si="6"/>
        <v>Févr</v>
      </c>
      <c r="PM2" s="146" t="str">
        <f t="shared" si="6"/>
        <v>Févr</v>
      </c>
      <c r="PN2" s="146" t="str">
        <f t="shared" si="6"/>
        <v>Févr</v>
      </c>
      <c r="PO2" s="146" t="str">
        <f t="shared" si="6"/>
        <v>Févr</v>
      </c>
      <c r="PP2" s="146" t="str">
        <f t="shared" si="6"/>
        <v>Févr</v>
      </c>
      <c r="PQ2" s="146" t="str">
        <f t="shared" si="6"/>
        <v>Févr</v>
      </c>
      <c r="PR2" s="146" t="str">
        <f t="shared" si="6"/>
        <v>Févr</v>
      </c>
      <c r="PS2" s="146" t="str">
        <f t="shared" si="6"/>
        <v>Févr</v>
      </c>
      <c r="PT2" s="146" t="str">
        <f t="shared" si="6"/>
        <v>Févr</v>
      </c>
      <c r="PU2" s="146" t="str">
        <f t="shared" si="6"/>
        <v>Févr</v>
      </c>
      <c r="PV2" s="146" t="str">
        <f t="shared" si="6"/>
        <v>Févr</v>
      </c>
      <c r="PW2" s="146" t="str">
        <f t="shared" si="6"/>
        <v>Févr</v>
      </c>
      <c r="PX2" s="146" t="str">
        <f t="shared" si="6"/>
        <v>Févr</v>
      </c>
      <c r="PY2" s="146" t="str">
        <f t="shared" si="6"/>
        <v>Févr</v>
      </c>
      <c r="PZ2" s="146" t="str">
        <f t="shared" si="6"/>
        <v>Févr</v>
      </c>
      <c r="QA2" s="146" t="str">
        <f t="shared" si="6"/>
        <v>Févr</v>
      </c>
      <c r="QB2" s="146" t="str">
        <f t="shared" si="6"/>
        <v>Févr</v>
      </c>
      <c r="QC2" s="146" t="str">
        <f t="shared" si="6"/>
        <v>Févr</v>
      </c>
      <c r="QD2" s="146" t="str">
        <f t="shared" si="6"/>
        <v>Févr</v>
      </c>
      <c r="QE2" s="146" t="str">
        <f t="shared" si="6"/>
        <v>Févr</v>
      </c>
      <c r="QF2" s="146" t="str">
        <f t="shared" si="6"/>
        <v>Févr</v>
      </c>
      <c r="QG2" s="146" t="str">
        <f t="shared" si="6"/>
        <v>Févr</v>
      </c>
      <c r="QH2" s="146" t="str">
        <f t="shared" si="6"/>
        <v>Févr</v>
      </c>
      <c r="QI2" s="146" t="str">
        <f t="shared" si="6"/>
        <v>Févr</v>
      </c>
      <c r="QJ2" s="146" t="str">
        <f t="shared" si="6"/>
        <v>Févr</v>
      </c>
      <c r="QK2" s="146" t="str">
        <f t="shared" si="6"/>
        <v>Févr</v>
      </c>
      <c r="QL2" s="146" t="str">
        <f t="shared" si="6"/>
        <v>Mars</v>
      </c>
      <c r="QM2" s="146" t="str">
        <f t="shared" si="6"/>
        <v>Mars</v>
      </c>
      <c r="QN2" s="146" t="str">
        <f t="shared" si="6"/>
        <v>Mars</v>
      </c>
    </row>
    <row r="3" spans="1:456" ht="18" customHeight="1" thickTop="1" thickBot="1" x14ac:dyDescent="0.35">
      <c r="A3" s="100" t="s">
        <v>21</v>
      </c>
      <c r="B3" s="90" t="s">
        <v>29</v>
      </c>
      <c r="C3" s="90" t="s">
        <v>26</v>
      </c>
      <c r="D3" s="90" t="s">
        <v>27</v>
      </c>
      <c r="E3" s="101" t="s">
        <v>28</v>
      </c>
      <c r="G3" s="100" t="s">
        <v>55</v>
      </c>
      <c r="H3" s="90" t="s">
        <v>29</v>
      </c>
      <c r="I3" s="90" t="s">
        <v>26</v>
      </c>
      <c r="J3" s="90" t="s">
        <v>27</v>
      </c>
      <c r="K3" s="265" t="s">
        <v>28</v>
      </c>
      <c r="L3" s="266"/>
      <c r="N3" s="100" t="s">
        <v>21</v>
      </c>
      <c r="O3" s="90" t="s">
        <v>29</v>
      </c>
      <c r="P3" s="90" t="s">
        <v>26</v>
      </c>
      <c r="Q3" s="90" t="s">
        <v>27</v>
      </c>
      <c r="R3" s="101" t="s">
        <v>28</v>
      </c>
      <c r="S3" s="97"/>
      <c r="T3" s="228"/>
      <c r="U3" s="299"/>
      <c r="V3" s="304"/>
      <c r="W3" s="301"/>
      <c r="Y3" s="120">
        <f>SUM(O9:O33)</f>
        <v>160</v>
      </c>
      <c r="Z3" s="127">
        <f>SUM(P9:P33)</f>
        <v>0</v>
      </c>
      <c r="AA3" s="122">
        <f>SUM(Q9:Q33)</f>
        <v>0</v>
      </c>
      <c r="AC3" s="163"/>
      <c r="AD3" s="147">
        <f>DATE($AF$1,1,1)</f>
        <v>44562</v>
      </c>
      <c r="AE3" s="147">
        <f>AD3+1</f>
        <v>44563</v>
      </c>
      <c r="AF3" s="147">
        <f t="shared" ref="AF3:AP3" si="7">AE3+1</f>
        <v>44564</v>
      </c>
      <c r="AG3" s="147">
        <f t="shared" si="7"/>
        <v>44565</v>
      </c>
      <c r="AH3" s="147">
        <f t="shared" si="7"/>
        <v>44566</v>
      </c>
      <c r="AI3" s="147">
        <f t="shared" si="7"/>
        <v>44567</v>
      </c>
      <c r="AJ3" s="147">
        <f t="shared" si="7"/>
        <v>44568</v>
      </c>
      <c r="AK3" s="147">
        <f t="shared" si="7"/>
        <v>44569</v>
      </c>
      <c r="AL3" s="147">
        <f t="shared" si="7"/>
        <v>44570</v>
      </c>
      <c r="AM3" s="147">
        <f t="shared" si="7"/>
        <v>44571</v>
      </c>
      <c r="AN3" s="147">
        <f t="shared" si="7"/>
        <v>44572</v>
      </c>
      <c r="AO3" s="147">
        <f t="shared" si="7"/>
        <v>44573</v>
      </c>
      <c r="AP3" s="147">
        <f t="shared" si="7"/>
        <v>44574</v>
      </c>
      <c r="AQ3" s="147">
        <f t="shared" ref="AQ3:BH3" si="8">AP3+1</f>
        <v>44575</v>
      </c>
      <c r="AR3" s="147">
        <f t="shared" si="8"/>
        <v>44576</v>
      </c>
      <c r="AS3" s="147">
        <f t="shared" si="8"/>
        <v>44577</v>
      </c>
      <c r="AT3" s="147">
        <f t="shared" si="8"/>
        <v>44578</v>
      </c>
      <c r="AU3" s="147">
        <f t="shared" si="8"/>
        <v>44579</v>
      </c>
      <c r="AV3" s="147">
        <f t="shared" si="8"/>
        <v>44580</v>
      </c>
      <c r="AW3" s="147">
        <f t="shared" si="8"/>
        <v>44581</v>
      </c>
      <c r="AX3" s="147">
        <f t="shared" si="8"/>
        <v>44582</v>
      </c>
      <c r="AY3" s="147">
        <f t="shared" si="8"/>
        <v>44583</v>
      </c>
      <c r="AZ3" s="147">
        <f t="shared" si="8"/>
        <v>44584</v>
      </c>
      <c r="BA3" s="147">
        <f t="shared" si="8"/>
        <v>44585</v>
      </c>
      <c r="BB3" s="147">
        <f t="shared" si="8"/>
        <v>44586</v>
      </c>
      <c r="BC3" s="147">
        <f t="shared" si="8"/>
        <v>44587</v>
      </c>
      <c r="BD3" s="147">
        <f t="shared" si="8"/>
        <v>44588</v>
      </c>
      <c r="BE3" s="147">
        <f t="shared" si="8"/>
        <v>44589</v>
      </c>
      <c r="BF3" s="147">
        <f t="shared" si="8"/>
        <v>44590</v>
      </c>
      <c r="BG3" s="147">
        <f t="shared" si="8"/>
        <v>44591</v>
      </c>
      <c r="BH3" s="147">
        <f t="shared" si="8"/>
        <v>44592</v>
      </c>
      <c r="BI3" s="147">
        <f t="shared" ref="BI3:CU3" si="9">BH3+1</f>
        <v>44593</v>
      </c>
      <c r="BJ3" s="147">
        <f t="shared" si="9"/>
        <v>44594</v>
      </c>
      <c r="BK3" s="147">
        <f t="shared" si="9"/>
        <v>44595</v>
      </c>
      <c r="BL3" s="147">
        <f t="shared" si="9"/>
        <v>44596</v>
      </c>
      <c r="BM3" s="147">
        <f t="shared" si="9"/>
        <v>44597</v>
      </c>
      <c r="BN3" s="147">
        <f t="shared" si="9"/>
        <v>44598</v>
      </c>
      <c r="BO3" s="147">
        <f t="shared" si="9"/>
        <v>44599</v>
      </c>
      <c r="BP3" s="147">
        <f t="shared" si="9"/>
        <v>44600</v>
      </c>
      <c r="BQ3" s="147">
        <f t="shared" si="9"/>
        <v>44601</v>
      </c>
      <c r="BR3" s="147">
        <f t="shared" si="9"/>
        <v>44602</v>
      </c>
      <c r="BS3" s="147">
        <f t="shared" si="9"/>
        <v>44603</v>
      </c>
      <c r="BT3" s="147">
        <f t="shared" si="9"/>
        <v>44604</v>
      </c>
      <c r="BU3" s="147">
        <f t="shared" si="9"/>
        <v>44605</v>
      </c>
      <c r="BV3" s="147">
        <f t="shared" si="9"/>
        <v>44606</v>
      </c>
      <c r="BW3" s="147">
        <f t="shared" si="9"/>
        <v>44607</v>
      </c>
      <c r="BX3" s="147">
        <f t="shared" si="9"/>
        <v>44608</v>
      </c>
      <c r="BY3" s="147">
        <f t="shared" si="9"/>
        <v>44609</v>
      </c>
      <c r="BZ3" s="147">
        <f t="shared" si="9"/>
        <v>44610</v>
      </c>
      <c r="CA3" s="147">
        <f t="shared" si="9"/>
        <v>44611</v>
      </c>
      <c r="CB3" s="147">
        <f t="shared" si="9"/>
        <v>44612</v>
      </c>
      <c r="CC3" s="147">
        <f t="shared" si="9"/>
        <v>44613</v>
      </c>
      <c r="CD3" s="147">
        <f t="shared" si="9"/>
        <v>44614</v>
      </c>
      <c r="CE3" s="147">
        <f t="shared" si="9"/>
        <v>44615</v>
      </c>
      <c r="CF3" s="147">
        <f t="shared" si="9"/>
        <v>44616</v>
      </c>
      <c r="CG3" s="147">
        <f t="shared" si="9"/>
        <v>44617</v>
      </c>
      <c r="CH3" s="147">
        <f t="shared" si="9"/>
        <v>44618</v>
      </c>
      <c r="CI3" s="147">
        <f t="shared" si="9"/>
        <v>44619</v>
      </c>
      <c r="CJ3" s="147">
        <f t="shared" si="9"/>
        <v>44620</v>
      </c>
      <c r="CK3" s="147">
        <f t="shared" si="9"/>
        <v>44621</v>
      </c>
      <c r="CL3" s="147">
        <f t="shared" si="9"/>
        <v>44622</v>
      </c>
      <c r="CM3" s="147">
        <f t="shared" si="9"/>
        <v>44623</v>
      </c>
      <c r="CN3" s="147">
        <f t="shared" si="9"/>
        <v>44624</v>
      </c>
      <c r="CO3" s="147">
        <f t="shared" si="9"/>
        <v>44625</v>
      </c>
      <c r="CP3" s="147">
        <f t="shared" si="9"/>
        <v>44626</v>
      </c>
      <c r="CQ3" s="147">
        <f t="shared" si="9"/>
        <v>44627</v>
      </c>
      <c r="CR3" s="147">
        <f t="shared" si="9"/>
        <v>44628</v>
      </c>
      <c r="CS3" s="147">
        <f t="shared" si="9"/>
        <v>44629</v>
      </c>
      <c r="CT3" s="147">
        <f t="shared" si="9"/>
        <v>44630</v>
      </c>
      <c r="CU3" s="147">
        <f t="shared" si="9"/>
        <v>44631</v>
      </c>
      <c r="CV3" s="147">
        <f t="shared" ref="CV3" si="10">CU3+1</f>
        <v>44632</v>
      </c>
      <c r="CW3" s="147">
        <f t="shared" ref="CW3" si="11">CV3+1</f>
        <v>44633</v>
      </c>
      <c r="CX3" s="147">
        <f t="shared" ref="CX3" si="12">CW3+1</f>
        <v>44634</v>
      </c>
      <c r="CY3" s="147">
        <f t="shared" ref="CY3" si="13">CX3+1</f>
        <v>44635</v>
      </c>
      <c r="CZ3" s="147">
        <f t="shared" ref="CZ3" si="14">CY3+1</f>
        <v>44636</v>
      </c>
      <c r="DA3" s="147">
        <f t="shared" ref="DA3" si="15">CZ3+1</f>
        <v>44637</v>
      </c>
      <c r="DB3" s="147">
        <f t="shared" ref="DB3" si="16">DA3+1</f>
        <v>44638</v>
      </c>
      <c r="DC3" s="147">
        <f t="shared" ref="DC3" si="17">DB3+1</f>
        <v>44639</v>
      </c>
      <c r="DD3" s="147">
        <f t="shared" ref="DD3" si="18">DC3+1</f>
        <v>44640</v>
      </c>
      <c r="DE3" s="147">
        <f t="shared" ref="DE3" si="19">DD3+1</f>
        <v>44641</v>
      </c>
      <c r="DF3" s="147">
        <f t="shared" ref="DF3" si="20">DE3+1</f>
        <v>44642</v>
      </c>
      <c r="DG3" s="147">
        <f t="shared" ref="DG3" si="21">DF3+1</f>
        <v>44643</v>
      </c>
      <c r="DH3" s="147">
        <f t="shared" ref="DH3" si="22">DG3+1</f>
        <v>44644</v>
      </c>
      <c r="DI3" s="147">
        <f t="shared" ref="DI3" si="23">DH3+1</f>
        <v>44645</v>
      </c>
      <c r="DJ3" s="147">
        <f t="shared" ref="DJ3" si="24">DI3+1</f>
        <v>44646</v>
      </c>
      <c r="DK3" s="147">
        <f t="shared" ref="DK3" si="25">DJ3+1</f>
        <v>44647</v>
      </c>
      <c r="DL3" s="147">
        <f t="shared" ref="DL3" si="26">DK3+1</f>
        <v>44648</v>
      </c>
      <c r="DM3" s="147">
        <f t="shared" ref="DM3" si="27">DL3+1</f>
        <v>44649</v>
      </c>
      <c r="DN3" s="147">
        <f t="shared" ref="DN3" si="28">DM3+1</f>
        <v>44650</v>
      </c>
      <c r="DO3" s="147">
        <f t="shared" ref="DO3" si="29">DN3+1</f>
        <v>44651</v>
      </c>
      <c r="DP3" s="147">
        <f t="shared" ref="DP3" si="30">DO3+1</f>
        <v>44652</v>
      </c>
      <c r="DQ3" s="147">
        <f t="shared" ref="DQ3" si="31">DP3+1</f>
        <v>44653</v>
      </c>
      <c r="DR3" s="147">
        <f t="shared" ref="DR3" si="32">DQ3+1</f>
        <v>44654</v>
      </c>
      <c r="DS3" s="147">
        <f t="shared" ref="DS3" si="33">DR3+1</f>
        <v>44655</v>
      </c>
      <c r="DT3" s="147">
        <f t="shared" ref="DT3" si="34">DS3+1</f>
        <v>44656</v>
      </c>
      <c r="DU3" s="147">
        <f t="shared" ref="DU3" si="35">DT3+1</f>
        <v>44657</v>
      </c>
      <c r="DV3" s="147">
        <f t="shared" ref="DV3" si="36">DU3+1</f>
        <v>44658</v>
      </c>
      <c r="DW3" s="147">
        <f t="shared" ref="DW3" si="37">DV3+1</f>
        <v>44659</v>
      </c>
      <c r="DX3" s="147">
        <f t="shared" ref="DX3" si="38">DW3+1</f>
        <v>44660</v>
      </c>
      <c r="DY3" s="147">
        <f t="shared" ref="DY3" si="39">DX3+1</f>
        <v>44661</v>
      </c>
      <c r="DZ3" s="147">
        <f t="shared" ref="DZ3" si="40">DY3+1</f>
        <v>44662</v>
      </c>
      <c r="EA3" s="147">
        <f t="shared" ref="EA3" si="41">DZ3+1</f>
        <v>44663</v>
      </c>
      <c r="EB3" s="147">
        <f t="shared" ref="EB3" si="42">EA3+1</f>
        <v>44664</v>
      </c>
      <c r="EC3" s="147">
        <f t="shared" ref="EC3" si="43">EB3+1</f>
        <v>44665</v>
      </c>
      <c r="ED3" s="147">
        <f t="shared" ref="ED3" si="44">EC3+1</f>
        <v>44666</v>
      </c>
      <c r="EE3" s="147">
        <f t="shared" ref="EE3" si="45">ED3+1</f>
        <v>44667</v>
      </c>
      <c r="EF3" s="147">
        <f t="shared" ref="EF3" si="46">EE3+1</f>
        <v>44668</v>
      </c>
      <c r="EG3" s="147">
        <f t="shared" ref="EG3" si="47">EF3+1</f>
        <v>44669</v>
      </c>
      <c r="EH3" s="147">
        <f t="shared" ref="EH3" si="48">EG3+1</f>
        <v>44670</v>
      </c>
      <c r="EI3" s="147">
        <f t="shared" ref="EI3" si="49">EH3+1</f>
        <v>44671</v>
      </c>
      <c r="EJ3" s="147">
        <f t="shared" ref="EJ3" si="50">EI3+1</f>
        <v>44672</v>
      </c>
      <c r="EK3" s="147">
        <f t="shared" ref="EK3" si="51">EJ3+1</f>
        <v>44673</v>
      </c>
      <c r="EL3" s="147">
        <f t="shared" ref="EL3" si="52">EK3+1</f>
        <v>44674</v>
      </c>
      <c r="EM3" s="147">
        <f t="shared" ref="EM3" si="53">EL3+1</f>
        <v>44675</v>
      </c>
      <c r="EN3" s="147">
        <f t="shared" ref="EN3" si="54">EM3+1</f>
        <v>44676</v>
      </c>
      <c r="EO3" s="147">
        <f t="shared" ref="EO3" si="55">EN3+1</f>
        <v>44677</v>
      </c>
      <c r="EP3" s="147">
        <f t="shared" ref="EP3" si="56">EO3+1</f>
        <v>44678</v>
      </c>
      <c r="EQ3" s="147">
        <f t="shared" ref="EQ3" si="57">EP3+1</f>
        <v>44679</v>
      </c>
      <c r="ER3" s="147">
        <f t="shared" ref="ER3" si="58">EQ3+1</f>
        <v>44680</v>
      </c>
      <c r="ES3" s="147">
        <f t="shared" ref="ES3" si="59">ER3+1</f>
        <v>44681</v>
      </c>
      <c r="ET3" s="147">
        <f t="shared" ref="ET3" si="60">ES3+1</f>
        <v>44682</v>
      </c>
      <c r="EU3" s="147">
        <f t="shared" ref="EU3" si="61">ET3+1</f>
        <v>44683</v>
      </c>
      <c r="EV3" s="147">
        <f t="shared" ref="EV3" si="62">EU3+1</f>
        <v>44684</v>
      </c>
      <c r="EW3" s="147">
        <f t="shared" ref="EW3" si="63">EV3+1</f>
        <v>44685</v>
      </c>
      <c r="EX3" s="147">
        <f t="shared" ref="EX3" si="64">EW3+1</f>
        <v>44686</v>
      </c>
      <c r="EY3" s="147">
        <f t="shared" ref="EY3" si="65">EX3+1</f>
        <v>44687</v>
      </c>
      <c r="EZ3" s="147">
        <f t="shared" ref="EZ3" si="66">EY3+1</f>
        <v>44688</v>
      </c>
      <c r="FA3" s="147">
        <f t="shared" ref="FA3" si="67">EZ3+1</f>
        <v>44689</v>
      </c>
      <c r="FB3" s="147">
        <f t="shared" ref="FB3" si="68">FA3+1</f>
        <v>44690</v>
      </c>
      <c r="FC3" s="147">
        <f t="shared" ref="FC3" si="69">FB3+1</f>
        <v>44691</v>
      </c>
      <c r="FD3" s="147">
        <f t="shared" ref="FD3" si="70">FC3+1</f>
        <v>44692</v>
      </c>
      <c r="FE3" s="147">
        <f t="shared" ref="FE3" si="71">FD3+1</f>
        <v>44693</v>
      </c>
      <c r="FF3" s="147">
        <f t="shared" ref="FF3" si="72">FE3+1</f>
        <v>44694</v>
      </c>
      <c r="FG3" s="147">
        <f t="shared" ref="FG3" si="73">FF3+1</f>
        <v>44695</v>
      </c>
      <c r="FH3" s="147">
        <f t="shared" ref="FH3" si="74">FG3+1</f>
        <v>44696</v>
      </c>
      <c r="FI3" s="147">
        <f t="shared" ref="FI3" si="75">FH3+1</f>
        <v>44697</v>
      </c>
      <c r="FJ3" s="147">
        <f t="shared" ref="FJ3" si="76">FI3+1</f>
        <v>44698</v>
      </c>
      <c r="FK3" s="147">
        <f t="shared" ref="FK3" si="77">FJ3+1</f>
        <v>44699</v>
      </c>
      <c r="FL3" s="147">
        <f t="shared" ref="FL3" si="78">FK3+1</f>
        <v>44700</v>
      </c>
      <c r="FM3" s="147">
        <f t="shared" ref="FM3" si="79">FL3+1</f>
        <v>44701</v>
      </c>
      <c r="FN3" s="147">
        <f t="shared" ref="FN3" si="80">FM3+1</f>
        <v>44702</v>
      </c>
      <c r="FO3" s="147">
        <f t="shared" ref="FO3" si="81">FN3+1</f>
        <v>44703</v>
      </c>
      <c r="FP3" s="147">
        <f t="shared" ref="FP3" si="82">FO3+1</f>
        <v>44704</v>
      </c>
      <c r="FQ3" s="147">
        <f t="shared" ref="FQ3" si="83">FP3+1</f>
        <v>44705</v>
      </c>
      <c r="FR3" s="147">
        <f t="shared" ref="FR3" si="84">FQ3+1</f>
        <v>44706</v>
      </c>
      <c r="FS3" s="147">
        <f t="shared" ref="FS3" si="85">FR3+1</f>
        <v>44707</v>
      </c>
      <c r="FT3" s="147">
        <f t="shared" ref="FT3" si="86">FS3+1</f>
        <v>44708</v>
      </c>
      <c r="FU3" s="147">
        <f t="shared" ref="FU3" si="87">FT3+1</f>
        <v>44709</v>
      </c>
      <c r="FV3" s="147">
        <f t="shared" ref="FV3" si="88">FU3+1</f>
        <v>44710</v>
      </c>
      <c r="FW3" s="147">
        <f t="shared" ref="FW3" si="89">FV3+1</f>
        <v>44711</v>
      </c>
      <c r="FX3" s="147">
        <f t="shared" ref="FX3" si="90">FW3+1</f>
        <v>44712</v>
      </c>
      <c r="FY3" s="147">
        <f t="shared" ref="FY3" si="91">FX3+1</f>
        <v>44713</v>
      </c>
      <c r="FZ3" s="147">
        <f t="shared" ref="FZ3" si="92">FY3+1</f>
        <v>44714</v>
      </c>
      <c r="GA3" s="147">
        <f t="shared" ref="GA3" si="93">FZ3+1</f>
        <v>44715</v>
      </c>
      <c r="GB3" s="147">
        <f t="shared" ref="GB3" si="94">GA3+1</f>
        <v>44716</v>
      </c>
      <c r="GC3" s="147">
        <f t="shared" ref="GC3" si="95">GB3+1</f>
        <v>44717</v>
      </c>
      <c r="GD3" s="147">
        <f t="shared" ref="GD3" si="96">GC3+1</f>
        <v>44718</v>
      </c>
      <c r="GE3" s="147">
        <f t="shared" ref="GE3" si="97">GD3+1</f>
        <v>44719</v>
      </c>
      <c r="GF3" s="147">
        <f t="shared" ref="GF3" si="98">GE3+1</f>
        <v>44720</v>
      </c>
      <c r="GG3" s="147">
        <f t="shared" ref="GG3" si="99">GF3+1</f>
        <v>44721</v>
      </c>
      <c r="GH3" s="147">
        <f t="shared" ref="GH3" si="100">GG3+1</f>
        <v>44722</v>
      </c>
      <c r="GI3" s="147">
        <f t="shared" ref="GI3" si="101">GH3+1</f>
        <v>44723</v>
      </c>
      <c r="GJ3" s="147">
        <f t="shared" ref="GJ3" si="102">GI3+1</f>
        <v>44724</v>
      </c>
      <c r="GK3" s="147">
        <f t="shared" ref="GK3" si="103">GJ3+1</f>
        <v>44725</v>
      </c>
      <c r="GL3" s="147">
        <f t="shared" ref="GL3" si="104">GK3+1</f>
        <v>44726</v>
      </c>
      <c r="GM3" s="147">
        <f t="shared" ref="GM3" si="105">GL3+1</f>
        <v>44727</v>
      </c>
      <c r="GN3" s="147">
        <f t="shared" ref="GN3" si="106">GM3+1</f>
        <v>44728</v>
      </c>
      <c r="GO3" s="147">
        <f t="shared" ref="GO3" si="107">GN3+1</f>
        <v>44729</v>
      </c>
      <c r="GP3" s="147">
        <f t="shared" ref="GP3" si="108">GO3+1</f>
        <v>44730</v>
      </c>
      <c r="GQ3" s="147">
        <f t="shared" ref="GQ3" si="109">GP3+1</f>
        <v>44731</v>
      </c>
      <c r="GR3" s="147">
        <f t="shared" ref="GR3" si="110">GQ3+1</f>
        <v>44732</v>
      </c>
      <c r="GS3" s="147">
        <f t="shared" ref="GS3" si="111">GR3+1</f>
        <v>44733</v>
      </c>
      <c r="GT3" s="147">
        <f t="shared" ref="GT3" si="112">GS3+1</f>
        <v>44734</v>
      </c>
      <c r="GU3" s="147">
        <f t="shared" ref="GU3" si="113">GT3+1</f>
        <v>44735</v>
      </c>
      <c r="GV3" s="147">
        <f t="shared" ref="GV3" si="114">GU3+1</f>
        <v>44736</v>
      </c>
      <c r="GW3" s="147">
        <f t="shared" ref="GW3" si="115">GV3+1</f>
        <v>44737</v>
      </c>
      <c r="GX3" s="147">
        <f t="shared" ref="GX3" si="116">GW3+1</f>
        <v>44738</v>
      </c>
      <c r="GY3" s="147">
        <f t="shared" ref="GY3" si="117">GX3+1</f>
        <v>44739</v>
      </c>
      <c r="GZ3" s="147">
        <f t="shared" ref="GZ3" si="118">GY3+1</f>
        <v>44740</v>
      </c>
      <c r="HA3" s="147">
        <f t="shared" ref="HA3" si="119">GZ3+1</f>
        <v>44741</v>
      </c>
      <c r="HB3" s="147">
        <f t="shared" ref="HB3" si="120">HA3+1</f>
        <v>44742</v>
      </c>
      <c r="HC3" s="147">
        <f t="shared" ref="HC3" si="121">HB3+1</f>
        <v>44743</v>
      </c>
      <c r="HD3" s="147">
        <f t="shared" ref="HD3" si="122">HC3+1</f>
        <v>44744</v>
      </c>
      <c r="HE3" s="147">
        <f t="shared" ref="HE3" si="123">HD3+1</f>
        <v>44745</v>
      </c>
      <c r="HF3" s="147">
        <f t="shared" ref="HF3" si="124">HE3+1</f>
        <v>44746</v>
      </c>
      <c r="HG3" s="147">
        <f t="shared" ref="HG3" si="125">HF3+1</f>
        <v>44747</v>
      </c>
      <c r="HH3" s="147">
        <f t="shared" ref="HH3" si="126">HG3+1</f>
        <v>44748</v>
      </c>
      <c r="HI3" s="147">
        <f t="shared" ref="HI3" si="127">HH3+1</f>
        <v>44749</v>
      </c>
      <c r="HJ3" s="147">
        <f t="shared" ref="HJ3" si="128">HI3+1</f>
        <v>44750</v>
      </c>
      <c r="HK3" s="147">
        <f t="shared" ref="HK3" si="129">HJ3+1</f>
        <v>44751</v>
      </c>
      <c r="HL3" s="147">
        <f t="shared" ref="HL3" si="130">HK3+1</f>
        <v>44752</v>
      </c>
      <c r="HM3" s="147">
        <f t="shared" ref="HM3" si="131">HL3+1</f>
        <v>44753</v>
      </c>
      <c r="HN3" s="147">
        <f t="shared" ref="HN3" si="132">HM3+1</f>
        <v>44754</v>
      </c>
      <c r="HO3" s="147">
        <f t="shared" ref="HO3" si="133">HN3+1</f>
        <v>44755</v>
      </c>
      <c r="HP3" s="147">
        <f t="shared" ref="HP3" si="134">HO3+1</f>
        <v>44756</v>
      </c>
      <c r="HQ3" s="147">
        <f t="shared" ref="HQ3" si="135">HP3+1</f>
        <v>44757</v>
      </c>
      <c r="HR3" s="147">
        <f t="shared" ref="HR3" si="136">HQ3+1</f>
        <v>44758</v>
      </c>
      <c r="HS3" s="147">
        <f t="shared" ref="HS3" si="137">HR3+1</f>
        <v>44759</v>
      </c>
      <c r="HT3" s="147">
        <f t="shared" ref="HT3" si="138">HS3+1</f>
        <v>44760</v>
      </c>
      <c r="HU3" s="147">
        <f t="shared" ref="HU3" si="139">HT3+1</f>
        <v>44761</v>
      </c>
      <c r="HV3" s="147">
        <f t="shared" ref="HV3" si="140">HU3+1</f>
        <v>44762</v>
      </c>
      <c r="HW3" s="147">
        <f t="shared" ref="HW3" si="141">HV3+1</f>
        <v>44763</v>
      </c>
      <c r="HX3" s="147">
        <f t="shared" ref="HX3" si="142">HW3+1</f>
        <v>44764</v>
      </c>
      <c r="HY3" s="147">
        <f t="shared" ref="HY3" si="143">HX3+1</f>
        <v>44765</v>
      </c>
      <c r="HZ3" s="147">
        <f t="shared" ref="HZ3" si="144">HY3+1</f>
        <v>44766</v>
      </c>
      <c r="IA3" s="147">
        <f t="shared" ref="IA3" si="145">HZ3+1</f>
        <v>44767</v>
      </c>
      <c r="IB3" s="147">
        <f t="shared" ref="IB3" si="146">IA3+1</f>
        <v>44768</v>
      </c>
      <c r="IC3" s="147">
        <f t="shared" ref="IC3" si="147">IB3+1</f>
        <v>44769</v>
      </c>
      <c r="ID3" s="147">
        <f t="shared" ref="ID3" si="148">IC3+1</f>
        <v>44770</v>
      </c>
      <c r="IE3" s="147">
        <f t="shared" ref="IE3" si="149">ID3+1</f>
        <v>44771</v>
      </c>
      <c r="IF3" s="147">
        <f t="shared" ref="IF3" si="150">IE3+1</f>
        <v>44772</v>
      </c>
      <c r="IG3" s="147">
        <f t="shared" ref="IG3" si="151">IF3+1</f>
        <v>44773</v>
      </c>
      <c r="IH3" s="147">
        <f t="shared" ref="IH3" si="152">IG3+1</f>
        <v>44774</v>
      </c>
      <c r="II3" s="147">
        <f t="shared" ref="II3" si="153">IH3+1</f>
        <v>44775</v>
      </c>
      <c r="IJ3" s="147">
        <f t="shared" ref="IJ3" si="154">II3+1</f>
        <v>44776</v>
      </c>
      <c r="IK3" s="147">
        <f t="shared" ref="IK3" si="155">IJ3+1</f>
        <v>44777</v>
      </c>
      <c r="IL3" s="147">
        <f t="shared" ref="IL3" si="156">IK3+1</f>
        <v>44778</v>
      </c>
      <c r="IM3" s="147">
        <f t="shared" ref="IM3" si="157">IL3+1</f>
        <v>44779</v>
      </c>
      <c r="IN3" s="147">
        <f t="shared" ref="IN3" si="158">IM3+1</f>
        <v>44780</v>
      </c>
      <c r="IO3" s="147">
        <f t="shared" ref="IO3" si="159">IN3+1</f>
        <v>44781</v>
      </c>
      <c r="IP3" s="147">
        <f t="shared" ref="IP3" si="160">IO3+1</f>
        <v>44782</v>
      </c>
      <c r="IQ3" s="147">
        <f t="shared" ref="IQ3" si="161">IP3+1</f>
        <v>44783</v>
      </c>
      <c r="IR3" s="147">
        <f t="shared" ref="IR3" si="162">IQ3+1</f>
        <v>44784</v>
      </c>
      <c r="IS3" s="147">
        <f t="shared" ref="IS3" si="163">IR3+1</f>
        <v>44785</v>
      </c>
      <c r="IT3" s="147">
        <f t="shared" ref="IT3" si="164">IS3+1</f>
        <v>44786</v>
      </c>
      <c r="IU3" s="147">
        <f t="shared" ref="IU3" si="165">IT3+1</f>
        <v>44787</v>
      </c>
      <c r="IV3" s="147">
        <f t="shared" ref="IV3" si="166">IU3+1</f>
        <v>44788</v>
      </c>
      <c r="IW3" s="147">
        <f t="shared" ref="IW3" si="167">IV3+1</f>
        <v>44789</v>
      </c>
      <c r="IX3" s="147">
        <f t="shared" ref="IX3" si="168">IW3+1</f>
        <v>44790</v>
      </c>
      <c r="IY3" s="147">
        <f t="shared" ref="IY3" si="169">IX3+1</f>
        <v>44791</v>
      </c>
      <c r="IZ3" s="147">
        <f t="shared" ref="IZ3" si="170">IY3+1</f>
        <v>44792</v>
      </c>
      <c r="JA3" s="147">
        <f t="shared" ref="JA3" si="171">IZ3+1</f>
        <v>44793</v>
      </c>
      <c r="JB3" s="147">
        <f t="shared" ref="JB3" si="172">JA3+1</f>
        <v>44794</v>
      </c>
      <c r="JC3" s="147">
        <f t="shared" ref="JC3" si="173">JB3+1</f>
        <v>44795</v>
      </c>
      <c r="JD3" s="147">
        <f t="shared" ref="JD3" si="174">JC3+1</f>
        <v>44796</v>
      </c>
      <c r="JE3" s="147">
        <f t="shared" ref="JE3" si="175">JD3+1</f>
        <v>44797</v>
      </c>
      <c r="JF3" s="147">
        <f t="shared" ref="JF3" si="176">JE3+1</f>
        <v>44798</v>
      </c>
      <c r="JG3" s="147">
        <f t="shared" ref="JG3" si="177">JF3+1</f>
        <v>44799</v>
      </c>
      <c r="JH3" s="147">
        <f t="shared" ref="JH3" si="178">JG3+1</f>
        <v>44800</v>
      </c>
      <c r="JI3" s="147">
        <f t="shared" ref="JI3" si="179">JH3+1</f>
        <v>44801</v>
      </c>
      <c r="JJ3" s="147">
        <f t="shared" ref="JJ3" si="180">JI3+1</f>
        <v>44802</v>
      </c>
      <c r="JK3" s="147">
        <f t="shared" ref="JK3" si="181">JJ3+1</f>
        <v>44803</v>
      </c>
      <c r="JL3" s="147">
        <f t="shared" ref="JL3" si="182">JK3+1</f>
        <v>44804</v>
      </c>
      <c r="JM3" s="147">
        <f t="shared" ref="JM3" si="183">JL3+1</f>
        <v>44805</v>
      </c>
      <c r="JN3" s="147">
        <f t="shared" ref="JN3" si="184">JM3+1</f>
        <v>44806</v>
      </c>
      <c r="JO3" s="147">
        <f t="shared" ref="JO3" si="185">JN3+1</f>
        <v>44807</v>
      </c>
      <c r="JP3" s="147">
        <f t="shared" ref="JP3" si="186">JO3+1</f>
        <v>44808</v>
      </c>
      <c r="JQ3" s="147">
        <f t="shared" ref="JQ3" si="187">JP3+1</f>
        <v>44809</v>
      </c>
      <c r="JR3" s="147">
        <f t="shared" ref="JR3" si="188">JQ3+1</f>
        <v>44810</v>
      </c>
      <c r="JS3" s="147">
        <f t="shared" ref="JS3" si="189">JR3+1</f>
        <v>44811</v>
      </c>
      <c r="JT3" s="147">
        <f t="shared" ref="JT3" si="190">JS3+1</f>
        <v>44812</v>
      </c>
      <c r="JU3" s="147">
        <f t="shared" ref="JU3" si="191">JT3+1</f>
        <v>44813</v>
      </c>
      <c r="JV3" s="147">
        <f t="shared" ref="JV3" si="192">JU3+1</f>
        <v>44814</v>
      </c>
      <c r="JW3" s="147">
        <f t="shared" ref="JW3" si="193">JV3+1</f>
        <v>44815</v>
      </c>
      <c r="JX3" s="147">
        <f t="shared" ref="JX3" si="194">JW3+1</f>
        <v>44816</v>
      </c>
      <c r="JY3" s="147">
        <f t="shared" ref="JY3" si="195">JX3+1</f>
        <v>44817</v>
      </c>
      <c r="JZ3" s="147">
        <f t="shared" ref="JZ3" si="196">JY3+1</f>
        <v>44818</v>
      </c>
      <c r="KA3" s="147">
        <f t="shared" ref="KA3" si="197">JZ3+1</f>
        <v>44819</v>
      </c>
      <c r="KB3" s="147">
        <f t="shared" ref="KB3" si="198">KA3+1</f>
        <v>44820</v>
      </c>
      <c r="KC3" s="147">
        <f t="shared" ref="KC3" si="199">KB3+1</f>
        <v>44821</v>
      </c>
      <c r="KD3" s="147">
        <f t="shared" ref="KD3" si="200">KC3+1</f>
        <v>44822</v>
      </c>
      <c r="KE3" s="147">
        <f t="shared" ref="KE3" si="201">KD3+1</f>
        <v>44823</v>
      </c>
      <c r="KF3" s="147">
        <f t="shared" ref="KF3" si="202">KE3+1</f>
        <v>44824</v>
      </c>
      <c r="KG3" s="147">
        <f t="shared" ref="KG3" si="203">KF3+1</f>
        <v>44825</v>
      </c>
      <c r="KH3" s="147">
        <f t="shared" ref="KH3" si="204">KG3+1</f>
        <v>44826</v>
      </c>
      <c r="KI3" s="147">
        <f t="shared" ref="KI3" si="205">KH3+1</f>
        <v>44827</v>
      </c>
      <c r="KJ3" s="147">
        <f t="shared" ref="KJ3" si="206">KI3+1</f>
        <v>44828</v>
      </c>
      <c r="KK3" s="147">
        <f t="shared" ref="KK3" si="207">KJ3+1</f>
        <v>44829</v>
      </c>
      <c r="KL3" s="147">
        <f t="shared" ref="KL3" si="208">KK3+1</f>
        <v>44830</v>
      </c>
      <c r="KM3" s="147">
        <f t="shared" ref="KM3" si="209">KL3+1</f>
        <v>44831</v>
      </c>
      <c r="KN3" s="147">
        <f t="shared" ref="KN3" si="210">KM3+1</f>
        <v>44832</v>
      </c>
      <c r="KO3" s="147">
        <f t="shared" ref="KO3" si="211">KN3+1</f>
        <v>44833</v>
      </c>
      <c r="KP3" s="147">
        <f t="shared" ref="KP3" si="212">KO3+1</f>
        <v>44834</v>
      </c>
      <c r="KQ3" s="147">
        <f t="shared" ref="KQ3" si="213">KP3+1</f>
        <v>44835</v>
      </c>
      <c r="KR3" s="147">
        <f t="shared" ref="KR3" si="214">KQ3+1</f>
        <v>44836</v>
      </c>
      <c r="KS3" s="147">
        <f t="shared" ref="KS3" si="215">KR3+1</f>
        <v>44837</v>
      </c>
      <c r="KT3" s="147">
        <f t="shared" ref="KT3" si="216">KS3+1</f>
        <v>44838</v>
      </c>
      <c r="KU3" s="147">
        <f t="shared" ref="KU3" si="217">KT3+1</f>
        <v>44839</v>
      </c>
      <c r="KV3" s="147">
        <f t="shared" ref="KV3" si="218">KU3+1</f>
        <v>44840</v>
      </c>
      <c r="KW3" s="147">
        <f t="shared" ref="KW3" si="219">KV3+1</f>
        <v>44841</v>
      </c>
      <c r="KX3" s="147">
        <f t="shared" ref="KX3" si="220">KW3+1</f>
        <v>44842</v>
      </c>
      <c r="KY3" s="147">
        <f t="shared" ref="KY3" si="221">KX3+1</f>
        <v>44843</v>
      </c>
      <c r="KZ3" s="147">
        <f t="shared" ref="KZ3" si="222">KY3+1</f>
        <v>44844</v>
      </c>
      <c r="LA3" s="147">
        <f t="shared" ref="LA3" si="223">KZ3+1</f>
        <v>44845</v>
      </c>
      <c r="LB3" s="147">
        <f t="shared" ref="LB3" si="224">LA3+1</f>
        <v>44846</v>
      </c>
      <c r="LC3" s="147">
        <f t="shared" ref="LC3" si="225">LB3+1</f>
        <v>44847</v>
      </c>
      <c r="LD3" s="147">
        <f t="shared" ref="LD3" si="226">LC3+1</f>
        <v>44848</v>
      </c>
      <c r="LE3" s="147">
        <f t="shared" ref="LE3" si="227">LD3+1</f>
        <v>44849</v>
      </c>
      <c r="LF3" s="147">
        <f t="shared" ref="LF3" si="228">LE3+1</f>
        <v>44850</v>
      </c>
      <c r="LG3" s="147">
        <f t="shared" ref="LG3" si="229">LF3+1</f>
        <v>44851</v>
      </c>
      <c r="LH3" s="147">
        <f t="shared" ref="LH3" si="230">LG3+1</f>
        <v>44852</v>
      </c>
      <c r="LI3" s="147">
        <f t="shared" ref="LI3" si="231">LH3+1</f>
        <v>44853</v>
      </c>
      <c r="LJ3" s="147">
        <f t="shared" ref="LJ3" si="232">LI3+1</f>
        <v>44854</v>
      </c>
      <c r="LK3" s="147">
        <f t="shared" ref="LK3" si="233">LJ3+1</f>
        <v>44855</v>
      </c>
      <c r="LL3" s="147">
        <f t="shared" ref="LL3" si="234">LK3+1</f>
        <v>44856</v>
      </c>
      <c r="LM3" s="147">
        <f t="shared" ref="LM3" si="235">LL3+1</f>
        <v>44857</v>
      </c>
      <c r="LN3" s="147">
        <f t="shared" ref="LN3" si="236">LM3+1</f>
        <v>44858</v>
      </c>
      <c r="LO3" s="147">
        <f t="shared" ref="LO3" si="237">LN3+1</f>
        <v>44859</v>
      </c>
      <c r="LP3" s="147">
        <f t="shared" ref="LP3" si="238">LO3+1</f>
        <v>44860</v>
      </c>
      <c r="LQ3" s="147">
        <f t="shared" ref="LQ3" si="239">LP3+1</f>
        <v>44861</v>
      </c>
      <c r="LR3" s="147">
        <f t="shared" ref="LR3" si="240">LQ3+1</f>
        <v>44862</v>
      </c>
      <c r="LS3" s="147">
        <f t="shared" ref="LS3" si="241">LR3+1</f>
        <v>44863</v>
      </c>
      <c r="LT3" s="147">
        <f t="shared" ref="LT3" si="242">LS3+1</f>
        <v>44864</v>
      </c>
      <c r="LU3" s="147">
        <f t="shared" ref="LU3" si="243">LT3+1</f>
        <v>44865</v>
      </c>
      <c r="LV3" s="147">
        <f t="shared" ref="LV3" si="244">LU3+1</f>
        <v>44866</v>
      </c>
      <c r="LW3" s="147">
        <f t="shared" ref="LW3" si="245">LV3+1</f>
        <v>44867</v>
      </c>
      <c r="LX3" s="147">
        <f t="shared" ref="LX3" si="246">LW3+1</f>
        <v>44868</v>
      </c>
      <c r="LY3" s="147">
        <f t="shared" ref="LY3" si="247">LX3+1</f>
        <v>44869</v>
      </c>
      <c r="LZ3" s="147">
        <f t="shared" ref="LZ3" si="248">LY3+1</f>
        <v>44870</v>
      </c>
      <c r="MA3" s="147">
        <f t="shared" ref="MA3" si="249">LZ3+1</f>
        <v>44871</v>
      </c>
      <c r="MB3" s="147">
        <f t="shared" ref="MB3" si="250">MA3+1</f>
        <v>44872</v>
      </c>
      <c r="MC3" s="147">
        <f t="shared" ref="MC3" si="251">MB3+1</f>
        <v>44873</v>
      </c>
      <c r="MD3" s="147">
        <f t="shared" ref="MD3" si="252">MC3+1</f>
        <v>44874</v>
      </c>
      <c r="ME3" s="147">
        <f t="shared" ref="ME3" si="253">MD3+1</f>
        <v>44875</v>
      </c>
      <c r="MF3" s="147">
        <f t="shared" ref="MF3" si="254">ME3+1</f>
        <v>44876</v>
      </c>
      <c r="MG3" s="147">
        <f t="shared" ref="MG3" si="255">MF3+1</f>
        <v>44877</v>
      </c>
      <c r="MH3" s="147">
        <f t="shared" ref="MH3" si="256">MG3+1</f>
        <v>44878</v>
      </c>
      <c r="MI3" s="147">
        <f t="shared" ref="MI3" si="257">MH3+1</f>
        <v>44879</v>
      </c>
      <c r="MJ3" s="147">
        <f t="shared" ref="MJ3" si="258">MI3+1</f>
        <v>44880</v>
      </c>
      <c r="MK3" s="147">
        <f t="shared" ref="MK3" si="259">MJ3+1</f>
        <v>44881</v>
      </c>
      <c r="ML3" s="147">
        <f t="shared" ref="ML3" si="260">MK3+1</f>
        <v>44882</v>
      </c>
      <c r="MM3" s="147">
        <f t="shared" ref="MM3" si="261">ML3+1</f>
        <v>44883</v>
      </c>
      <c r="MN3" s="147">
        <f t="shared" ref="MN3" si="262">MM3+1</f>
        <v>44884</v>
      </c>
      <c r="MO3" s="147">
        <f t="shared" ref="MO3" si="263">MN3+1</f>
        <v>44885</v>
      </c>
      <c r="MP3" s="147">
        <f t="shared" ref="MP3" si="264">MO3+1</f>
        <v>44886</v>
      </c>
      <c r="MQ3" s="147">
        <f t="shared" ref="MQ3" si="265">MP3+1</f>
        <v>44887</v>
      </c>
      <c r="MR3" s="147">
        <f t="shared" ref="MR3" si="266">MQ3+1</f>
        <v>44888</v>
      </c>
      <c r="MS3" s="147">
        <f t="shared" ref="MS3" si="267">MR3+1</f>
        <v>44889</v>
      </c>
      <c r="MT3" s="147">
        <f t="shared" ref="MT3" si="268">MS3+1</f>
        <v>44890</v>
      </c>
      <c r="MU3" s="147">
        <f t="shared" ref="MU3" si="269">MT3+1</f>
        <v>44891</v>
      </c>
      <c r="MV3" s="147">
        <f t="shared" ref="MV3" si="270">MU3+1</f>
        <v>44892</v>
      </c>
      <c r="MW3" s="147">
        <f t="shared" ref="MW3" si="271">MV3+1</f>
        <v>44893</v>
      </c>
      <c r="MX3" s="147">
        <f t="shared" ref="MX3" si="272">MW3+1</f>
        <v>44894</v>
      </c>
      <c r="MY3" s="147">
        <f t="shared" ref="MY3" si="273">MX3+1</f>
        <v>44895</v>
      </c>
      <c r="MZ3" s="147">
        <f t="shared" ref="MZ3" si="274">MY3+1</f>
        <v>44896</v>
      </c>
      <c r="NA3" s="147">
        <f t="shared" ref="NA3" si="275">MZ3+1</f>
        <v>44897</v>
      </c>
      <c r="NB3" s="147">
        <f t="shared" ref="NB3" si="276">NA3+1</f>
        <v>44898</v>
      </c>
      <c r="NC3" s="147">
        <f t="shared" ref="NC3" si="277">NB3+1</f>
        <v>44899</v>
      </c>
      <c r="ND3" s="147">
        <f t="shared" ref="ND3" si="278">NC3+1</f>
        <v>44900</v>
      </c>
      <c r="NE3" s="147">
        <f t="shared" ref="NE3" si="279">ND3+1</f>
        <v>44901</v>
      </c>
      <c r="NF3" s="147">
        <f t="shared" ref="NF3" si="280">NE3+1</f>
        <v>44902</v>
      </c>
      <c r="NG3" s="147">
        <f t="shared" ref="NG3" si="281">NF3+1</f>
        <v>44903</v>
      </c>
      <c r="NH3" s="147">
        <f t="shared" ref="NH3" si="282">NG3+1</f>
        <v>44904</v>
      </c>
      <c r="NI3" s="147">
        <f t="shared" ref="NI3" si="283">NH3+1</f>
        <v>44905</v>
      </c>
      <c r="NJ3" s="147">
        <f t="shared" ref="NJ3" si="284">NI3+1</f>
        <v>44906</v>
      </c>
      <c r="NK3" s="147">
        <f t="shared" ref="NK3" si="285">NJ3+1</f>
        <v>44907</v>
      </c>
      <c r="NL3" s="147">
        <f t="shared" ref="NL3" si="286">NK3+1</f>
        <v>44908</v>
      </c>
      <c r="NM3" s="147">
        <f t="shared" ref="NM3" si="287">NL3+1</f>
        <v>44909</v>
      </c>
      <c r="NN3" s="147">
        <f t="shared" ref="NN3" si="288">NM3+1</f>
        <v>44910</v>
      </c>
      <c r="NO3" s="147">
        <f t="shared" ref="NO3" si="289">NN3+1</f>
        <v>44911</v>
      </c>
      <c r="NP3" s="147">
        <f t="shared" ref="NP3" si="290">NO3+1</f>
        <v>44912</v>
      </c>
      <c r="NQ3" s="147">
        <f t="shared" ref="NQ3" si="291">NP3+1</f>
        <v>44913</v>
      </c>
      <c r="NR3" s="147">
        <f t="shared" ref="NR3" si="292">NQ3+1</f>
        <v>44914</v>
      </c>
      <c r="NS3" s="147">
        <f t="shared" ref="NS3" si="293">NR3+1</f>
        <v>44915</v>
      </c>
      <c r="NT3" s="147">
        <f t="shared" ref="NT3" si="294">NS3+1</f>
        <v>44916</v>
      </c>
      <c r="NU3" s="147">
        <f t="shared" ref="NU3" si="295">NT3+1</f>
        <v>44917</v>
      </c>
      <c r="NV3" s="147">
        <f t="shared" ref="NV3" si="296">NU3+1</f>
        <v>44918</v>
      </c>
      <c r="NW3" s="147">
        <f t="shared" ref="NW3" si="297">NV3+1</f>
        <v>44919</v>
      </c>
      <c r="NX3" s="147">
        <f t="shared" ref="NX3" si="298">NW3+1</f>
        <v>44920</v>
      </c>
      <c r="NY3" s="147">
        <f t="shared" ref="NY3" si="299">NX3+1</f>
        <v>44921</v>
      </c>
      <c r="NZ3" s="147">
        <f t="shared" ref="NZ3" si="300">NY3+1</f>
        <v>44922</v>
      </c>
      <c r="OA3" s="147">
        <f t="shared" ref="OA3" si="301">NZ3+1</f>
        <v>44923</v>
      </c>
      <c r="OB3" s="147">
        <f t="shared" ref="OB3" si="302">OA3+1</f>
        <v>44924</v>
      </c>
      <c r="OC3" s="147">
        <f t="shared" ref="OC3" si="303">OB3+1</f>
        <v>44925</v>
      </c>
      <c r="OD3" s="147">
        <f t="shared" ref="OD3" si="304">OC3+1</f>
        <v>44926</v>
      </c>
      <c r="OE3" s="147">
        <f t="shared" ref="OE3" si="305">OD3+1</f>
        <v>44927</v>
      </c>
      <c r="OF3" s="147">
        <f t="shared" ref="OF3" si="306">OE3+1</f>
        <v>44928</v>
      </c>
      <c r="OG3" s="147">
        <f t="shared" ref="OG3" si="307">OF3+1</f>
        <v>44929</v>
      </c>
      <c r="OH3" s="147">
        <f t="shared" ref="OH3" si="308">OG3+1</f>
        <v>44930</v>
      </c>
      <c r="OI3" s="147">
        <f t="shared" ref="OI3" si="309">OH3+1</f>
        <v>44931</v>
      </c>
      <c r="OJ3" s="147">
        <f t="shared" ref="OJ3" si="310">OI3+1</f>
        <v>44932</v>
      </c>
      <c r="OK3" s="147">
        <f t="shared" ref="OK3" si="311">OJ3+1</f>
        <v>44933</v>
      </c>
      <c r="OL3" s="147">
        <f t="shared" ref="OL3" si="312">OK3+1</f>
        <v>44934</v>
      </c>
      <c r="OM3" s="147">
        <f t="shared" ref="OM3" si="313">OL3+1</f>
        <v>44935</v>
      </c>
      <c r="ON3" s="147">
        <f t="shared" ref="ON3" si="314">OM3+1</f>
        <v>44936</v>
      </c>
      <c r="OO3" s="147">
        <f t="shared" ref="OO3" si="315">ON3+1</f>
        <v>44937</v>
      </c>
      <c r="OP3" s="147">
        <f t="shared" ref="OP3" si="316">OO3+1</f>
        <v>44938</v>
      </c>
      <c r="OQ3" s="147">
        <f t="shared" ref="OQ3" si="317">OP3+1</f>
        <v>44939</v>
      </c>
      <c r="OR3" s="147">
        <f t="shared" ref="OR3" si="318">OQ3+1</f>
        <v>44940</v>
      </c>
      <c r="OS3" s="147">
        <f t="shared" ref="OS3" si="319">OR3+1</f>
        <v>44941</v>
      </c>
      <c r="OT3" s="147">
        <f t="shared" ref="OT3" si="320">OS3+1</f>
        <v>44942</v>
      </c>
      <c r="OU3" s="147">
        <f t="shared" ref="OU3" si="321">OT3+1</f>
        <v>44943</v>
      </c>
      <c r="OV3" s="147">
        <f t="shared" ref="OV3" si="322">OU3+1</f>
        <v>44944</v>
      </c>
      <c r="OW3" s="147">
        <f t="shared" ref="OW3" si="323">OV3+1</f>
        <v>44945</v>
      </c>
      <c r="OX3" s="147">
        <f t="shared" ref="OX3" si="324">OW3+1</f>
        <v>44946</v>
      </c>
      <c r="OY3" s="147">
        <f t="shared" ref="OY3" si="325">OX3+1</f>
        <v>44947</v>
      </c>
      <c r="OZ3" s="147">
        <f t="shared" ref="OZ3" si="326">OY3+1</f>
        <v>44948</v>
      </c>
      <c r="PA3" s="147">
        <f t="shared" ref="PA3" si="327">OZ3+1</f>
        <v>44949</v>
      </c>
      <c r="PB3" s="147">
        <f t="shared" ref="PB3" si="328">PA3+1</f>
        <v>44950</v>
      </c>
      <c r="PC3" s="147">
        <f t="shared" ref="PC3" si="329">PB3+1</f>
        <v>44951</v>
      </c>
      <c r="PD3" s="147">
        <f t="shared" ref="PD3" si="330">PC3+1</f>
        <v>44952</v>
      </c>
      <c r="PE3" s="147">
        <f t="shared" ref="PE3" si="331">PD3+1</f>
        <v>44953</v>
      </c>
      <c r="PF3" s="147">
        <f t="shared" ref="PF3" si="332">PE3+1</f>
        <v>44954</v>
      </c>
      <c r="PG3" s="147">
        <f t="shared" ref="PG3" si="333">PF3+1</f>
        <v>44955</v>
      </c>
      <c r="PH3" s="147">
        <f t="shared" ref="PH3" si="334">PG3+1</f>
        <v>44956</v>
      </c>
      <c r="PI3" s="147">
        <f t="shared" ref="PI3" si="335">PH3+1</f>
        <v>44957</v>
      </c>
      <c r="PJ3" s="147">
        <f t="shared" ref="PJ3" si="336">PI3+1</f>
        <v>44958</v>
      </c>
      <c r="PK3" s="147">
        <f t="shared" ref="PK3" si="337">PJ3+1</f>
        <v>44959</v>
      </c>
      <c r="PL3" s="147">
        <f t="shared" ref="PL3" si="338">PK3+1</f>
        <v>44960</v>
      </c>
      <c r="PM3" s="147">
        <f t="shared" ref="PM3" si="339">PL3+1</f>
        <v>44961</v>
      </c>
      <c r="PN3" s="147">
        <f t="shared" ref="PN3" si="340">PM3+1</f>
        <v>44962</v>
      </c>
      <c r="PO3" s="147">
        <f t="shared" ref="PO3" si="341">PN3+1</f>
        <v>44963</v>
      </c>
      <c r="PP3" s="147">
        <f t="shared" ref="PP3" si="342">PO3+1</f>
        <v>44964</v>
      </c>
      <c r="PQ3" s="147">
        <f t="shared" ref="PQ3" si="343">PP3+1</f>
        <v>44965</v>
      </c>
      <c r="PR3" s="147">
        <f t="shared" ref="PR3" si="344">PQ3+1</f>
        <v>44966</v>
      </c>
      <c r="PS3" s="147">
        <f t="shared" ref="PS3" si="345">PR3+1</f>
        <v>44967</v>
      </c>
      <c r="PT3" s="147">
        <f t="shared" ref="PT3" si="346">PS3+1</f>
        <v>44968</v>
      </c>
      <c r="PU3" s="147">
        <f t="shared" ref="PU3" si="347">PT3+1</f>
        <v>44969</v>
      </c>
      <c r="PV3" s="147">
        <f t="shared" ref="PV3" si="348">PU3+1</f>
        <v>44970</v>
      </c>
      <c r="PW3" s="147">
        <f t="shared" ref="PW3" si="349">PV3+1</f>
        <v>44971</v>
      </c>
      <c r="PX3" s="147">
        <f t="shared" ref="PX3" si="350">PW3+1</f>
        <v>44972</v>
      </c>
      <c r="PY3" s="147">
        <f t="shared" ref="PY3" si="351">PX3+1</f>
        <v>44973</v>
      </c>
      <c r="PZ3" s="147">
        <f t="shared" ref="PZ3" si="352">PY3+1</f>
        <v>44974</v>
      </c>
      <c r="QA3" s="147">
        <f t="shared" ref="QA3" si="353">PZ3+1</f>
        <v>44975</v>
      </c>
      <c r="QB3" s="147">
        <f t="shared" ref="QB3" si="354">QA3+1</f>
        <v>44976</v>
      </c>
      <c r="QC3" s="147">
        <f t="shared" ref="QC3" si="355">QB3+1</f>
        <v>44977</v>
      </c>
      <c r="QD3" s="147">
        <f t="shared" ref="QD3" si="356">QC3+1</f>
        <v>44978</v>
      </c>
      <c r="QE3" s="147">
        <f t="shared" ref="QE3" si="357">QD3+1</f>
        <v>44979</v>
      </c>
      <c r="QF3" s="147">
        <f t="shared" ref="QF3" si="358">QE3+1</f>
        <v>44980</v>
      </c>
      <c r="QG3" s="147">
        <f t="shared" ref="QG3" si="359">QF3+1</f>
        <v>44981</v>
      </c>
      <c r="QH3" s="147">
        <f t="shared" ref="QH3" si="360">QG3+1</f>
        <v>44982</v>
      </c>
      <c r="QI3" s="147">
        <f t="shared" ref="QI3" si="361">QH3+1</f>
        <v>44983</v>
      </c>
      <c r="QJ3" s="147">
        <f t="shared" ref="QJ3" si="362">QI3+1</f>
        <v>44984</v>
      </c>
      <c r="QK3" s="147">
        <f t="shared" ref="QK3:QL3" si="363">QJ3+1</f>
        <v>44985</v>
      </c>
      <c r="QL3" s="147">
        <f t="shared" si="363"/>
        <v>44986</v>
      </c>
      <c r="QM3" s="147">
        <f t="shared" ref="QM3" si="364">QL3+1</f>
        <v>44987</v>
      </c>
      <c r="QN3" s="147">
        <f t="shared" ref="QN3" si="365">QM3+1</f>
        <v>44988</v>
      </c>
    </row>
    <row r="4" spans="1:456" ht="17.25" customHeight="1" thickBot="1" x14ac:dyDescent="0.35">
      <c r="A4" s="106">
        <v>24</v>
      </c>
      <c r="B4" s="107">
        <v>2800</v>
      </c>
      <c r="C4" s="107">
        <v>1400</v>
      </c>
      <c r="D4" s="107">
        <v>700</v>
      </c>
      <c r="E4" s="165">
        <v>100</v>
      </c>
      <c r="G4" s="106">
        <f>A4</f>
        <v>24</v>
      </c>
      <c r="H4" s="107">
        <v>2400</v>
      </c>
      <c r="I4" s="107">
        <v>1200</v>
      </c>
      <c r="J4" s="107">
        <v>600</v>
      </c>
      <c r="K4" s="263">
        <v>80</v>
      </c>
      <c r="L4" s="264"/>
      <c r="N4" s="106">
        <f>A4</f>
        <v>24</v>
      </c>
      <c r="O4" s="107">
        <v>1800</v>
      </c>
      <c r="P4" s="107">
        <v>900</v>
      </c>
      <c r="Q4" s="107">
        <v>450</v>
      </c>
      <c r="R4" s="108">
        <v>50</v>
      </c>
      <c r="S4" s="98"/>
      <c r="T4" s="229"/>
      <c r="U4" s="300" t="s">
        <v>102</v>
      </c>
      <c r="V4" s="302">
        <v>44693</v>
      </c>
      <c r="W4" s="303" t="str">
        <f>_xlfn.IFNA(IF($V$4&lt;&gt;"",HYPERLINK("#"&amp;ADDRESS(MATCH(V$4&amp;"*",$U:$AA,0),21),"Aller A"),""),"non dispo!")</f>
        <v>non dispo!</v>
      </c>
      <c r="Y4" s="113"/>
      <c r="Z4" s="114"/>
      <c r="AA4" s="115"/>
      <c r="AC4" s="164"/>
      <c r="AD4" s="148">
        <v>44562</v>
      </c>
      <c r="AE4" s="148">
        <v>44563</v>
      </c>
      <c r="AF4" s="148">
        <v>44564</v>
      </c>
      <c r="AG4" s="148">
        <v>44565</v>
      </c>
      <c r="AH4" s="148">
        <v>44566</v>
      </c>
      <c r="AI4" s="148">
        <v>44567</v>
      </c>
      <c r="AJ4" s="148">
        <v>44568</v>
      </c>
      <c r="AK4" s="148">
        <v>44569</v>
      </c>
      <c r="AL4" s="148">
        <v>44570</v>
      </c>
      <c r="AM4" s="148">
        <v>44571</v>
      </c>
      <c r="AN4" s="148">
        <v>44572</v>
      </c>
      <c r="AO4" s="148">
        <v>44573</v>
      </c>
      <c r="AP4" s="148">
        <v>44574</v>
      </c>
      <c r="AQ4" s="148">
        <v>44575</v>
      </c>
      <c r="AR4" s="148">
        <v>44576</v>
      </c>
      <c r="AS4" s="148">
        <v>44577</v>
      </c>
      <c r="AT4" s="148">
        <v>44578</v>
      </c>
      <c r="AU4" s="148">
        <v>44579</v>
      </c>
      <c r="AV4" s="148">
        <v>44580</v>
      </c>
      <c r="AW4" s="148">
        <v>44581</v>
      </c>
      <c r="AX4" s="148">
        <v>44582</v>
      </c>
      <c r="AY4" s="148">
        <v>44583</v>
      </c>
      <c r="AZ4" s="148">
        <v>44584</v>
      </c>
      <c r="BA4" s="148">
        <v>44585</v>
      </c>
      <c r="BB4" s="148">
        <v>44586</v>
      </c>
      <c r="BC4" s="148">
        <v>44587</v>
      </c>
      <c r="BD4" s="148">
        <v>44588</v>
      </c>
      <c r="BE4" s="148">
        <v>44589</v>
      </c>
      <c r="BF4" s="148">
        <v>44590</v>
      </c>
      <c r="BG4" s="148">
        <v>44591</v>
      </c>
      <c r="BH4" s="148">
        <v>44592</v>
      </c>
      <c r="BI4" s="148">
        <v>44593</v>
      </c>
      <c r="BJ4" s="148">
        <v>44594</v>
      </c>
      <c r="BK4" s="148">
        <v>44595</v>
      </c>
      <c r="BL4" s="148">
        <v>44596</v>
      </c>
      <c r="BM4" s="148">
        <v>44597</v>
      </c>
      <c r="BN4" s="148">
        <v>44598</v>
      </c>
      <c r="BO4" s="148">
        <v>44599</v>
      </c>
      <c r="BP4" s="148">
        <v>44600</v>
      </c>
      <c r="BQ4" s="148">
        <v>44601</v>
      </c>
      <c r="BR4" s="148">
        <v>44602</v>
      </c>
      <c r="BS4" s="148">
        <v>44603</v>
      </c>
      <c r="BT4" s="148">
        <v>44604</v>
      </c>
      <c r="BU4" s="148">
        <v>44605</v>
      </c>
      <c r="BV4" s="148">
        <v>44606</v>
      </c>
      <c r="BW4" s="148">
        <v>44607</v>
      </c>
      <c r="BX4" s="148">
        <v>44608</v>
      </c>
      <c r="BY4" s="148">
        <v>44609</v>
      </c>
      <c r="BZ4" s="148">
        <v>44610</v>
      </c>
      <c r="CA4" s="148">
        <v>44611</v>
      </c>
      <c r="CB4" s="148">
        <v>44612</v>
      </c>
      <c r="CC4" s="148">
        <v>44613</v>
      </c>
      <c r="CD4" s="148">
        <v>44614</v>
      </c>
      <c r="CE4" s="148">
        <v>44615</v>
      </c>
      <c r="CF4" s="148">
        <v>44616</v>
      </c>
      <c r="CG4" s="148">
        <v>44617</v>
      </c>
      <c r="CH4" s="148">
        <v>44618</v>
      </c>
      <c r="CI4" s="148">
        <v>44619</v>
      </c>
      <c r="CJ4" s="148">
        <v>44620</v>
      </c>
      <c r="CK4" s="148">
        <v>44621</v>
      </c>
      <c r="CL4" s="148">
        <v>44622</v>
      </c>
      <c r="CM4" s="148">
        <v>44623</v>
      </c>
      <c r="CN4" s="148">
        <v>44624</v>
      </c>
      <c r="CO4" s="148">
        <v>44625</v>
      </c>
      <c r="CP4" s="148">
        <v>44626</v>
      </c>
      <c r="CQ4" s="148">
        <v>44627</v>
      </c>
      <c r="CR4" s="148">
        <v>44628</v>
      </c>
      <c r="CS4" s="148">
        <v>44629</v>
      </c>
      <c r="CT4" s="148">
        <v>44630</v>
      </c>
      <c r="CU4" s="148">
        <v>44631</v>
      </c>
      <c r="CV4" s="148">
        <v>44632</v>
      </c>
      <c r="CW4" s="148">
        <v>44633</v>
      </c>
      <c r="CX4" s="148">
        <v>44634</v>
      </c>
      <c r="CY4" s="148">
        <v>44635</v>
      </c>
      <c r="CZ4" s="148">
        <v>44636</v>
      </c>
      <c r="DA4" s="148">
        <v>44637</v>
      </c>
      <c r="DB4" s="148">
        <v>44638</v>
      </c>
      <c r="DC4" s="148">
        <v>44639</v>
      </c>
      <c r="DD4" s="148">
        <v>44640</v>
      </c>
      <c r="DE4" s="148">
        <v>44641</v>
      </c>
      <c r="DF4" s="148">
        <v>44642</v>
      </c>
      <c r="DG4" s="148">
        <v>44643</v>
      </c>
      <c r="DH4" s="148">
        <v>44644</v>
      </c>
      <c r="DI4" s="148">
        <v>44645</v>
      </c>
      <c r="DJ4" s="148">
        <v>44646</v>
      </c>
      <c r="DK4" s="148">
        <v>44647</v>
      </c>
      <c r="DL4" s="148">
        <v>44648</v>
      </c>
      <c r="DM4" s="148">
        <v>44649</v>
      </c>
      <c r="DN4" s="148">
        <v>44650</v>
      </c>
      <c r="DO4" s="148">
        <v>44651</v>
      </c>
      <c r="DP4" s="148">
        <v>44652</v>
      </c>
      <c r="DQ4" s="148">
        <v>44653</v>
      </c>
      <c r="DR4" s="148">
        <v>44654</v>
      </c>
      <c r="DS4" s="148">
        <v>44655</v>
      </c>
      <c r="DT4" s="148">
        <v>44656</v>
      </c>
      <c r="DU4" s="148">
        <v>44657</v>
      </c>
      <c r="DV4" s="148">
        <v>44658</v>
      </c>
      <c r="DW4" s="148">
        <v>44659</v>
      </c>
      <c r="DX4" s="148">
        <v>44660</v>
      </c>
      <c r="DY4" s="148">
        <v>44661</v>
      </c>
      <c r="DZ4" s="148">
        <v>44662</v>
      </c>
      <c r="EA4" s="148">
        <v>44663</v>
      </c>
      <c r="EB4" s="148">
        <v>44664</v>
      </c>
      <c r="EC4" s="148">
        <v>44665</v>
      </c>
      <c r="ED4" s="148">
        <v>44666</v>
      </c>
      <c r="EE4" s="148">
        <v>44667</v>
      </c>
      <c r="EF4" s="148">
        <v>44668</v>
      </c>
      <c r="EG4" s="148">
        <v>44669</v>
      </c>
      <c r="EH4" s="148">
        <v>44670</v>
      </c>
      <c r="EI4" s="148">
        <v>44671</v>
      </c>
      <c r="EJ4" s="148">
        <v>44672</v>
      </c>
      <c r="EK4" s="148">
        <v>44673</v>
      </c>
      <c r="EL4" s="148">
        <v>44674</v>
      </c>
      <c r="EM4" s="148">
        <v>44675</v>
      </c>
      <c r="EN4" s="148">
        <v>44676</v>
      </c>
      <c r="EO4" s="148">
        <v>44677</v>
      </c>
      <c r="EP4" s="148">
        <v>44678</v>
      </c>
      <c r="EQ4" s="148">
        <v>44679</v>
      </c>
      <c r="ER4" s="148">
        <v>44680</v>
      </c>
      <c r="ES4" s="148">
        <v>44681</v>
      </c>
      <c r="ET4" s="148">
        <v>44682</v>
      </c>
      <c r="EU4" s="148">
        <v>44683</v>
      </c>
      <c r="EV4" s="148">
        <v>44684</v>
      </c>
      <c r="EW4" s="148">
        <v>44685</v>
      </c>
      <c r="EX4" s="148">
        <v>44686</v>
      </c>
      <c r="EY4" s="148">
        <v>44687</v>
      </c>
      <c r="EZ4" s="148">
        <v>44688</v>
      </c>
      <c r="FA4" s="148">
        <v>44689</v>
      </c>
      <c r="FB4" s="148">
        <v>44690</v>
      </c>
      <c r="FC4" s="148">
        <v>44691</v>
      </c>
      <c r="FD4" s="148">
        <v>44692</v>
      </c>
      <c r="FE4" s="148">
        <v>44693</v>
      </c>
      <c r="FF4" s="148">
        <v>44694</v>
      </c>
      <c r="FG4" s="148">
        <v>44695</v>
      </c>
      <c r="FH4" s="148">
        <v>44696</v>
      </c>
      <c r="FI4" s="148">
        <v>44697</v>
      </c>
      <c r="FJ4" s="148">
        <v>44698</v>
      </c>
      <c r="FK4" s="148">
        <v>44699</v>
      </c>
      <c r="FL4" s="148">
        <v>44700</v>
      </c>
      <c r="FM4" s="148">
        <v>44701</v>
      </c>
      <c r="FN4" s="148">
        <v>44702</v>
      </c>
      <c r="FO4" s="148">
        <v>44703</v>
      </c>
      <c r="FP4" s="148">
        <v>44704</v>
      </c>
      <c r="FQ4" s="148">
        <v>44705</v>
      </c>
      <c r="FR4" s="148">
        <v>44706</v>
      </c>
      <c r="FS4" s="148">
        <v>44707</v>
      </c>
      <c r="FT4" s="148">
        <v>44708</v>
      </c>
      <c r="FU4" s="148">
        <v>44709</v>
      </c>
      <c r="FV4" s="148">
        <v>44710</v>
      </c>
      <c r="FW4" s="148">
        <v>44711</v>
      </c>
      <c r="FX4" s="148">
        <v>44712</v>
      </c>
      <c r="FY4" s="148">
        <v>44713</v>
      </c>
      <c r="FZ4" s="148">
        <v>44714</v>
      </c>
      <c r="GA4" s="148">
        <v>44715</v>
      </c>
      <c r="GB4" s="148">
        <v>44716</v>
      </c>
      <c r="GC4" s="148">
        <v>44717</v>
      </c>
      <c r="GD4" s="148">
        <v>44718</v>
      </c>
      <c r="GE4" s="148">
        <v>44719</v>
      </c>
      <c r="GF4" s="148">
        <v>44720</v>
      </c>
      <c r="GG4" s="148">
        <v>44721</v>
      </c>
      <c r="GH4" s="148">
        <v>44722</v>
      </c>
      <c r="GI4" s="148">
        <v>44723</v>
      </c>
      <c r="GJ4" s="148">
        <v>44724</v>
      </c>
      <c r="GK4" s="148">
        <v>44725</v>
      </c>
      <c r="GL4" s="148">
        <v>44726</v>
      </c>
      <c r="GM4" s="148">
        <v>44727</v>
      </c>
      <c r="GN4" s="148">
        <v>44728</v>
      </c>
      <c r="GO4" s="148">
        <v>44729</v>
      </c>
      <c r="GP4" s="148">
        <v>44730</v>
      </c>
      <c r="GQ4" s="148">
        <v>44731</v>
      </c>
      <c r="GR4" s="148">
        <v>44732</v>
      </c>
      <c r="GS4" s="148">
        <v>44733</v>
      </c>
      <c r="GT4" s="148">
        <v>44734</v>
      </c>
      <c r="GU4" s="148">
        <v>44735</v>
      </c>
      <c r="GV4" s="148">
        <v>44736</v>
      </c>
      <c r="GW4" s="148">
        <v>44737</v>
      </c>
      <c r="GX4" s="148">
        <v>44738</v>
      </c>
      <c r="GY4" s="148">
        <v>44739</v>
      </c>
      <c r="GZ4" s="148">
        <v>44740</v>
      </c>
      <c r="HA4" s="148">
        <v>44741</v>
      </c>
      <c r="HB4" s="148">
        <v>44742</v>
      </c>
      <c r="HC4" s="148">
        <v>44743</v>
      </c>
      <c r="HD4" s="148">
        <v>44744</v>
      </c>
      <c r="HE4" s="148">
        <v>44745</v>
      </c>
      <c r="HF4" s="148">
        <v>44746</v>
      </c>
      <c r="HG4" s="148">
        <v>44747</v>
      </c>
      <c r="HH4" s="148">
        <v>44748</v>
      </c>
      <c r="HI4" s="148">
        <v>44749</v>
      </c>
      <c r="HJ4" s="148">
        <v>44750</v>
      </c>
      <c r="HK4" s="148">
        <v>44751</v>
      </c>
      <c r="HL4" s="148">
        <v>44752</v>
      </c>
      <c r="HM4" s="148">
        <v>44753</v>
      </c>
      <c r="HN4" s="148">
        <v>44754</v>
      </c>
      <c r="HO4" s="148">
        <v>44755</v>
      </c>
      <c r="HP4" s="148">
        <v>44756</v>
      </c>
      <c r="HQ4" s="148">
        <v>44757</v>
      </c>
      <c r="HR4" s="148">
        <v>44758</v>
      </c>
      <c r="HS4" s="148">
        <v>44759</v>
      </c>
      <c r="HT4" s="148">
        <v>44760</v>
      </c>
      <c r="HU4" s="148">
        <v>44761</v>
      </c>
      <c r="HV4" s="148">
        <v>44762</v>
      </c>
      <c r="HW4" s="148">
        <v>44763</v>
      </c>
      <c r="HX4" s="148">
        <v>44764</v>
      </c>
      <c r="HY4" s="148">
        <v>44765</v>
      </c>
      <c r="HZ4" s="148">
        <v>44766</v>
      </c>
      <c r="IA4" s="148">
        <v>44767</v>
      </c>
      <c r="IB4" s="148">
        <v>44768</v>
      </c>
      <c r="IC4" s="148">
        <v>44769</v>
      </c>
      <c r="ID4" s="148">
        <v>44770</v>
      </c>
      <c r="IE4" s="148">
        <v>44771</v>
      </c>
      <c r="IF4" s="148">
        <v>44772</v>
      </c>
      <c r="IG4" s="148">
        <v>44773</v>
      </c>
      <c r="IH4" s="148">
        <v>44774</v>
      </c>
      <c r="II4" s="148">
        <v>44775</v>
      </c>
      <c r="IJ4" s="148">
        <v>44776</v>
      </c>
      <c r="IK4" s="148">
        <v>44777</v>
      </c>
      <c r="IL4" s="148">
        <v>44778</v>
      </c>
      <c r="IM4" s="148">
        <v>44779</v>
      </c>
      <c r="IN4" s="148">
        <v>44780</v>
      </c>
      <c r="IO4" s="148">
        <v>44781</v>
      </c>
      <c r="IP4" s="148">
        <v>44782</v>
      </c>
      <c r="IQ4" s="148">
        <v>44783</v>
      </c>
      <c r="IR4" s="148">
        <v>44784</v>
      </c>
      <c r="IS4" s="148">
        <v>44785</v>
      </c>
      <c r="IT4" s="148">
        <v>44786</v>
      </c>
      <c r="IU4" s="148">
        <v>44787</v>
      </c>
      <c r="IV4" s="148">
        <v>44788</v>
      </c>
      <c r="IW4" s="148">
        <v>44789</v>
      </c>
      <c r="IX4" s="148">
        <v>44790</v>
      </c>
      <c r="IY4" s="148">
        <v>44791</v>
      </c>
      <c r="IZ4" s="148">
        <v>44792</v>
      </c>
      <c r="JA4" s="148">
        <v>44793</v>
      </c>
      <c r="JB4" s="148">
        <v>44794</v>
      </c>
      <c r="JC4" s="148">
        <v>44795</v>
      </c>
      <c r="JD4" s="148">
        <v>44796</v>
      </c>
      <c r="JE4" s="148">
        <v>44797</v>
      </c>
      <c r="JF4" s="148">
        <v>44798</v>
      </c>
      <c r="JG4" s="148">
        <v>44799</v>
      </c>
      <c r="JH4" s="148">
        <v>44800</v>
      </c>
      <c r="JI4" s="148">
        <v>44801</v>
      </c>
      <c r="JJ4" s="148">
        <v>44802</v>
      </c>
      <c r="JK4" s="148">
        <v>44803</v>
      </c>
      <c r="JL4" s="148">
        <v>44804</v>
      </c>
      <c r="JM4" s="148">
        <v>44805</v>
      </c>
      <c r="JN4" s="148">
        <v>44806</v>
      </c>
      <c r="JO4" s="148">
        <v>44807</v>
      </c>
      <c r="JP4" s="148">
        <v>44808</v>
      </c>
      <c r="JQ4" s="148">
        <v>44809</v>
      </c>
      <c r="JR4" s="148">
        <v>44810</v>
      </c>
      <c r="JS4" s="148">
        <v>44811</v>
      </c>
      <c r="JT4" s="148">
        <v>44812</v>
      </c>
      <c r="JU4" s="148">
        <v>44813</v>
      </c>
      <c r="JV4" s="148">
        <v>44814</v>
      </c>
      <c r="JW4" s="148">
        <v>44815</v>
      </c>
      <c r="JX4" s="148">
        <v>44816</v>
      </c>
      <c r="JY4" s="148">
        <v>44817</v>
      </c>
      <c r="JZ4" s="148">
        <v>44818</v>
      </c>
      <c r="KA4" s="148">
        <v>44819</v>
      </c>
      <c r="KB4" s="148">
        <v>44820</v>
      </c>
      <c r="KC4" s="148">
        <v>44821</v>
      </c>
      <c r="KD4" s="148">
        <v>44822</v>
      </c>
      <c r="KE4" s="148">
        <v>44823</v>
      </c>
      <c r="KF4" s="148">
        <v>44824</v>
      </c>
      <c r="KG4" s="148">
        <v>44825</v>
      </c>
      <c r="KH4" s="148">
        <v>44826</v>
      </c>
      <c r="KI4" s="148">
        <v>44827</v>
      </c>
      <c r="KJ4" s="148">
        <v>44828</v>
      </c>
      <c r="KK4" s="148">
        <v>44829</v>
      </c>
      <c r="KL4" s="148">
        <v>44830</v>
      </c>
      <c r="KM4" s="148">
        <v>44831</v>
      </c>
      <c r="KN4" s="148">
        <v>44832</v>
      </c>
      <c r="KO4" s="148">
        <v>44833</v>
      </c>
      <c r="KP4" s="148">
        <v>44834</v>
      </c>
      <c r="KQ4" s="148">
        <v>44835</v>
      </c>
      <c r="KR4" s="148">
        <v>44836</v>
      </c>
      <c r="KS4" s="148">
        <v>44837</v>
      </c>
      <c r="KT4" s="148">
        <v>44838</v>
      </c>
      <c r="KU4" s="148">
        <v>44839</v>
      </c>
      <c r="KV4" s="148">
        <v>44840</v>
      </c>
      <c r="KW4" s="148">
        <v>44841</v>
      </c>
      <c r="KX4" s="148">
        <v>44842</v>
      </c>
      <c r="KY4" s="148">
        <v>44843</v>
      </c>
      <c r="KZ4" s="148">
        <v>44844</v>
      </c>
      <c r="LA4" s="148">
        <v>44845</v>
      </c>
      <c r="LB4" s="148">
        <v>44846</v>
      </c>
      <c r="LC4" s="148">
        <v>44847</v>
      </c>
      <c r="LD4" s="148">
        <v>44848</v>
      </c>
      <c r="LE4" s="148">
        <v>44849</v>
      </c>
      <c r="LF4" s="148">
        <v>44850</v>
      </c>
      <c r="LG4" s="148">
        <v>44851</v>
      </c>
      <c r="LH4" s="148">
        <v>44852</v>
      </c>
      <c r="LI4" s="148">
        <v>44853</v>
      </c>
      <c r="LJ4" s="148">
        <v>44854</v>
      </c>
      <c r="LK4" s="148">
        <v>44855</v>
      </c>
      <c r="LL4" s="148">
        <v>44856</v>
      </c>
      <c r="LM4" s="148">
        <v>44857</v>
      </c>
      <c r="LN4" s="148">
        <v>44858</v>
      </c>
      <c r="LO4" s="148">
        <v>44859</v>
      </c>
      <c r="LP4" s="148">
        <v>44860</v>
      </c>
      <c r="LQ4" s="148">
        <v>44861</v>
      </c>
      <c r="LR4" s="148">
        <v>44862</v>
      </c>
      <c r="LS4" s="148">
        <v>44863</v>
      </c>
      <c r="LT4" s="148">
        <v>44864</v>
      </c>
      <c r="LU4" s="148">
        <v>44865</v>
      </c>
      <c r="LV4" s="148">
        <v>44866</v>
      </c>
      <c r="LW4" s="148">
        <v>44867</v>
      </c>
      <c r="LX4" s="148">
        <v>44868</v>
      </c>
      <c r="LY4" s="148">
        <v>44869</v>
      </c>
      <c r="LZ4" s="148">
        <v>44870</v>
      </c>
      <c r="MA4" s="148">
        <v>44871</v>
      </c>
      <c r="MB4" s="148">
        <v>44872</v>
      </c>
      <c r="MC4" s="148">
        <v>44873</v>
      </c>
      <c r="MD4" s="148">
        <v>44874</v>
      </c>
      <c r="ME4" s="148">
        <v>44875</v>
      </c>
      <c r="MF4" s="148">
        <v>44876</v>
      </c>
      <c r="MG4" s="148">
        <v>44877</v>
      </c>
      <c r="MH4" s="148">
        <v>44878</v>
      </c>
      <c r="MI4" s="148">
        <v>44879</v>
      </c>
      <c r="MJ4" s="148">
        <v>44880</v>
      </c>
      <c r="MK4" s="148">
        <v>44881</v>
      </c>
      <c r="ML4" s="148">
        <v>44882</v>
      </c>
      <c r="MM4" s="148">
        <v>44883</v>
      </c>
      <c r="MN4" s="148">
        <v>44884</v>
      </c>
      <c r="MO4" s="148">
        <v>44885</v>
      </c>
      <c r="MP4" s="148">
        <v>44886</v>
      </c>
      <c r="MQ4" s="148">
        <v>44887</v>
      </c>
      <c r="MR4" s="148">
        <v>44888</v>
      </c>
      <c r="MS4" s="148">
        <v>44889</v>
      </c>
      <c r="MT4" s="148">
        <v>44890</v>
      </c>
      <c r="MU4" s="148">
        <v>44891</v>
      </c>
      <c r="MV4" s="148">
        <v>44892</v>
      </c>
      <c r="MW4" s="148">
        <v>44893</v>
      </c>
      <c r="MX4" s="148">
        <v>44894</v>
      </c>
      <c r="MY4" s="148">
        <v>44895</v>
      </c>
      <c r="MZ4" s="148">
        <v>44896</v>
      </c>
      <c r="NA4" s="148">
        <v>44897</v>
      </c>
      <c r="NB4" s="148">
        <v>44898</v>
      </c>
      <c r="NC4" s="148">
        <v>44899</v>
      </c>
      <c r="ND4" s="148">
        <v>44900</v>
      </c>
      <c r="NE4" s="148">
        <v>44901</v>
      </c>
      <c r="NF4" s="148">
        <v>44902</v>
      </c>
      <c r="NG4" s="148">
        <v>44903</v>
      </c>
      <c r="NH4" s="148">
        <v>44904</v>
      </c>
      <c r="NI4" s="148">
        <v>44905</v>
      </c>
      <c r="NJ4" s="148">
        <v>44906</v>
      </c>
      <c r="NK4" s="148">
        <v>44907</v>
      </c>
      <c r="NL4" s="148">
        <v>44908</v>
      </c>
      <c r="NM4" s="148">
        <v>44909</v>
      </c>
      <c r="NN4" s="148">
        <v>44910</v>
      </c>
      <c r="NO4" s="148">
        <v>44911</v>
      </c>
      <c r="NP4" s="148">
        <v>44912</v>
      </c>
      <c r="NQ4" s="148">
        <v>44913</v>
      </c>
      <c r="NR4" s="148">
        <v>44914</v>
      </c>
      <c r="NS4" s="148">
        <v>44915</v>
      </c>
      <c r="NT4" s="148">
        <v>44916</v>
      </c>
      <c r="NU4" s="148">
        <v>44917</v>
      </c>
      <c r="NV4" s="148">
        <v>44918</v>
      </c>
      <c r="NW4" s="148">
        <v>44919</v>
      </c>
      <c r="NX4" s="148">
        <v>44920</v>
      </c>
      <c r="NY4" s="148">
        <v>44921</v>
      </c>
      <c r="NZ4" s="148">
        <v>44922</v>
      </c>
      <c r="OA4" s="148">
        <v>44923</v>
      </c>
      <c r="OB4" s="148">
        <v>44924</v>
      </c>
      <c r="OC4" s="148">
        <v>44925</v>
      </c>
      <c r="OD4" s="148">
        <v>44926</v>
      </c>
      <c r="OE4" s="148">
        <v>44927</v>
      </c>
      <c r="OF4" s="148">
        <v>44928</v>
      </c>
      <c r="OG4" s="148">
        <v>44929</v>
      </c>
      <c r="OH4" s="148">
        <v>44930</v>
      </c>
      <c r="OI4" s="148">
        <v>44931</v>
      </c>
      <c r="OJ4" s="148">
        <v>44932</v>
      </c>
      <c r="OK4" s="148">
        <v>44933</v>
      </c>
      <c r="OL4" s="148">
        <v>44934</v>
      </c>
      <c r="OM4" s="148">
        <v>44935</v>
      </c>
      <c r="ON4" s="148">
        <v>44936</v>
      </c>
      <c r="OO4" s="148">
        <v>44937</v>
      </c>
      <c r="OP4" s="148">
        <v>44938</v>
      </c>
      <c r="OQ4" s="148">
        <v>44939</v>
      </c>
      <c r="OR4" s="148">
        <v>44940</v>
      </c>
      <c r="OS4" s="148">
        <v>44941</v>
      </c>
      <c r="OT4" s="148">
        <v>44942</v>
      </c>
      <c r="OU4" s="148">
        <v>44943</v>
      </c>
      <c r="OV4" s="148">
        <v>44944</v>
      </c>
      <c r="OW4" s="148">
        <v>44945</v>
      </c>
      <c r="OX4" s="148">
        <v>44946</v>
      </c>
      <c r="OY4" s="148">
        <v>44947</v>
      </c>
      <c r="OZ4" s="148">
        <v>44948</v>
      </c>
      <c r="PA4" s="148">
        <v>44949</v>
      </c>
      <c r="PB4" s="148">
        <v>44950</v>
      </c>
      <c r="PC4" s="148">
        <v>44951</v>
      </c>
      <c r="PD4" s="148">
        <v>44952</v>
      </c>
      <c r="PE4" s="148">
        <v>44953</v>
      </c>
      <c r="PF4" s="148">
        <v>44954</v>
      </c>
      <c r="PG4" s="148">
        <v>44955</v>
      </c>
      <c r="PH4" s="148">
        <v>44956</v>
      </c>
      <c r="PI4" s="148">
        <v>44957</v>
      </c>
      <c r="PJ4" s="148">
        <v>44958</v>
      </c>
      <c r="PK4" s="148">
        <v>44959</v>
      </c>
      <c r="PL4" s="148">
        <v>44960</v>
      </c>
      <c r="PM4" s="148">
        <v>44961</v>
      </c>
      <c r="PN4" s="148">
        <v>44962</v>
      </c>
      <c r="PO4" s="148">
        <v>44963</v>
      </c>
      <c r="PP4" s="148">
        <v>44964</v>
      </c>
      <c r="PQ4" s="148">
        <v>44965</v>
      </c>
      <c r="PR4" s="148">
        <v>44966</v>
      </c>
      <c r="PS4" s="148">
        <v>44967</v>
      </c>
      <c r="PT4" s="148">
        <v>44968</v>
      </c>
      <c r="PU4" s="148">
        <v>44969</v>
      </c>
      <c r="PV4" s="148">
        <v>44970</v>
      </c>
      <c r="PW4" s="148">
        <v>44971</v>
      </c>
      <c r="PX4" s="148">
        <v>44972</v>
      </c>
      <c r="PY4" s="148">
        <v>44973</v>
      </c>
      <c r="PZ4" s="148">
        <v>44974</v>
      </c>
      <c r="QA4" s="148">
        <v>44975</v>
      </c>
      <c r="QB4" s="148">
        <v>44976</v>
      </c>
      <c r="QC4" s="148">
        <v>44977</v>
      </c>
      <c r="QD4" s="148">
        <v>44978</v>
      </c>
      <c r="QE4" s="148">
        <v>44979</v>
      </c>
      <c r="QF4" s="148">
        <v>44980</v>
      </c>
      <c r="QG4" s="148">
        <v>44981</v>
      </c>
      <c r="QH4" s="148">
        <v>44982</v>
      </c>
      <c r="QI4" s="148">
        <v>44983</v>
      </c>
      <c r="QJ4" s="148">
        <v>44984</v>
      </c>
      <c r="QK4" s="148">
        <v>44985</v>
      </c>
      <c r="QL4" s="148">
        <v>44986</v>
      </c>
      <c r="QM4" s="148">
        <v>44987</v>
      </c>
      <c r="QN4" s="148">
        <v>44988</v>
      </c>
    </row>
    <row r="5" spans="1:456" ht="16.5" customHeight="1" thickTop="1" thickBot="1" x14ac:dyDescent="0.3">
      <c r="A5" s="123">
        <v>59</v>
      </c>
      <c r="B5" s="124">
        <v>4000</v>
      </c>
      <c r="C5" s="124">
        <f>+B5/2</f>
        <v>2000</v>
      </c>
      <c r="D5" s="124">
        <f>+C5/2</f>
        <v>1000</v>
      </c>
      <c r="E5" s="166">
        <v>150</v>
      </c>
      <c r="G5" s="123">
        <f>A5</f>
        <v>59</v>
      </c>
      <c r="H5" s="124">
        <v>4000</v>
      </c>
      <c r="I5" s="124">
        <f>+H5/2</f>
        <v>2000</v>
      </c>
      <c r="J5" s="124">
        <f>+I5/2</f>
        <v>1000</v>
      </c>
      <c r="K5" s="261">
        <f>E5/5*4</f>
        <v>120</v>
      </c>
      <c r="L5" s="262"/>
      <c r="N5" s="123">
        <f>A5</f>
        <v>59</v>
      </c>
      <c r="O5" s="124">
        <v>4000</v>
      </c>
      <c r="P5" s="124">
        <f>+O5/2</f>
        <v>2000</v>
      </c>
      <c r="Q5" s="124">
        <f>+P5/2</f>
        <v>1000</v>
      </c>
      <c r="R5" s="125">
        <f>K5/5*4</f>
        <v>96</v>
      </c>
      <c r="S5" s="98"/>
      <c r="T5" s="267" t="s">
        <v>80</v>
      </c>
      <c r="V5" s="281" t="str">
        <f>HYPERLINK("#"&amp;ADDRESS(MAX($E:$E),5),"RETOUR")</f>
        <v>RETOUR</v>
      </c>
      <c r="Y5" s="257" t="s">
        <v>40</v>
      </c>
      <c r="Z5" s="258"/>
      <c r="AA5" s="112">
        <f>SUM(Y3:AA3)</f>
        <v>160</v>
      </c>
      <c r="AC5" s="145">
        <v>24</v>
      </c>
      <c r="AD5" s="141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  <c r="IW5" s="141"/>
      <c r="IX5" s="141"/>
      <c r="IY5" s="141"/>
      <c r="IZ5" s="141"/>
      <c r="JA5" s="141"/>
      <c r="JB5" s="141"/>
      <c r="JC5" s="141"/>
      <c r="JD5" s="141"/>
      <c r="JE5" s="141"/>
      <c r="JF5" s="141"/>
      <c r="JG5" s="141"/>
      <c r="JH5" s="141"/>
      <c r="JI5" s="141"/>
      <c r="JJ5" s="141"/>
      <c r="JK5" s="141"/>
      <c r="JL5" s="141"/>
      <c r="JM5" s="141"/>
      <c r="JN5" s="141"/>
      <c r="JO5" s="141"/>
      <c r="JP5" s="141"/>
      <c r="JQ5" s="141"/>
      <c r="JR5" s="141"/>
      <c r="JS5" s="141"/>
      <c r="JT5" s="141"/>
      <c r="JU5" s="141"/>
      <c r="JV5" s="141"/>
      <c r="JW5" s="141"/>
      <c r="JX5" s="141"/>
      <c r="JY5" s="141"/>
      <c r="JZ5" s="141"/>
      <c r="KA5" s="141"/>
      <c r="KB5" s="141"/>
      <c r="KC5" s="141"/>
      <c r="KD5" s="141"/>
      <c r="KE5" s="141"/>
      <c r="KF5" s="141"/>
      <c r="KG5" s="141"/>
      <c r="KH5" s="141"/>
      <c r="KI5" s="141"/>
      <c r="KJ5" s="141"/>
      <c r="KK5" s="141"/>
      <c r="KL5" s="141"/>
      <c r="KM5" s="141"/>
      <c r="KN5" s="141"/>
      <c r="KO5" s="141"/>
      <c r="KP5" s="141"/>
      <c r="KQ5" s="141"/>
      <c r="KR5" s="141"/>
      <c r="KS5" s="141"/>
      <c r="KT5" s="141"/>
      <c r="KU5" s="141"/>
      <c r="KV5" s="141"/>
      <c r="KW5" s="141"/>
      <c r="KX5" s="141"/>
      <c r="KY5" s="141"/>
      <c r="KZ5" s="141"/>
      <c r="LA5" s="141"/>
      <c r="LB5" s="141"/>
      <c r="LC5" s="141"/>
      <c r="LD5" s="141"/>
      <c r="LE5" s="141"/>
      <c r="LF5" s="141"/>
      <c r="LG5" s="141"/>
      <c r="LH5" s="141"/>
      <c r="LI5" s="141"/>
      <c r="LJ5" s="141"/>
      <c r="LK5" s="141"/>
      <c r="LL5" s="141"/>
      <c r="LM5" s="141"/>
      <c r="LN5" s="141"/>
      <c r="LO5" s="141"/>
      <c r="LP5" s="141"/>
      <c r="LQ5" s="141"/>
      <c r="LR5" s="141"/>
      <c r="LS5" s="141"/>
      <c r="LT5" s="141"/>
      <c r="LU5" s="141"/>
      <c r="LV5" s="141"/>
      <c r="LW5" s="141"/>
      <c r="LX5" s="141"/>
      <c r="LY5" s="141"/>
      <c r="LZ5" s="141"/>
      <c r="MA5" s="141"/>
      <c r="MB5" s="141"/>
      <c r="MC5" s="141"/>
      <c r="MD5" s="141"/>
      <c r="ME5" s="141"/>
      <c r="MF5" s="141"/>
      <c r="MG5" s="141"/>
      <c r="MH5" s="141"/>
      <c r="MI5" s="141"/>
      <c r="MJ5" s="141"/>
      <c r="MK5" s="141"/>
      <c r="ML5" s="141"/>
      <c r="MM5" s="141"/>
      <c r="MN5" s="141"/>
      <c r="MO5" s="141"/>
      <c r="MP5" s="141"/>
      <c r="MQ5" s="141"/>
      <c r="MR5" s="141"/>
      <c r="MS5" s="141"/>
      <c r="MT5" s="141"/>
      <c r="MU5" s="141"/>
      <c r="MV5" s="141"/>
      <c r="MW5" s="141"/>
      <c r="MX5" s="141"/>
      <c r="MY5" s="141"/>
      <c r="MZ5" s="141"/>
      <c r="NA5" s="141"/>
      <c r="NB5" s="141"/>
      <c r="NC5" s="141"/>
      <c r="ND5" s="141"/>
      <c r="NE5" s="141"/>
      <c r="NF5" s="141"/>
      <c r="NG5" s="141"/>
      <c r="NH5" s="141"/>
      <c r="NI5" s="141"/>
      <c r="NJ5" s="141"/>
      <c r="NK5" s="141"/>
      <c r="NL5" s="141"/>
      <c r="NM5" s="141"/>
      <c r="NN5" s="141"/>
      <c r="NO5" s="141"/>
      <c r="NP5" s="141"/>
      <c r="NQ5" s="141"/>
      <c r="NR5" s="141"/>
      <c r="NS5" s="141"/>
      <c r="NT5" s="141"/>
      <c r="NU5" s="141"/>
      <c r="NV5" s="141"/>
      <c r="NW5" s="141"/>
      <c r="NX5" s="141"/>
      <c r="NY5" s="141"/>
      <c r="NZ5" s="141"/>
      <c r="OA5" s="141"/>
      <c r="OB5" s="141"/>
      <c r="OC5" s="141"/>
      <c r="OD5" s="141"/>
      <c r="OE5" s="141"/>
      <c r="OF5" s="141"/>
      <c r="OG5" s="141"/>
      <c r="OH5" s="141"/>
      <c r="OI5" s="141"/>
      <c r="OJ5" s="141"/>
      <c r="OK5" s="141"/>
      <c r="OL5" s="141"/>
      <c r="OM5" s="141"/>
      <c r="ON5" s="141"/>
      <c r="OO5" s="141"/>
      <c r="OP5" s="141"/>
      <c r="OQ5" s="141"/>
      <c r="OR5" s="141"/>
      <c r="OS5" s="141"/>
      <c r="OT5" s="141"/>
      <c r="OU5" s="141"/>
      <c r="OV5" s="141"/>
      <c r="OW5" s="141"/>
      <c r="OX5" s="141"/>
      <c r="OY5" s="141"/>
      <c r="OZ5" s="141"/>
      <c r="PA5" s="141"/>
      <c r="PB5" s="141"/>
      <c r="PC5" s="141"/>
      <c r="PD5" s="141"/>
      <c r="PE5" s="141"/>
      <c r="PF5" s="141"/>
      <c r="PG5" s="141"/>
      <c r="PH5" s="141"/>
      <c r="PI5" s="141"/>
      <c r="PJ5" s="141"/>
      <c r="PK5" s="141"/>
      <c r="PL5" s="141"/>
      <c r="PM5" s="141"/>
      <c r="PN5" s="141"/>
      <c r="PO5" s="141"/>
      <c r="PP5" s="141"/>
      <c r="PQ5" s="141"/>
      <c r="PR5" s="141"/>
      <c r="PS5" s="141"/>
      <c r="PT5" s="141"/>
      <c r="PU5" s="141"/>
      <c r="PV5" s="141"/>
      <c r="PW5" s="141"/>
      <c r="PX5" s="141"/>
      <c r="PY5" s="141"/>
      <c r="PZ5" s="141"/>
      <c r="QA5" s="141"/>
      <c r="QB5" s="141"/>
      <c r="QC5" s="141"/>
      <c r="QD5" s="141"/>
      <c r="QE5" s="141"/>
      <c r="QF5" s="141"/>
      <c r="QG5" s="141"/>
      <c r="QH5" s="141"/>
      <c r="QI5" s="141"/>
      <c r="QJ5" s="141"/>
      <c r="QK5" s="141"/>
      <c r="QL5" s="141"/>
      <c r="QM5" s="141"/>
      <c r="QN5" s="141"/>
    </row>
    <row r="6" spans="1:456" ht="15.75" customHeight="1" thickBot="1" x14ac:dyDescent="0.3">
      <c r="A6" s="109">
        <v>60</v>
      </c>
      <c r="B6" s="110">
        <v>6000</v>
      </c>
      <c r="C6" s="110">
        <v>3000</v>
      </c>
      <c r="D6" s="110">
        <v>1400</v>
      </c>
      <c r="E6" s="167">
        <v>200</v>
      </c>
      <c r="G6" s="109">
        <f>A6</f>
        <v>60</v>
      </c>
      <c r="H6" s="110">
        <v>6000</v>
      </c>
      <c r="I6" s="110">
        <v>3000</v>
      </c>
      <c r="J6" s="110">
        <v>1400</v>
      </c>
      <c r="K6" s="259">
        <f>E6/5*4</f>
        <v>160</v>
      </c>
      <c r="L6" s="260"/>
      <c r="N6" s="109">
        <f>A6</f>
        <v>60</v>
      </c>
      <c r="O6" s="110">
        <v>6000</v>
      </c>
      <c r="P6" s="110">
        <v>3000</v>
      </c>
      <c r="Q6" s="110">
        <v>1400</v>
      </c>
      <c r="R6" s="111">
        <f>K6/5*4</f>
        <v>128</v>
      </c>
      <c r="S6" s="98"/>
      <c r="T6" s="268"/>
      <c r="U6" s="81" t="s">
        <v>104</v>
      </c>
      <c r="AC6" s="143">
        <v>59</v>
      </c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  <c r="IW6" s="141"/>
      <c r="IX6" s="141"/>
      <c r="IY6" s="141"/>
      <c r="IZ6" s="141"/>
      <c r="JA6" s="141"/>
      <c r="JB6" s="141"/>
      <c r="JC6" s="141"/>
      <c r="JD6" s="141"/>
      <c r="JE6" s="141"/>
      <c r="JF6" s="141"/>
      <c r="JG6" s="141"/>
      <c r="JH6" s="141"/>
      <c r="JI6" s="141"/>
      <c r="JJ6" s="141"/>
      <c r="JK6" s="141"/>
      <c r="JL6" s="141"/>
      <c r="JM6" s="141"/>
      <c r="JN6" s="141"/>
      <c r="JO6" s="141"/>
      <c r="JP6" s="141"/>
      <c r="JQ6" s="141"/>
      <c r="JR6" s="141"/>
      <c r="JS6" s="141"/>
      <c r="JT6" s="141"/>
      <c r="JU6" s="141"/>
      <c r="JV6" s="141"/>
      <c r="JW6" s="141"/>
      <c r="JX6" s="141"/>
      <c r="JY6" s="141"/>
      <c r="JZ6" s="141"/>
      <c r="KA6" s="141"/>
      <c r="KB6" s="141"/>
      <c r="KC6" s="141"/>
      <c r="KD6" s="141"/>
      <c r="KE6" s="141"/>
      <c r="KF6" s="141"/>
      <c r="KG6" s="141"/>
      <c r="KH6" s="141"/>
      <c r="KI6" s="141"/>
      <c r="KJ6" s="141"/>
      <c r="KK6" s="141"/>
      <c r="KL6" s="141"/>
      <c r="KM6" s="141"/>
      <c r="KN6" s="141"/>
      <c r="KO6" s="141"/>
      <c r="KP6" s="141"/>
      <c r="KQ6" s="141"/>
      <c r="KR6" s="141"/>
      <c r="KS6" s="141"/>
      <c r="KT6" s="141"/>
      <c r="KU6" s="141"/>
      <c r="KV6" s="141"/>
      <c r="KW6" s="141"/>
      <c r="KX6" s="141"/>
      <c r="KY6" s="141"/>
      <c r="KZ6" s="141"/>
      <c r="LA6" s="141"/>
      <c r="LB6" s="141"/>
      <c r="LC6" s="141"/>
      <c r="LD6" s="141"/>
      <c r="LE6" s="141"/>
      <c r="LF6" s="141"/>
      <c r="LG6" s="141"/>
      <c r="LH6" s="141"/>
      <c r="LI6" s="141"/>
      <c r="LJ6" s="141"/>
      <c r="LK6" s="141"/>
      <c r="LL6" s="141"/>
      <c r="LM6" s="141"/>
      <c r="LN6" s="141"/>
      <c r="LO6" s="141"/>
      <c r="LP6" s="141"/>
      <c r="LQ6" s="141"/>
      <c r="LR6" s="141"/>
      <c r="LS6" s="141"/>
      <c r="LT6" s="141"/>
      <c r="LU6" s="141"/>
      <c r="LV6" s="141"/>
      <c r="LW6" s="141"/>
      <c r="LX6" s="141"/>
      <c r="LY6" s="141"/>
      <c r="LZ6" s="141"/>
      <c r="MA6" s="141"/>
      <c r="MB6" s="141"/>
      <c r="MC6" s="141"/>
      <c r="MD6" s="141"/>
      <c r="ME6" s="141"/>
      <c r="MF6" s="141"/>
      <c r="MG6" s="141"/>
      <c r="MH6" s="141"/>
      <c r="MI6" s="141"/>
      <c r="MJ6" s="141"/>
      <c r="MK6" s="141"/>
      <c r="ML6" s="141"/>
      <c r="MM6" s="141"/>
      <c r="MN6" s="141"/>
      <c r="MO6" s="141"/>
      <c r="MP6" s="141"/>
      <c r="MQ6" s="141"/>
      <c r="MR6" s="141"/>
      <c r="MS6" s="141"/>
      <c r="MT6" s="141"/>
      <c r="MU6" s="141"/>
      <c r="MV6" s="141"/>
      <c r="MW6" s="141"/>
      <c r="MX6" s="141"/>
      <c r="MY6" s="141"/>
      <c r="MZ6" s="141"/>
      <c r="NA6" s="141"/>
      <c r="NB6" s="141"/>
      <c r="NC6" s="141"/>
      <c r="ND6" s="141"/>
      <c r="NE6" s="141"/>
      <c r="NF6" s="141"/>
      <c r="NG6" s="141"/>
      <c r="NH6" s="141"/>
      <c r="NI6" s="141"/>
      <c r="NJ6" s="141"/>
      <c r="NK6" s="141"/>
      <c r="NL6" s="141"/>
      <c r="NM6" s="141"/>
      <c r="NN6" s="141"/>
      <c r="NO6" s="141"/>
      <c r="NP6" s="141"/>
      <c r="NQ6" s="141"/>
      <c r="NR6" s="141"/>
      <c r="NS6" s="141"/>
      <c r="NT6" s="141"/>
      <c r="NU6" s="141"/>
      <c r="NV6" s="141"/>
      <c r="NW6" s="141"/>
      <c r="NX6" s="141"/>
      <c r="NY6" s="141"/>
      <c r="NZ6" s="141"/>
      <c r="OA6" s="141"/>
      <c r="OB6" s="141"/>
      <c r="OC6" s="141"/>
      <c r="OD6" s="141"/>
      <c r="OE6" s="141"/>
      <c r="OF6" s="141"/>
      <c r="OG6" s="141"/>
      <c r="OH6" s="141"/>
      <c r="OI6" s="141"/>
      <c r="OJ6" s="141"/>
      <c r="OK6" s="141"/>
      <c r="OL6" s="141"/>
      <c r="OM6" s="141"/>
      <c r="ON6" s="141"/>
      <c r="OO6" s="141"/>
      <c r="OP6" s="141"/>
      <c r="OQ6" s="141"/>
      <c r="OR6" s="141"/>
      <c r="OS6" s="141"/>
      <c r="OT6" s="141"/>
      <c r="OU6" s="141"/>
      <c r="OV6" s="141"/>
      <c r="OW6" s="141"/>
      <c r="OX6" s="141"/>
      <c r="OY6" s="141"/>
      <c r="OZ6" s="141"/>
      <c r="PA6" s="141"/>
      <c r="PB6" s="141"/>
      <c r="PC6" s="141"/>
      <c r="PD6" s="141"/>
      <c r="PE6" s="141"/>
      <c r="PF6" s="141"/>
      <c r="PG6" s="141"/>
      <c r="PH6" s="141"/>
      <c r="PI6" s="141"/>
      <c r="PJ6" s="141"/>
      <c r="PK6" s="141"/>
      <c r="PL6" s="141"/>
      <c r="PM6" s="141"/>
      <c r="PN6" s="141"/>
      <c r="PO6" s="141"/>
      <c r="PP6" s="141"/>
      <c r="PQ6" s="141"/>
      <c r="PR6" s="141"/>
      <c r="PS6" s="141"/>
      <c r="PT6" s="141"/>
      <c r="PU6" s="141"/>
      <c r="PV6" s="141"/>
      <c r="PW6" s="141"/>
      <c r="PX6" s="141"/>
      <c r="PY6" s="141"/>
      <c r="PZ6" s="141"/>
      <c r="QA6" s="141"/>
      <c r="QB6" s="141"/>
      <c r="QC6" s="141"/>
      <c r="QD6" s="141"/>
      <c r="QE6" s="141"/>
      <c r="QF6" s="141"/>
      <c r="QG6" s="141"/>
      <c r="QH6" s="141"/>
      <c r="QI6" s="141"/>
      <c r="QJ6" s="141"/>
      <c r="QK6" s="141"/>
      <c r="QL6" s="141"/>
      <c r="QM6" s="141"/>
      <c r="QN6" s="141"/>
    </row>
    <row r="7" spans="1:456" s="138" customFormat="1" ht="18" customHeight="1" thickTop="1" thickBot="1" x14ac:dyDescent="0.3">
      <c r="A7" s="97"/>
      <c r="B7" s="98"/>
      <c r="C7" s="284" t="s">
        <v>76</v>
      </c>
      <c r="D7" s="285" t="s">
        <v>75</v>
      </c>
      <c r="E7" s="285"/>
      <c r="F7" s="286"/>
      <c r="G7" s="285" t="s">
        <v>99</v>
      </c>
      <c r="H7" s="286"/>
      <c r="I7" s="286"/>
      <c r="J7" s="282" t="s">
        <v>100</v>
      </c>
      <c r="K7" s="283"/>
      <c r="L7" s="205" t="s">
        <v>96</v>
      </c>
      <c r="M7" s="135"/>
      <c r="N7" s="97"/>
      <c r="O7" s="98"/>
      <c r="P7" s="98"/>
      <c r="Q7" s="98"/>
      <c r="R7" s="98"/>
      <c r="S7" s="98"/>
      <c r="T7" s="268"/>
      <c r="U7" s="136"/>
      <c r="V7" s="136"/>
      <c r="W7" s="137"/>
      <c r="Y7" s="159" t="s">
        <v>53</v>
      </c>
      <c r="Z7" s="158">
        <v>24</v>
      </c>
      <c r="AC7" s="144">
        <v>60</v>
      </c>
      <c r="AD7" s="142" t="s">
        <v>98</v>
      </c>
      <c r="AE7" s="142">
        <v>2</v>
      </c>
      <c r="AF7" s="142">
        <f>AE7+1</f>
        <v>3</v>
      </c>
      <c r="AG7" s="142">
        <f t="shared" ref="AG7:AJ7" si="366">AF7+1</f>
        <v>4</v>
      </c>
      <c r="AH7" s="142">
        <f t="shared" si="366"/>
        <v>5</v>
      </c>
      <c r="AI7" s="142">
        <f t="shared" si="366"/>
        <v>6</v>
      </c>
      <c r="AJ7" s="142">
        <f t="shared" si="366"/>
        <v>7</v>
      </c>
      <c r="AK7" s="142" t="s">
        <v>97</v>
      </c>
      <c r="AL7" s="142"/>
      <c r="AM7" s="142"/>
      <c r="AN7" s="142"/>
      <c r="AO7" s="142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</row>
    <row r="8" spans="1:456" s="138" customFormat="1" ht="20.25" thickTop="1" thickBot="1" x14ac:dyDescent="0.35">
      <c r="A8" s="132" t="s">
        <v>19</v>
      </c>
      <c r="B8" s="133"/>
      <c r="C8" s="86" t="s">
        <v>20</v>
      </c>
      <c r="D8" s="86" t="s">
        <v>79</v>
      </c>
      <c r="E8" s="225" t="s">
        <v>30</v>
      </c>
      <c r="F8" s="226" t="s">
        <v>31</v>
      </c>
      <c r="G8" s="87" t="s">
        <v>39</v>
      </c>
      <c r="H8" s="86" t="s">
        <v>42</v>
      </c>
      <c r="I8" s="88" t="s">
        <v>22</v>
      </c>
      <c r="J8" s="88" t="s">
        <v>54</v>
      </c>
      <c r="K8" s="169" t="s">
        <v>25</v>
      </c>
      <c r="L8" s="88" t="s">
        <v>56</v>
      </c>
      <c r="M8" s="88" t="s">
        <v>23</v>
      </c>
      <c r="N8" s="86" t="s">
        <v>24</v>
      </c>
      <c r="O8" s="86" t="str">
        <f>"C. A. "&amp;A4</f>
        <v>C. A. 24</v>
      </c>
      <c r="P8" s="86" t="str">
        <f>"C. A. "&amp;A5</f>
        <v>C. A. 59</v>
      </c>
      <c r="Q8" s="86" t="str">
        <f>"C. A. "&amp;A6</f>
        <v>C. A. 60</v>
      </c>
      <c r="R8" s="89" t="s">
        <v>37</v>
      </c>
      <c r="S8" s="98"/>
      <c r="T8" s="269"/>
      <c r="U8" s="160" t="s">
        <v>46</v>
      </c>
      <c r="V8" s="161" t="s">
        <v>47</v>
      </c>
      <c r="W8" s="161" t="s">
        <v>48</v>
      </c>
      <c r="X8" s="161" t="s">
        <v>49</v>
      </c>
      <c r="Y8" s="161" t="s">
        <v>50</v>
      </c>
      <c r="Z8" s="206" t="s">
        <v>51</v>
      </c>
      <c r="AA8" s="207" t="s">
        <v>52</v>
      </c>
      <c r="AB8" s="249"/>
    </row>
    <row r="9" spans="1:456" ht="21.95" customHeight="1" thickBot="1" x14ac:dyDescent="0.35">
      <c r="A9" s="289" t="s">
        <v>77</v>
      </c>
      <c r="B9" s="290"/>
      <c r="C9" s="130" t="s">
        <v>95</v>
      </c>
      <c r="D9" s="184">
        <v>24</v>
      </c>
      <c r="E9" s="224">
        <v>44558</v>
      </c>
      <c r="F9" s="224">
        <v>44560</v>
      </c>
      <c r="G9" s="222" t="s">
        <v>71</v>
      </c>
      <c r="H9" s="187">
        <f>IF($E9,+F9-E9,"")</f>
        <v>2</v>
      </c>
      <c r="I9" s="188">
        <f t="shared" ref="I9:I15" si="367">IF(AND($H9&gt;0,$D9=24,$G9=1),H9*$E$4,IF(AND($H9&gt;0,$D9=59,$G9=1),$H9*$E$5,IF(AND($H9&gt;0,$D9=60,$G9=1),$H9*$E$6,IF(AND($H9&gt;0,$D9=24,$G9=2),H9*$K$4,IF(AND($H9&gt;0,$D9=59,$G9=2),$H9*$K$5,IF(AND($H9&gt;0,$D9=60,$G9=2),$H9*$K$6,IF(AND($H9&gt;0,$D9=24,$G9=3),H9*$R$4,IF(AND($H9&gt;0,$D9=59,$G9=3),$H9*$R$5,IF(AND($H9&gt;0,$D9=60,$G9=3),$H9*$R$6,0)))))))))</f>
        <v>0</v>
      </c>
      <c r="J9" s="189"/>
      <c r="K9" s="188">
        <f>IF($J9,$I9-$J9,$I9)</f>
        <v>0</v>
      </c>
      <c r="L9" s="189"/>
      <c r="M9" s="190" t="str">
        <f>IF(AND($K9,$L9),$K9-$L9,"")</f>
        <v/>
      </c>
      <c r="N9" s="129" t="str">
        <f>IF(AND($L9&gt;0,$I9&gt;0,$L9=$I9),"x","")</f>
        <v/>
      </c>
      <c r="O9" s="117" t="str">
        <f t="shared" ref="O9:O72" si="368">IF(AND($D9=$A$4,$N9="x"),$K9,"")</f>
        <v/>
      </c>
      <c r="P9" s="117" t="str">
        <f t="shared" ref="P9:P72" si="369">IF(AND($D9=$A$5,$N9="x"),$K9,"")</f>
        <v/>
      </c>
      <c r="Q9" s="191" t="str">
        <f t="shared" ref="Q9:Q72" si="370">IF(AND($D9=$A$6,$N9="x"),$K9,"")</f>
        <v/>
      </c>
      <c r="R9" s="185">
        <f>SUM(O9:Q9)</f>
        <v>0</v>
      </c>
      <c r="T9" s="230"/>
      <c r="U9" s="172">
        <v>44557</v>
      </c>
      <c r="V9" s="173">
        <v>44558</v>
      </c>
      <c r="W9" s="173">
        <v>44559</v>
      </c>
      <c r="X9" s="173">
        <v>44560</v>
      </c>
      <c r="Y9" s="174">
        <v>44561</v>
      </c>
      <c r="Z9" s="208"/>
      <c r="AA9" s="209"/>
      <c r="AB9" s="250"/>
    </row>
    <row r="10" spans="1:456" ht="21.95" customHeight="1" thickBot="1" x14ac:dyDescent="0.3">
      <c r="A10" s="287" t="s">
        <v>72</v>
      </c>
      <c r="B10" s="288"/>
      <c r="C10" s="130"/>
      <c r="D10" s="184">
        <v>24</v>
      </c>
      <c r="E10" s="151">
        <v>44562</v>
      </c>
      <c r="F10" s="151">
        <v>44569</v>
      </c>
      <c r="G10" s="223">
        <v>3</v>
      </c>
      <c r="H10" s="192">
        <f>IF($E10,+F10-E10,"")</f>
        <v>7</v>
      </c>
      <c r="I10" s="116">
        <f t="shared" si="367"/>
        <v>350</v>
      </c>
      <c r="J10" s="131"/>
      <c r="K10" s="116">
        <f t="shared" ref="K10:K73" si="371">IF($J10,$I10-$J10,$I10)</f>
        <v>350</v>
      </c>
      <c r="L10" s="131"/>
      <c r="M10" s="128">
        <f t="shared" ref="M10:M73" si="372">IF(AND($K10,$L10),$K10-$L10,"")</f>
        <v>350</v>
      </c>
      <c r="N10" s="129" t="str">
        <f t="shared" ref="N10:N73" si="373">IF(AND($L10&gt;0,$I10&gt;0,$L10=$I10),"x","")</f>
        <v/>
      </c>
      <c r="O10" s="118" t="str">
        <f t="shared" si="368"/>
        <v/>
      </c>
      <c r="P10" s="118" t="str">
        <f t="shared" si="369"/>
        <v/>
      </c>
      <c r="Q10" s="193" t="str">
        <f t="shared" si="370"/>
        <v/>
      </c>
      <c r="R10" s="186">
        <f t="shared" ref="R10:R15" si="374">SUM(O10:Q10)</f>
        <v>0</v>
      </c>
      <c r="T10" s="231"/>
      <c r="U10" s="197"/>
      <c r="V10" s="177"/>
      <c r="W10" s="177"/>
      <c r="X10" s="177"/>
      <c r="Y10" s="177"/>
      <c r="Z10" s="210"/>
      <c r="AA10" s="211"/>
      <c r="AB10" s="251"/>
      <c r="AC10" s="272" t="s">
        <v>81</v>
      </c>
      <c r="AD10" s="273"/>
      <c r="AE10" s="273"/>
      <c r="AF10" s="273"/>
      <c r="AG10" s="273"/>
      <c r="AH10" s="273"/>
      <c r="AI10" s="273"/>
      <c r="AJ10" s="273"/>
      <c r="AK10" s="273"/>
      <c r="AL10" s="273"/>
      <c r="AM10" s="274"/>
    </row>
    <row r="11" spans="1:456" ht="21.95" customHeight="1" thickBot="1" x14ac:dyDescent="0.35">
      <c r="A11" s="287" t="s">
        <v>72</v>
      </c>
      <c r="B11" s="288"/>
      <c r="C11" s="130"/>
      <c r="D11" s="184">
        <v>24</v>
      </c>
      <c r="E11" s="151">
        <v>44571</v>
      </c>
      <c r="F11" s="151">
        <v>44573</v>
      </c>
      <c r="G11" s="223">
        <v>2</v>
      </c>
      <c r="H11" s="192">
        <f t="shared" ref="H11:H15" si="375">IF($E11,+F11-E11,"")</f>
        <v>2</v>
      </c>
      <c r="I11" s="116">
        <f t="shared" si="367"/>
        <v>160</v>
      </c>
      <c r="J11" s="131"/>
      <c r="K11" s="116">
        <f t="shared" si="371"/>
        <v>160</v>
      </c>
      <c r="L11" s="131">
        <v>160</v>
      </c>
      <c r="M11" s="128">
        <f t="shared" si="372"/>
        <v>0</v>
      </c>
      <c r="N11" s="129" t="str">
        <f t="shared" si="373"/>
        <v>x</v>
      </c>
      <c r="O11" s="118">
        <f t="shared" si="368"/>
        <v>160</v>
      </c>
      <c r="P11" s="118" t="str">
        <f t="shared" si="369"/>
        <v/>
      </c>
      <c r="Q11" s="193" t="str">
        <f t="shared" si="370"/>
        <v/>
      </c>
      <c r="R11" s="186">
        <f t="shared" si="374"/>
        <v>160</v>
      </c>
      <c r="T11" s="230"/>
      <c r="U11" s="270">
        <v>44562</v>
      </c>
      <c r="V11" s="271"/>
      <c r="W11" s="177"/>
      <c r="X11" s="176"/>
      <c r="Y11" s="201">
        <f>MONTH(Z11)</f>
        <v>1</v>
      </c>
      <c r="Z11" s="212">
        <v>44562</v>
      </c>
      <c r="AA11" s="213">
        <v>44563</v>
      </c>
      <c r="AB11" s="251"/>
      <c r="AC11" s="232"/>
      <c r="AD11" s="233">
        <v>2022</v>
      </c>
      <c r="AE11" s="233">
        <f>AD11+1</f>
        <v>2023</v>
      </c>
      <c r="AF11" s="233">
        <f t="shared" ref="AF11:AL11" si="376">AE11+1</f>
        <v>2024</v>
      </c>
      <c r="AG11" s="233">
        <f t="shared" si="376"/>
        <v>2025</v>
      </c>
      <c r="AH11" s="233">
        <f t="shared" si="376"/>
        <v>2026</v>
      </c>
      <c r="AI11" s="233">
        <f t="shared" si="376"/>
        <v>2027</v>
      </c>
      <c r="AJ11" s="233">
        <f t="shared" si="376"/>
        <v>2028</v>
      </c>
      <c r="AK11" s="233">
        <f t="shared" si="376"/>
        <v>2029</v>
      </c>
      <c r="AL11" s="233">
        <f t="shared" si="376"/>
        <v>2030</v>
      </c>
      <c r="AM11" s="234">
        <v>2031</v>
      </c>
      <c r="AO11" s="194" t="s">
        <v>73</v>
      </c>
    </row>
    <row r="12" spans="1:456" ht="21.95" customHeight="1" thickBot="1" x14ac:dyDescent="0.35">
      <c r="A12" s="287" t="s">
        <v>72</v>
      </c>
      <c r="B12" s="288"/>
      <c r="C12" s="130"/>
      <c r="D12" s="184">
        <v>24</v>
      </c>
      <c r="E12" s="151">
        <v>44600</v>
      </c>
      <c r="F12" s="151">
        <v>44610</v>
      </c>
      <c r="G12" s="223">
        <v>1</v>
      </c>
      <c r="H12" s="192">
        <f t="shared" si="375"/>
        <v>10</v>
      </c>
      <c r="I12" s="116">
        <f t="shared" si="367"/>
        <v>1000</v>
      </c>
      <c r="J12" s="131"/>
      <c r="K12" s="116">
        <f t="shared" si="371"/>
        <v>1000</v>
      </c>
      <c r="L12" s="131"/>
      <c r="M12" s="128">
        <f t="shared" si="372"/>
        <v>1000</v>
      </c>
      <c r="N12" s="129" t="str">
        <f t="shared" si="373"/>
        <v/>
      </c>
      <c r="O12" s="118" t="str">
        <f t="shared" si="368"/>
        <v/>
      </c>
      <c r="P12" s="118" t="str">
        <f t="shared" si="369"/>
        <v/>
      </c>
      <c r="Q12" s="193" t="str">
        <f t="shared" si="370"/>
        <v/>
      </c>
      <c r="R12" s="186">
        <f t="shared" si="374"/>
        <v>0</v>
      </c>
      <c r="T12" s="230">
        <f>_xlfn.ISOWEEKNUM(U12)</f>
        <v>1</v>
      </c>
      <c r="U12" s="171">
        <v>44564</v>
      </c>
      <c r="V12" s="171">
        <v>44565</v>
      </c>
      <c r="W12" s="171">
        <v>44566</v>
      </c>
      <c r="X12" s="171">
        <v>44567</v>
      </c>
      <c r="Y12" s="171">
        <v>44568</v>
      </c>
      <c r="Z12" s="214">
        <v>44569</v>
      </c>
      <c r="AA12" s="214">
        <v>44570</v>
      </c>
      <c r="AB12" s="251"/>
      <c r="AC12" s="235" t="s">
        <v>82</v>
      </c>
      <c r="AD12" s="236">
        <f t="shared" ref="AD12:AM12" si="377">DATE(AD$11,1,1)</f>
        <v>44562</v>
      </c>
      <c r="AE12" s="237">
        <f t="shared" si="377"/>
        <v>44927</v>
      </c>
      <c r="AF12" s="237">
        <f t="shared" si="377"/>
        <v>45292</v>
      </c>
      <c r="AG12" s="237">
        <f t="shared" si="377"/>
        <v>45658</v>
      </c>
      <c r="AH12" s="237">
        <f t="shared" si="377"/>
        <v>46023</v>
      </c>
      <c r="AI12" s="237">
        <f t="shared" si="377"/>
        <v>46388</v>
      </c>
      <c r="AJ12" s="237">
        <f t="shared" si="377"/>
        <v>46753</v>
      </c>
      <c r="AK12" s="237">
        <f t="shared" si="377"/>
        <v>47119</v>
      </c>
      <c r="AL12" s="237">
        <f t="shared" si="377"/>
        <v>47484</v>
      </c>
      <c r="AM12" s="238">
        <f t="shared" si="377"/>
        <v>47849</v>
      </c>
      <c r="AO12" s="81" t="s">
        <v>70</v>
      </c>
    </row>
    <row r="13" spans="1:456" ht="21.95" customHeight="1" thickBot="1" x14ac:dyDescent="0.35">
      <c r="A13" s="287" t="s">
        <v>72</v>
      </c>
      <c r="B13" s="288"/>
      <c r="C13" s="130"/>
      <c r="D13" s="184"/>
      <c r="E13" s="151"/>
      <c r="F13" s="151"/>
      <c r="G13" s="223"/>
      <c r="H13" s="192" t="str">
        <f t="shared" si="375"/>
        <v/>
      </c>
      <c r="I13" s="116">
        <f t="shared" si="367"/>
        <v>0</v>
      </c>
      <c r="J13" s="131"/>
      <c r="K13" s="116">
        <f t="shared" si="371"/>
        <v>0</v>
      </c>
      <c r="L13" s="131"/>
      <c r="M13" s="128" t="str">
        <f t="shared" si="372"/>
        <v/>
      </c>
      <c r="N13" s="129" t="str">
        <f t="shared" si="373"/>
        <v/>
      </c>
      <c r="O13" s="118" t="str">
        <f t="shared" si="368"/>
        <v/>
      </c>
      <c r="P13" s="118" t="str">
        <f t="shared" si="369"/>
        <v/>
      </c>
      <c r="Q13" s="193" t="str">
        <f t="shared" si="370"/>
        <v/>
      </c>
      <c r="R13" s="186">
        <f t="shared" si="374"/>
        <v>0</v>
      </c>
      <c r="T13" s="230">
        <f t="shared" ref="T13:T74" si="378">_xlfn.ISOWEEKNUM(U13)</f>
        <v>2</v>
      </c>
      <c r="U13" s="171">
        <v>44571</v>
      </c>
      <c r="V13" s="171">
        <v>44572</v>
      </c>
      <c r="W13" s="171">
        <v>44573</v>
      </c>
      <c r="X13" s="171">
        <v>44574</v>
      </c>
      <c r="Y13" s="171">
        <v>44575</v>
      </c>
      <c r="Z13" s="214">
        <v>44576</v>
      </c>
      <c r="AA13" s="214">
        <v>44577</v>
      </c>
      <c r="AB13" s="251"/>
      <c r="AC13" s="235" t="s">
        <v>83</v>
      </c>
      <c r="AD13" s="239">
        <f>ROUND(DATE(AD$11,4,MOD(234-11*MOD(AD$11,19),30))/7,0)*7-6</f>
        <v>44668</v>
      </c>
      <c r="AE13" s="240">
        <f t="shared" ref="AE13:AK13" si="379" xml:space="preserve"> FLOOR(DAY(MINUTE(AE$11/38)/2+56)&amp;"/5/"&amp;AE$11,7)-34</f>
        <v>45025</v>
      </c>
      <c r="AF13" s="240">
        <f t="shared" si="379"/>
        <v>45382</v>
      </c>
      <c r="AG13" s="240">
        <f t="shared" si="379"/>
        <v>45767</v>
      </c>
      <c r="AH13" s="240">
        <f t="shared" si="379"/>
        <v>46117</v>
      </c>
      <c r="AI13" s="240">
        <f t="shared" si="379"/>
        <v>46474</v>
      </c>
      <c r="AJ13" s="240">
        <f t="shared" si="379"/>
        <v>46859</v>
      </c>
      <c r="AK13" s="240">
        <f t="shared" si="379"/>
        <v>47209</v>
      </c>
      <c r="AL13" s="240">
        <f xml:space="preserve"> FLOOR(DAY(MINUTE(AL$11/38)/2+56)&amp;"/5/"&amp;AL$11,7)-34</f>
        <v>47594</v>
      </c>
      <c r="AM13" s="241">
        <f>ROUND(DATE(AM$11,4,MOD(234-11*MOD(AM$11,19),30))/7,0)*7-6</f>
        <v>47951</v>
      </c>
      <c r="AO13" s="170" t="s">
        <v>74</v>
      </c>
    </row>
    <row r="14" spans="1:456" ht="21.95" customHeight="1" thickBot="1" x14ac:dyDescent="0.35">
      <c r="A14" s="287" t="s">
        <v>72</v>
      </c>
      <c r="B14" s="288"/>
      <c r="C14" s="130"/>
      <c r="D14" s="184"/>
      <c r="E14" s="151"/>
      <c r="F14" s="151"/>
      <c r="G14" s="223"/>
      <c r="H14" s="192" t="str">
        <f t="shared" si="375"/>
        <v/>
      </c>
      <c r="I14" s="116">
        <f t="shared" si="367"/>
        <v>0</v>
      </c>
      <c r="J14" s="131"/>
      <c r="K14" s="116">
        <f t="shared" si="371"/>
        <v>0</v>
      </c>
      <c r="L14" s="131"/>
      <c r="M14" s="128" t="str">
        <f t="shared" si="372"/>
        <v/>
      </c>
      <c r="N14" s="129" t="str">
        <f t="shared" si="373"/>
        <v/>
      </c>
      <c r="O14" s="118" t="str">
        <f t="shared" si="368"/>
        <v/>
      </c>
      <c r="P14" s="118" t="str">
        <f t="shared" si="369"/>
        <v/>
      </c>
      <c r="Q14" s="193" t="str">
        <f t="shared" si="370"/>
        <v/>
      </c>
      <c r="R14" s="186">
        <f t="shared" si="374"/>
        <v>0</v>
      </c>
      <c r="T14" s="230">
        <f t="shared" si="378"/>
        <v>3</v>
      </c>
      <c r="U14" s="171">
        <v>44578</v>
      </c>
      <c r="V14" s="171">
        <v>44579</v>
      </c>
      <c r="W14" s="171">
        <v>44580</v>
      </c>
      <c r="X14" s="171">
        <v>44581</v>
      </c>
      <c r="Y14" s="171">
        <v>44582</v>
      </c>
      <c r="Z14" s="214">
        <v>44583</v>
      </c>
      <c r="AA14" s="214">
        <v>44584</v>
      </c>
      <c r="AB14" s="251"/>
      <c r="AC14" s="235" t="s">
        <v>84</v>
      </c>
      <c r="AD14" s="239">
        <f>AD13+1</f>
        <v>44669</v>
      </c>
      <c r="AE14" s="240">
        <f t="shared" ref="AE14:AM14" si="380">AE13+1</f>
        <v>45026</v>
      </c>
      <c r="AF14" s="240">
        <f t="shared" si="380"/>
        <v>45383</v>
      </c>
      <c r="AG14" s="240">
        <f t="shared" si="380"/>
        <v>45768</v>
      </c>
      <c r="AH14" s="240">
        <f t="shared" si="380"/>
        <v>46118</v>
      </c>
      <c r="AI14" s="240">
        <f t="shared" si="380"/>
        <v>46475</v>
      </c>
      <c r="AJ14" s="240">
        <f t="shared" si="380"/>
        <v>46860</v>
      </c>
      <c r="AK14" s="240">
        <f t="shared" si="380"/>
        <v>47210</v>
      </c>
      <c r="AL14" s="240">
        <f t="shared" si="380"/>
        <v>47595</v>
      </c>
      <c r="AM14" s="242">
        <f t="shared" si="380"/>
        <v>47952</v>
      </c>
      <c r="AO14" s="140" t="s">
        <v>36</v>
      </c>
    </row>
    <row r="15" spans="1:456" ht="21.95" customHeight="1" thickBot="1" x14ac:dyDescent="0.35">
      <c r="A15" s="287"/>
      <c r="B15" s="288"/>
      <c r="C15" s="130"/>
      <c r="D15" s="184"/>
      <c r="E15" s="151"/>
      <c r="F15" s="151"/>
      <c r="G15" s="223"/>
      <c r="H15" s="192" t="str">
        <f t="shared" si="375"/>
        <v/>
      </c>
      <c r="I15" s="116">
        <f t="shared" si="367"/>
        <v>0</v>
      </c>
      <c r="J15" s="131"/>
      <c r="K15" s="116">
        <f t="shared" si="371"/>
        <v>0</v>
      </c>
      <c r="L15" s="131"/>
      <c r="M15" s="128" t="str">
        <f t="shared" si="372"/>
        <v/>
      </c>
      <c r="N15" s="129" t="str">
        <f t="shared" si="373"/>
        <v/>
      </c>
      <c r="O15" s="118" t="str">
        <f t="shared" si="368"/>
        <v/>
      </c>
      <c r="P15" s="118" t="str">
        <f t="shared" si="369"/>
        <v/>
      </c>
      <c r="Q15" s="193" t="str">
        <f t="shared" si="370"/>
        <v/>
      </c>
      <c r="R15" s="186">
        <f t="shared" si="374"/>
        <v>0</v>
      </c>
      <c r="T15" s="230">
        <f t="shared" si="378"/>
        <v>4</v>
      </c>
      <c r="U15" s="171">
        <v>44585</v>
      </c>
      <c r="V15" s="171">
        <v>44586</v>
      </c>
      <c r="W15" s="171">
        <v>44587</v>
      </c>
      <c r="X15" s="171">
        <v>44588</v>
      </c>
      <c r="Y15" s="171">
        <v>44589</v>
      </c>
      <c r="Z15" s="214">
        <v>44590</v>
      </c>
      <c r="AA15" s="214">
        <v>44591</v>
      </c>
      <c r="AB15" s="251"/>
      <c r="AC15" s="235" t="s">
        <v>85</v>
      </c>
      <c r="AD15" s="239">
        <f>DATE(AD$11,5,1)</f>
        <v>44682</v>
      </c>
      <c r="AE15" s="240">
        <f t="shared" ref="AE15:AM15" si="381">DATE(AE$11,5,1)</f>
        <v>45047</v>
      </c>
      <c r="AF15" s="240">
        <f t="shared" si="381"/>
        <v>45413</v>
      </c>
      <c r="AG15" s="240">
        <f t="shared" si="381"/>
        <v>45778</v>
      </c>
      <c r="AH15" s="240">
        <f t="shared" si="381"/>
        <v>46143</v>
      </c>
      <c r="AI15" s="240">
        <f t="shared" si="381"/>
        <v>46508</v>
      </c>
      <c r="AJ15" s="240">
        <f t="shared" si="381"/>
        <v>46874</v>
      </c>
      <c r="AK15" s="240">
        <f t="shared" si="381"/>
        <v>47239</v>
      </c>
      <c r="AL15" s="240">
        <f t="shared" si="381"/>
        <v>47604</v>
      </c>
      <c r="AM15" s="242">
        <f t="shared" si="381"/>
        <v>47969</v>
      </c>
      <c r="AO15" s="140" t="s">
        <v>35</v>
      </c>
    </row>
    <row r="16" spans="1:456" ht="21.95" customHeight="1" thickBot="1" x14ac:dyDescent="0.35">
      <c r="A16" s="287"/>
      <c r="B16" s="288"/>
      <c r="C16" s="130"/>
      <c r="D16" s="184"/>
      <c r="E16" s="151"/>
      <c r="F16" s="151"/>
      <c r="G16" s="223"/>
      <c r="H16" s="192" t="str">
        <f t="shared" ref="H16:H79" si="382">IF($E16,+F16-E16,"")</f>
        <v/>
      </c>
      <c r="I16" s="116">
        <f t="shared" ref="I16:I79" si="383">IF(AND($H16&gt;0,$D16=24,$G16=1),H16*$E$4,IF(AND($H16&gt;0,$D16=59,$G16=1),$H16*$E$5,IF(AND($H16&gt;0,$D16=60,$G16=1),$H16*$E$6,IF(AND($H16&gt;0,$D16=24,$G16=2),H16*$K$4,IF(AND($H16&gt;0,$D16=59,$G16=2),$H16*$K$5,IF(AND($H16&gt;0,$D16=60,$G16=2),$H16*$K$6,IF(AND($H16&gt;0,$D16=24,$G16=3),H16*$R$4,IF(AND($H16&gt;0,$D16=59,$G16=3),$H16*$R$5,IF(AND($H16&gt;0,$D16=60,$G16=3),$H16*$R$6,0)))))))))</f>
        <v>0</v>
      </c>
      <c r="J16" s="131"/>
      <c r="K16" s="116">
        <f t="shared" si="371"/>
        <v>0</v>
      </c>
      <c r="L16" s="131"/>
      <c r="M16" s="128" t="str">
        <f t="shared" si="372"/>
        <v/>
      </c>
      <c r="N16" s="129" t="str">
        <f t="shared" si="373"/>
        <v/>
      </c>
      <c r="O16" s="118" t="str">
        <f t="shared" si="368"/>
        <v/>
      </c>
      <c r="P16" s="118" t="str">
        <f t="shared" si="369"/>
        <v/>
      </c>
      <c r="Q16" s="193" t="str">
        <f t="shared" si="370"/>
        <v/>
      </c>
      <c r="R16" s="186">
        <f t="shared" ref="R16:R79" si="384">SUM(O16:Q16)</f>
        <v>0</v>
      </c>
      <c r="T16" s="230">
        <f t="shared" si="378"/>
        <v>5</v>
      </c>
      <c r="U16" s="171">
        <v>44592</v>
      </c>
      <c r="V16" s="198"/>
      <c r="W16" s="177"/>
      <c r="X16" s="177"/>
      <c r="Y16" s="177"/>
      <c r="Z16" s="199"/>
      <c r="AA16" s="200"/>
      <c r="AB16" s="251"/>
      <c r="AC16" s="235" t="s">
        <v>86</v>
      </c>
      <c r="AD16" s="239">
        <f>DATE(AD$11,5,8)</f>
        <v>44689</v>
      </c>
      <c r="AE16" s="240">
        <f t="shared" ref="AE16:AM16" si="385">DATE(AE$11,5,8)</f>
        <v>45054</v>
      </c>
      <c r="AF16" s="240">
        <f t="shared" si="385"/>
        <v>45420</v>
      </c>
      <c r="AG16" s="240">
        <f t="shared" si="385"/>
        <v>45785</v>
      </c>
      <c r="AH16" s="240">
        <f t="shared" si="385"/>
        <v>46150</v>
      </c>
      <c r="AI16" s="240">
        <f t="shared" si="385"/>
        <v>46515</v>
      </c>
      <c r="AJ16" s="240">
        <f t="shared" si="385"/>
        <v>46881</v>
      </c>
      <c r="AK16" s="240">
        <f t="shared" si="385"/>
        <v>47246</v>
      </c>
      <c r="AL16" s="240">
        <f t="shared" si="385"/>
        <v>47611</v>
      </c>
      <c r="AM16" s="242">
        <f t="shared" si="385"/>
        <v>47976</v>
      </c>
      <c r="AO16" s="81" t="s">
        <v>78</v>
      </c>
    </row>
    <row r="17" spans="1:39" ht="21.95" customHeight="1" thickBot="1" x14ac:dyDescent="0.35">
      <c r="A17" s="287"/>
      <c r="B17" s="288"/>
      <c r="C17" s="130"/>
      <c r="D17" s="184"/>
      <c r="E17" s="151"/>
      <c r="F17" s="151"/>
      <c r="G17" s="223"/>
      <c r="H17" s="192" t="str">
        <f t="shared" si="382"/>
        <v/>
      </c>
      <c r="I17" s="116">
        <f t="shared" si="383"/>
        <v>0</v>
      </c>
      <c r="J17" s="131"/>
      <c r="K17" s="116">
        <f t="shared" si="371"/>
        <v>0</v>
      </c>
      <c r="L17" s="131"/>
      <c r="M17" s="128" t="str">
        <f t="shared" si="372"/>
        <v/>
      </c>
      <c r="N17" s="129" t="str">
        <f t="shared" si="373"/>
        <v/>
      </c>
      <c r="O17" s="118" t="str">
        <f t="shared" si="368"/>
        <v/>
      </c>
      <c r="P17" s="118" t="str">
        <f t="shared" si="369"/>
        <v/>
      </c>
      <c r="Q17" s="193" t="str">
        <f t="shared" si="370"/>
        <v/>
      </c>
      <c r="R17" s="186">
        <f t="shared" si="384"/>
        <v>0</v>
      </c>
      <c r="T17" s="230">
        <f t="shared" si="378"/>
        <v>5</v>
      </c>
      <c r="U17" s="203">
        <f>V17</f>
        <v>44593</v>
      </c>
      <c r="V17" s="173">
        <v>44593</v>
      </c>
      <c r="W17" s="173">
        <f>V17+1</f>
        <v>44594</v>
      </c>
      <c r="X17" s="173">
        <f t="shared" ref="X17:AA17" si="386">W17+1</f>
        <v>44595</v>
      </c>
      <c r="Y17" s="173">
        <f t="shared" si="386"/>
        <v>44596</v>
      </c>
      <c r="Z17" s="215">
        <f>Y17+1</f>
        <v>44597</v>
      </c>
      <c r="AA17" s="215">
        <f t="shared" si="386"/>
        <v>44598</v>
      </c>
      <c r="AB17" s="251"/>
      <c r="AC17" s="235" t="s">
        <v>87</v>
      </c>
      <c r="AD17" s="239">
        <f>IF(AD$13,AD$13+39,"")</f>
        <v>44707</v>
      </c>
      <c r="AE17" s="240">
        <f t="shared" ref="AE17:AM17" si="387">IF(AE$13,AE$13+39,"")</f>
        <v>45064</v>
      </c>
      <c r="AF17" s="240">
        <f t="shared" si="387"/>
        <v>45421</v>
      </c>
      <c r="AG17" s="240">
        <f t="shared" si="387"/>
        <v>45806</v>
      </c>
      <c r="AH17" s="240">
        <f t="shared" si="387"/>
        <v>46156</v>
      </c>
      <c r="AI17" s="240">
        <f t="shared" si="387"/>
        <v>46513</v>
      </c>
      <c r="AJ17" s="240">
        <f t="shared" si="387"/>
        <v>46898</v>
      </c>
      <c r="AK17" s="240">
        <f t="shared" si="387"/>
        <v>47248</v>
      </c>
      <c r="AL17" s="240">
        <f t="shared" si="387"/>
        <v>47633</v>
      </c>
      <c r="AM17" s="242">
        <f t="shared" si="387"/>
        <v>47990</v>
      </c>
    </row>
    <row r="18" spans="1:39" ht="21.95" customHeight="1" thickBot="1" x14ac:dyDescent="0.35">
      <c r="A18" s="287"/>
      <c r="B18" s="288"/>
      <c r="C18" s="130"/>
      <c r="D18" s="184"/>
      <c r="E18" s="151"/>
      <c r="F18" s="151"/>
      <c r="G18" s="223"/>
      <c r="H18" s="192" t="str">
        <f t="shared" si="382"/>
        <v/>
      </c>
      <c r="I18" s="116">
        <f t="shared" si="383"/>
        <v>0</v>
      </c>
      <c r="J18" s="131"/>
      <c r="K18" s="116">
        <f t="shared" si="371"/>
        <v>0</v>
      </c>
      <c r="L18" s="131"/>
      <c r="M18" s="128" t="str">
        <f t="shared" si="372"/>
        <v/>
      </c>
      <c r="N18" s="129" t="str">
        <f t="shared" si="373"/>
        <v/>
      </c>
      <c r="O18" s="118" t="str">
        <f t="shared" si="368"/>
        <v/>
      </c>
      <c r="P18" s="118" t="str">
        <f t="shared" si="369"/>
        <v/>
      </c>
      <c r="Q18" s="193" t="str">
        <f t="shared" si="370"/>
        <v/>
      </c>
      <c r="R18" s="186">
        <f t="shared" si="384"/>
        <v>0</v>
      </c>
      <c r="T18" s="230">
        <f t="shared" si="378"/>
        <v>6</v>
      </c>
      <c r="U18" s="172">
        <f t="shared" ref="U18:U21" si="388">AA17+1</f>
        <v>44599</v>
      </c>
      <c r="V18" s="172">
        <f t="shared" ref="V18:AA18" si="389">U18+1</f>
        <v>44600</v>
      </c>
      <c r="W18" s="172">
        <f t="shared" si="389"/>
        <v>44601</v>
      </c>
      <c r="X18" s="172">
        <f t="shared" si="389"/>
        <v>44602</v>
      </c>
      <c r="Y18" s="172">
        <f t="shared" si="389"/>
        <v>44603</v>
      </c>
      <c r="Z18" s="214">
        <f>Y18+1</f>
        <v>44604</v>
      </c>
      <c r="AA18" s="214">
        <f t="shared" si="389"/>
        <v>44605</v>
      </c>
      <c r="AB18" s="251"/>
      <c r="AC18" s="235" t="s">
        <v>88</v>
      </c>
      <c r="AD18" s="239">
        <f>IF(AD$13,AD$13+49,"")</f>
        <v>44717</v>
      </c>
      <c r="AE18" s="240">
        <f t="shared" ref="AE18:AM18" si="390">IF(AE$13,AE$13+49,"")</f>
        <v>45074</v>
      </c>
      <c r="AF18" s="240">
        <f t="shared" si="390"/>
        <v>45431</v>
      </c>
      <c r="AG18" s="240">
        <f t="shared" si="390"/>
        <v>45816</v>
      </c>
      <c r="AH18" s="240">
        <f t="shared" si="390"/>
        <v>46166</v>
      </c>
      <c r="AI18" s="240">
        <f t="shared" si="390"/>
        <v>46523</v>
      </c>
      <c r="AJ18" s="240">
        <f t="shared" si="390"/>
        <v>46908</v>
      </c>
      <c r="AK18" s="240">
        <f t="shared" si="390"/>
        <v>47258</v>
      </c>
      <c r="AL18" s="240">
        <f t="shared" si="390"/>
        <v>47643</v>
      </c>
      <c r="AM18" s="242">
        <f t="shared" si="390"/>
        <v>48000</v>
      </c>
    </row>
    <row r="19" spans="1:39" ht="21.95" customHeight="1" thickBot="1" x14ac:dyDescent="0.35">
      <c r="A19" s="287"/>
      <c r="B19" s="288"/>
      <c r="C19" s="130"/>
      <c r="D19" s="184"/>
      <c r="E19" s="151"/>
      <c r="F19" s="151"/>
      <c r="G19" s="223"/>
      <c r="H19" s="192" t="str">
        <f t="shared" si="382"/>
        <v/>
      </c>
      <c r="I19" s="116">
        <f t="shared" si="383"/>
        <v>0</v>
      </c>
      <c r="J19" s="131"/>
      <c r="K19" s="116">
        <f t="shared" si="371"/>
        <v>0</v>
      </c>
      <c r="L19" s="131"/>
      <c r="M19" s="128" t="str">
        <f t="shared" si="372"/>
        <v/>
      </c>
      <c r="N19" s="129" t="str">
        <f t="shared" si="373"/>
        <v/>
      </c>
      <c r="O19" s="118" t="str">
        <f t="shared" si="368"/>
        <v/>
      </c>
      <c r="P19" s="118" t="str">
        <f t="shared" si="369"/>
        <v/>
      </c>
      <c r="Q19" s="193" t="str">
        <f t="shared" si="370"/>
        <v/>
      </c>
      <c r="R19" s="186">
        <f t="shared" si="384"/>
        <v>0</v>
      </c>
      <c r="T19" s="230">
        <f t="shared" si="378"/>
        <v>7</v>
      </c>
      <c r="U19" s="172">
        <f t="shared" si="388"/>
        <v>44606</v>
      </c>
      <c r="V19" s="172">
        <f t="shared" ref="V19:AA19" si="391">U19+1</f>
        <v>44607</v>
      </c>
      <c r="W19" s="172">
        <f t="shared" si="391"/>
        <v>44608</v>
      </c>
      <c r="X19" s="172">
        <f t="shared" si="391"/>
        <v>44609</v>
      </c>
      <c r="Y19" s="172">
        <f t="shared" si="391"/>
        <v>44610</v>
      </c>
      <c r="Z19" s="214">
        <f>Y19+1</f>
        <v>44611</v>
      </c>
      <c r="AA19" s="214">
        <f t="shared" si="391"/>
        <v>44612</v>
      </c>
      <c r="AB19" s="251"/>
      <c r="AC19" s="235" t="s">
        <v>89</v>
      </c>
      <c r="AD19" s="239">
        <f>IF(AD$13,AD$13+50,"")</f>
        <v>44718</v>
      </c>
      <c r="AE19" s="240">
        <f t="shared" ref="AE19:AM19" si="392">IF(AE$13,AE$13+50,"")</f>
        <v>45075</v>
      </c>
      <c r="AF19" s="240">
        <f t="shared" si="392"/>
        <v>45432</v>
      </c>
      <c r="AG19" s="240">
        <f t="shared" si="392"/>
        <v>45817</v>
      </c>
      <c r="AH19" s="240">
        <f t="shared" si="392"/>
        <v>46167</v>
      </c>
      <c r="AI19" s="240">
        <f t="shared" si="392"/>
        <v>46524</v>
      </c>
      <c r="AJ19" s="240">
        <f t="shared" si="392"/>
        <v>46909</v>
      </c>
      <c r="AK19" s="240">
        <f t="shared" si="392"/>
        <v>47259</v>
      </c>
      <c r="AL19" s="240">
        <f t="shared" si="392"/>
        <v>47644</v>
      </c>
      <c r="AM19" s="242">
        <f t="shared" si="392"/>
        <v>48001</v>
      </c>
    </row>
    <row r="20" spans="1:39" ht="21.95" customHeight="1" thickBot="1" x14ac:dyDescent="0.35">
      <c r="A20" s="287"/>
      <c r="B20" s="288"/>
      <c r="C20" s="130"/>
      <c r="D20" s="184"/>
      <c r="E20" s="151"/>
      <c r="F20" s="151"/>
      <c r="G20" s="223"/>
      <c r="H20" s="192" t="str">
        <f t="shared" si="382"/>
        <v/>
      </c>
      <c r="I20" s="116">
        <f t="shared" si="383"/>
        <v>0</v>
      </c>
      <c r="J20" s="131"/>
      <c r="K20" s="116">
        <f t="shared" si="371"/>
        <v>0</v>
      </c>
      <c r="L20" s="131"/>
      <c r="M20" s="128" t="str">
        <f t="shared" si="372"/>
        <v/>
      </c>
      <c r="N20" s="129" t="str">
        <f t="shared" si="373"/>
        <v/>
      </c>
      <c r="O20" s="118" t="str">
        <f t="shared" si="368"/>
        <v/>
      </c>
      <c r="P20" s="118" t="str">
        <f t="shared" si="369"/>
        <v/>
      </c>
      <c r="Q20" s="193" t="str">
        <f t="shared" si="370"/>
        <v/>
      </c>
      <c r="R20" s="186">
        <f t="shared" si="384"/>
        <v>0</v>
      </c>
      <c r="T20" s="230">
        <f t="shared" si="378"/>
        <v>8</v>
      </c>
      <c r="U20" s="172">
        <f t="shared" si="388"/>
        <v>44613</v>
      </c>
      <c r="V20" s="172">
        <f t="shared" ref="V20:AA20" si="393">U20+1</f>
        <v>44614</v>
      </c>
      <c r="W20" s="172">
        <f t="shared" si="393"/>
        <v>44615</v>
      </c>
      <c r="X20" s="172">
        <f t="shared" si="393"/>
        <v>44616</v>
      </c>
      <c r="Y20" s="172">
        <f t="shared" si="393"/>
        <v>44617</v>
      </c>
      <c r="Z20" s="214">
        <f>Y20+1</f>
        <v>44618</v>
      </c>
      <c r="AA20" s="214">
        <f t="shared" si="393"/>
        <v>44619</v>
      </c>
      <c r="AB20" s="251"/>
      <c r="AC20" s="235" t="s">
        <v>90</v>
      </c>
      <c r="AD20" s="239">
        <f>DATE(AD$11,7,14)</f>
        <v>44756</v>
      </c>
      <c r="AE20" s="240">
        <f t="shared" ref="AE20:AM20" si="394">DATE(AE$11,7,14)</f>
        <v>45121</v>
      </c>
      <c r="AF20" s="240">
        <f t="shared" si="394"/>
        <v>45487</v>
      </c>
      <c r="AG20" s="240">
        <f t="shared" si="394"/>
        <v>45852</v>
      </c>
      <c r="AH20" s="240">
        <f t="shared" si="394"/>
        <v>46217</v>
      </c>
      <c r="AI20" s="240">
        <f t="shared" si="394"/>
        <v>46582</v>
      </c>
      <c r="AJ20" s="240">
        <f t="shared" si="394"/>
        <v>46948</v>
      </c>
      <c r="AK20" s="240">
        <f t="shared" si="394"/>
        <v>47313</v>
      </c>
      <c r="AL20" s="240">
        <f t="shared" si="394"/>
        <v>47678</v>
      </c>
      <c r="AM20" s="242">
        <f t="shared" si="394"/>
        <v>48043</v>
      </c>
    </row>
    <row r="21" spans="1:39" ht="21.95" customHeight="1" thickBot="1" x14ac:dyDescent="0.35">
      <c r="A21" s="287"/>
      <c r="B21" s="288"/>
      <c r="C21" s="130"/>
      <c r="D21" s="184"/>
      <c r="E21" s="151"/>
      <c r="F21" s="151"/>
      <c r="G21" s="223"/>
      <c r="H21" s="192" t="str">
        <f t="shared" si="382"/>
        <v/>
      </c>
      <c r="I21" s="116">
        <f t="shared" si="383"/>
        <v>0</v>
      </c>
      <c r="J21" s="131"/>
      <c r="K21" s="116">
        <f t="shared" si="371"/>
        <v>0</v>
      </c>
      <c r="L21" s="131"/>
      <c r="M21" s="128" t="str">
        <f t="shared" si="372"/>
        <v/>
      </c>
      <c r="N21" s="129" t="str">
        <f t="shared" si="373"/>
        <v/>
      </c>
      <c r="O21" s="118" t="str">
        <f t="shared" si="368"/>
        <v/>
      </c>
      <c r="P21" s="118" t="str">
        <f t="shared" si="369"/>
        <v/>
      </c>
      <c r="Q21" s="193" t="str">
        <f t="shared" si="370"/>
        <v/>
      </c>
      <c r="R21" s="186">
        <f t="shared" si="384"/>
        <v>0</v>
      </c>
      <c r="T21" s="230">
        <f t="shared" si="378"/>
        <v>9</v>
      </c>
      <c r="U21" s="172">
        <f t="shared" si="388"/>
        <v>44620</v>
      </c>
      <c r="V21" s="198"/>
      <c r="W21" s="177"/>
      <c r="X21" s="177"/>
      <c r="Y21" s="177"/>
      <c r="Z21" s="199"/>
      <c r="AA21" s="200"/>
      <c r="AB21" s="251"/>
      <c r="AC21" s="235" t="s">
        <v>91</v>
      </c>
      <c r="AD21" s="239">
        <f>DATE(AD$11,8,15)</f>
        <v>44788</v>
      </c>
      <c r="AE21" s="240">
        <f t="shared" ref="AE21:AM21" si="395">DATE(AE$11,8,15)</f>
        <v>45153</v>
      </c>
      <c r="AF21" s="240">
        <f t="shared" si="395"/>
        <v>45519</v>
      </c>
      <c r="AG21" s="240">
        <f t="shared" si="395"/>
        <v>45884</v>
      </c>
      <c r="AH21" s="240">
        <f t="shared" si="395"/>
        <v>46249</v>
      </c>
      <c r="AI21" s="240">
        <f t="shared" si="395"/>
        <v>46614</v>
      </c>
      <c r="AJ21" s="240">
        <f t="shared" si="395"/>
        <v>46980</v>
      </c>
      <c r="AK21" s="240">
        <f t="shared" si="395"/>
        <v>47345</v>
      </c>
      <c r="AL21" s="240">
        <f t="shared" si="395"/>
        <v>47710</v>
      </c>
      <c r="AM21" s="242">
        <f t="shared" si="395"/>
        <v>48075</v>
      </c>
    </row>
    <row r="22" spans="1:39" ht="21.95" customHeight="1" thickBot="1" x14ac:dyDescent="0.35">
      <c r="A22" s="287"/>
      <c r="B22" s="288"/>
      <c r="C22" s="130"/>
      <c r="D22" s="184"/>
      <c r="E22" s="151"/>
      <c r="F22" s="151"/>
      <c r="G22" s="223"/>
      <c r="H22" s="192" t="str">
        <f t="shared" si="382"/>
        <v/>
      </c>
      <c r="I22" s="116">
        <f t="shared" si="383"/>
        <v>0</v>
      </c>
      <c r="J22" s="131"/>
      <c r="K22" s="116">
        <f t="shared" si="371"/>
        <v>0</v>
      </c>
      <c r="L22" s="131"/>
      <c r="M22" s="128" t="str">
        <f t="shared" si="372"/>
        <v/>
      </c>
      <c r="N22" s="129" t="str">
        <f t="shared" si="373"/>
        <v/>
      </c>
      <c r="O22" s="118" t="str">
        <f t="shared" si="368"/>
        <v/>
      </c>
      <c r="P22" s="118" t="str">
        <f t="shared" si="369"/>
        <v/>
      </c>
      <c r="Q22" s="193" t="str">
        <f t="shared" si="370"/>
        <v/>
      </c>
      <c r="R22" s="186">
        <f t="shared" si="384"/>
        <v>0</v>
      </c>
      <c r="T22" s="230">
        <f t="shared" si="378"/>
        <v>9</v>
      </c>
      <c r="U22" s="201">
        <f>V22</f>
        <v>44621</v>
      </c>
      <c r="V22" s="181">
        <v>44621</v>
      </c>
      <c r="W22" s="181">
        <v>44622</v>
      </c>
      <c r="X22" s="181">
        <v>44623</v>
      </c>
      <c r="Y22" s="181">
        <v>44624</v>
      </c>
      <c r="Z22" s="215">
        <v>44625</v>
      </c>
      <c r="AA22" s="215">
        <v>44626</v>
      </c>
      <c r="AB22" s="251"/>
      <c r="AC22" s="235" t="s">
        <v>92</v>
      </c>
      <c r="AD22" s="239">
        <f>DATE(AD$11,11,1)</f>
        <v>44866</v>
      </c>
      <c r="AE22" s="240">
        <f t="shared" ref="AE22:AM22" si="396">DATE(AE$11,11,1)</f>
        <v>45231</v>
      </c>
      <c r="AF22" s="240">
        <f t="shared" si="396"/>
        <v>45597</v>
      </c>
      <c r="AG22" s="240">
        <f t="shared" si="396"/>
        <v>45962</v>
      </c>
      <c r="AH22" s="240">
        <f t="shared" si="396"/>
        <v>46327</v>
      </c>
      <c r="AI22" s="240">
        <f t="shared" si="396"/>
        <v>46692</v>
      </c>
      <c r="AJ22" s="240">
        <f t="shared" si="396"/>
        <v>47058</v>
      </c>
      <c r="AK22" s="240">
        <f t="shared" si="396"/>
        <v>47423</v>
      </c>
      <c r="AL22" s="240">
        <f t="shared" si="396"/>
        <v>47788</v>
      </c>
      <c r="AM22" s="242">
        <f t="shared" si="396"/>
        <v>48153</v>
      </c>
    </row>
    <row r="23" spans="1:39" ht="21.95" customHeight="1" thickBot="1" x14ac:dyDescent="0.35">
      <c r="A23" s="287"/>
      <c r="B23" s="288"/>
      <c r="C23" s="130"/>
      <c r="D23" s="184"/>
      <c r="E23" s="151"/>
      <c r="F23" s="151"/>
      <c r="G23" s="223"/>
      <c r="H23" s="192" t="str">
        <f t="shared" si="382"/>
        <v/>
      </c>
      <c r="I23" s="116">
        <f t="shared" si="383"/>
        <v>0</v>
      </c>
      <c r="J23" s="131"/>
      <c r="K23" s="116">
        <f t="shared" si="371"/>
        <v>0</v>
      </c>
      <c r="L23" s="131"/>
      <c r="M23" s="128" t="str">
        <f t="shared" si="372"/>
        <v/>
      </c>
      <c r="N23" s="129" t="str">
        <f t="shared" si="373"/>
        <v/>
      </c>
      <c r="O23" s="118" t="str">
        <f t="shared" si="368"/>
        <v/>
      </c>
      <c r="P23" s="118" t="str">
        <f t="shared" si="369"/>
        <v/>
      </c>
      <c r="Q23" s="193" t="str">
        <f t="shared" si="370"/>
        <v/>
      </c>
      <c r="R23" s="186">
        <f t="shared" si="384"/>
        <v>0</v>
      </c>
      <c r="T23" s="230">
        <f t="shared" si="378"/>
        <v>10</v>
      </c>
      <c r="U23" s="171">
        <v>44627</v>
      </c>
      <c r="V23" s="171">
        <v>44628</v>
      </c>
      <c r="W23" s="171">
        <v>44629</v>
      </c>
      <c r="X23" s="171">
        <v>44630</v>
      </c>
      <c r="Y23" s="171">
        <v>44631</v>
      </c>
      <c r="Z23" s="214">
        <v>44632</v>
      </c>
      <c r="AA23" s="214">
        <v>44633</v>
      </c>
      <c r="AB23" s="251"/>
      <c r="AC23" s="235" t="s">
        <v>93</v>
      </c>
      <c r="AD23" s="239">
        <f>DATE(AD$11,11,11)</f>
        <v>44876</v>
      </c>
      <c r="AE23" s="240">
        <f t="shared" ref="AE23:AM23" si="397">DATE(AE$11,11,11)</f>
        <v>45241</v>
      </c>
      <c r="AF23" s="240">
        <f t="shared" si="397"/>
        <v>45607</v>
      </c>
      <c r="AG23" s="240">
        <f t="shared" si="397"/>
        <v>45972</v>
      </c>
      <c r="AH23" s="240">
        <f t="shared" si="397"/>
        <v>46337</v>
      </c>
      <c r="AI23" s="240">
        <f t="shared" si="397"/>
        <v>46702</v>
      </c>
      <c r="AJ23" s="240">
        <f t="shared" si="397"/>
        <v>47068</v>
      </c>
      <c r="AK23" s="240">
        <f t="shared" si="397"/>
        <v>47433</v>
      </c>
      <c r="AL23" s="240">
        <f t="shared" si="397"/>
        <v>47798</v>
      </c>
      <c r="AM23" s="242">
        <f t="shared" si="397"/>
        <v>48163</v>
      </c>
    </row>
    <row r="24" spans="1:39" ht="21.95" customHeight="1" thickBot="1" x14ac:dyDescent="0.35">
      <c r="A24" s="287"/>
      <c r="B24" s="288"/>
      <c r="C24" s="130"/>
      <c r="D24" s="184"/>
      <c r="E24" s="151"/>
      <c r="F24" s="151"/>
      <c r="G24" s="223"/>
      <c r="H24" s="192" t="str">
        <f t="shared" si="382"/>
        <v/>
      </c>
      <c r="I24" s="116">
        <f t="shared" si="383"/>
        <v>0</v>
      </c>
      <c r="J24" s="131"/>
      <c r="K24" s="116">
        <f t="shared" si="371"/>
        <v>0</v>
      </c>
      <c r="L24" s="131"/>
      <c r="M24" s="128" t="str">
        <f t="shared" si="372"/>
        <v/>
      </c>
      <c r="N24" s="129" t="str">
        <f t="shared" si="373"/>
        <v/>
      </c>
      <c r="O24" s="118" t="str">
        <f t="shared" si="368"/>
        <v/>
      </c>
      <c r="P24" s="118" t="str">
        <f t="shared" si="369"/>
        <v/>
      </c>
      <c r="Q24" s="193" t="str">
        <f t="shared" si="370"/>
        <v/>
      </c>
      <c r="R24" s="186">
        <f t="shared" si="384"/>
        <v>0</v>
      </c>
      <c r="T24" s="230">
        <f t="shared" si="378"/>
        <v>11</v>
      </c>
      <c r="U24" s="171">
        <v>44634</v>
      </c>
      <c r="V24" s="171">
        <v>44635</v>
      </c>
      <c r="W24" s="171">
        <v>44636</v>
      </c>
      <c r="X24" s="171">
        <v>44637</v>
      </c>
      <c r="Y24" s="171">
        <v>44638</v>
      </c>
      <c r="Z24" s="214">
        <v>44639</v>
      </c>
      <c r="AA24" s="214">
        <v>44640</v>
      </c>
      <c r="AB24" s="251"/>
      <c r="AC24" s="235" t="s">
        <v>94</v>
      </c>
      <c r="AD24" s="239">
        <f>DATE(AD$11,12,25)</f>
        <v>44920</v>
      </c>
      <c r="AE24" s="240">
        <f t="shared" ref="AE24:AM24" si="398">DATE(AE$11,12,25)</f>
        <v>45285</v>
      </c>
      <c r="AF24" s="240">
        <f t="shared" si="398"/>
        <v>45651</v>
      </c>
      <c r="AG24" s="240">
        <f t="shared" si="398"/>
        <v>46016</v>
      </c>
      <c r="AH24" s="240">
        <f t="shared" si="398"/>
        <v>46381</v>
      </c>
      <c r="AI24" s="240">
        <f t="shared" si="398"/>
        <v>46746</v>
      </c>
      <c r="AJ24" s="240">
        <f t="shared" si="398"/>
        <v>47112</v>
      </c>
      <c r="AK24" s="240">
        <f t="shared" si="398"/>
        <v>47477</v>
      </c>
      <c r="AL24" s="240">
        <f t="shared" si="398"/>
        <v>47842</v>
      </c>
      <c r="AM24" s="242">
        <f t="shared" si="398"/>
        <v>48207</v>
      </c>
    </row>
    <row r="25" spans="1:39" ht="21.95" customHeight="1" thickBot="1" x14ac:dyDescent="0.35">
      <c r="A25" s="287"/>
      <c r="B25" s="288"/>
      <c r="C25" s="130"/>
      <c r="D25" s="184"/>
      <c r="E25" s="151"/>
      <c r="F25" s="151"/>
      <c r="G25" s="223"/>
      <c r="H25" s="192" t="str">
        <f t="shared" si="382"/>
        <v/>
      </c>
      <c r="I25" s="116">
        <f t="shared" si="383"/>
        <v>0</v>
      </c>
      <c r="J25" s="131"/>
      <c r="K25" s="116">
        <f t="shared" si="371"/>
        <v>0</v>
      </c>
      <c r="L25" s="131"/>
      <c r="M25" s="128" t="str">
        <f t="shared" si="372"/>
        <v/>
      </c>
      <c r="N25" s="129" t="str">
        <f t="shared" si="373"/>
        <v/>
      </c>
      <c r="O25" s="118" t="str">
        <f t="shared" si="368"/>
        <v/>
      </c>
      <c r="P25" s="118" t="str">
        <f t="shared" si="369"/>
        <v/>
      </c>
      <c r="Q25" s="193" t="str">
        <f t="shared" si="370"/>
        <v/>
      </c>
      <c r="R25" s="186">
        <f t="shared" si="384"/>
        <v>0</v>
      </c>
      <c r="T25" s="230">
        <f t="shared" si="378"/>
        <v>12</v>
      </c>
      <c r="U25" s="171">
        <v>44641</v>
      </c>
      <c r="V25" s="171">
        <v>44642</v>
      </c>
      <c r="W25" s="171">
        <v>44643</v>
      </c>
      <c r="X25" s="171">
        <v>44644</v>
      </c>
      <c r="Y25" s="171">
        <v>44645</v>
      </c>
      <c r="Z25" s="214">
        <v>44646</v>
      </c>
      <c r="AA25" s="214">
        <v>44647</v>
      </c>
      <c r="AB25" s="251"/>
      <c r="AC25" s="235"/>
      <c r="AD25" s="243"/>
      <c r="AM25" s="244"/>
    </row>
    <row r="26" spans="1:39" ht="21.95" customHeight="1" thickBot="1" x14ac:dyDescent="0.35">
      <c r="A26" s="287"/>
      <c r="B26" s="288"/>
      <c r="C26" s="130"/>
      <c r="D26" s="184"/>
      <c r="E26" s="151"/>
      <c r="F26" s="151"/>
      <c r="G26" s="223"/>
      <c r="H26" s="192" t="str">
        <f t="shared" si="382"/>
        <v/>
      </c>
      <c r="I26" s="116">
        <f t="shared" si="383"/>
        <v>0</v>
      </c>
      <c r="J26" s="131"/>
      <c r="K26" s="116">
        <f t="shared" si="371"/>
        <v>0</v>
      </c>
      <c r="L26" s="131"/>
      <c r="M26" s="128" t="str">
        <f t="shared" si="372"/>
        <v/>
      </c>
      <c r="N26" s="129" t="str">
        <f t="shared" si="373"/>
        <v/>
      </c>
      <c r="O26" s="118" t="str">
        <f t="shared" si="368"/>
        <v/>
      </c>
      <c r="P26" s="118" t="str">
        <f t="shared" si="369"/>
        <v/>
      </c>
      <c r="Q26" s="193" t="str">
        <f t="shared" si="370"/>
        <v/>
      </c>
      <c r="R26" s="186">
        <f t="shared" si="384"/>
        <v>0</v>
      </c>
      <c r="T26" s="230">
        <f t="shared" si="378"/>
        <v>13</v>
      </c>
      <c r="U26" s="171">
        <v>44648</v>
      </c>
      <c r="V26" s="171">
        <v>44649</v>
      </c>
      <c r="W26" s="171">
        <v>44650</v>
      </c>
      <c r="X26" s="171">
        <v>44651</v>
      </c>
      <c r="Y26" s="175"/>
      <c r="Z26" s="182"/>
      <c r="AA26" s="182"/>
      <c r="AB26" s="251"/>
      <c r="AC26" s="245"/>
      <c r="AD26" s="246"/>
      <c r="AE26" s="247"/>
      <c r="AF26" s="247"/>
      <c r="AG26" s="247"/>
      <c r="AH26" s="247"/>
      <c r="AI26" s="247"/>
      <c r="AJ26" s="247"/>
      <c r="AK26" s="247"/>
      <c r="AL26" s="247"/>
      <c r="AM26" s="248"/>
    </row>
    <row r="27" spans="1:39" ht="21.95" customHeight="1" thickBot="1" x14ac:dyDescent="0.35">
      <c r="A27" s="287"/>
      <c r="B27" s="288"/>
      <c r="C27" s="130"/>
      <c r="D27" s="184"/>
      <c r="E27" s="151"/>
      <c r="F27" s="151"/>
      <c r="G27" s="223"/>
      <c r="H27" s="192" t="str">
        <f t="shared" si="382"/>
        <v/>
      </c>
      <c r="I27" s="116">
        <f t="shared" si="383"/>
        <v>0</v>
      </c>
      <c r="J27" s="131"/>
      <c r="K27" s="116">
        <f t="shared" si="371"/>
        <v>0</v>
      </c>
      <c r="L27" s="131"/>
      <c r="M27" s="128" t="str">
        <f t="shared" si="372"/>
        <v/>
      </c>
      <c r="N27" s="129" t="str">
        <f t="shared" si="373"/>
        <v/>
      </c>
      <c r="O27" s="118" t="str">
        <f t="shared" si="368"/>
        <v/>
      </c>
      <c r="P27" s="118" t="str">
        <f t="shared" si="369"/>
        <v/>
      </c>
      <c r="Q27" s="193" t="str">
        <f t="shared" si="370"/>
        <v/>
      </c>
      <c r="R27" s="186">
        <f t="shared" si="384"/>
        <v>0</v>
      </c>
      <c r="T27" s="230">
        <f t="shared" si="378"/>
        <v>13</v>
      </c>
      <c r="U27" s="203">
        <f>Y27</f>
        <v>44652</v>
      </c>
      <c r="V27" s="177"/>
      <c r="W27" s="177"/>
      <c r="X27" s="202"/>
      <c r="Y27" s="172">
        <v>44652</v>
      </c>
      <c r="Z27" s="214">
        <v>44653</v>
      </c>
      <c r="AA27" s="214">
        <v>44654</v>
      </c>
      <c r="AB27" s="251"/>
    </row>
    <row r="28" spans="1:39" ht="21.95" customHeight="1" thickBot="1" x14ac:dyDescent="0.35">
      <c r="A28" s="287"/>
      <c r="B28" s="288"/>
      <c r="C28" s="130"/>
      <c r="D28" s="184"/>
      <c r="E28" s="151"/>
      <c r="F28" s="151"/>
      <c r="G28" s="223"/>
      <c r="H28" s="192" t="str">
        <f t="shared" si="382"/>
        <v/>
      </c>
      <c r="I28" s="116">
        <f t="shared" si="383"/>
        <v>0</v>
      </c>
      <c r="J28" s="131"/>
      <c r="K28" s="116">
        <f t="shared" si="371"/>
        <v>0</v>
      </c>
      <c r="L28" s="131"/>
      <c r="M28" s="128" t="str">
        <f t="shared" si="372"/>
        <v/>
      </c>
      <c r="N28" s="129" t="str">
        <f t="shared" si="373"/>
        <v/>
      </c>
      <c r="O28" s="118" t="str">
        <f t="shared" si="368"/>
        <v/>
      </c>
      <c r="P28" s="118" t="str">
        <f t="shared" si="369"/>
        <v/>
      </c>
      <c r="Q28" s="193" t="str">
        <f t="shared" si="370"/>
        <v/>
      </c>
      <c r="R28" s="186">
        <f t="shared" si="384"/>
        <v>0</v>
      </c>
      <c r="T28" s="230">
        <f t="shared" si="378"/>
        <v>14</v>
      </c>
      <c r="U28" s="172">
        <v>44655</v>
      </c>
      <c r="V28" s="173">
        <f t="shared" ref="V28:W42" si="399">+U28+1</f>
        <v>44656</v>
      </c>
      <c r="W28" s="173">
        <f t="shared" ref="W28:AA31" si="400">+V28+1</f>
        <v>44657</v>
      </c>
      <c r="X28" s="173">
        <f t="shared" si="400"/>
        <v>44658</v>
      </c>
      <c r="Y28" s="173">
        <f t="shared" ref="Y28:Z31" si="401">+X28+1</f>
        <v>44659</v>
      </c>
      <c r="Z28" s="215">
        <f t="shared" si="401"/>
        <v>44660</v>
      </c>
      <c r="AA28" s="216">
        <f t="shared" si="400"/>
        <v>44661</v>
      </c>
      <c r="AB28" s="253"/>
    </row>
    <row r="29" spans="1:39" ht="21.95" customHeight="1" thickBot="1" x14ac:dyDescent="0.35">
      <c r="A29" s="287"/>
      <c r="B29" s="288"/>
      <c r="C29" s="130"/>
      <c r="D29" s="184"/>
      <c r="E29" s="151"/>
      <c r="F29" s="151"/>
      <c r="G29" s="223"/>
      <c r="H29" s="192" t="str">
        <f t="shared" si="382"/>
        <v/>
      </c>
      <c r="I29" s="116">
        <f t="shared" si="383"/>
        <v>0</v>
      </c>
      <c r="J29" s="131"/>
      <c r="K29" s="116">
        <f t="shared" si="371"/>
        <v>0</v>
      </c>
      <c r="L29" s="131"/>
      <c r="M29" s="128" t="str">
        <f t="shared" si="372"/>
        <v/>
      </c>
      <c r="N29" s="129" t="str">
        <f t="shared" si="373"/>
        <v/>
      </c>
      <c r="O29" s="118" t="str">
        <f t="shared" si="368"/>
        <v/>
      </c>
      <c r="P29" s="118" t="str">
        <f t="shared" si="369"/>
        <v/>
      </c>
      <c r="Q29" s="193" t="str">
        <f t="shared" si="370"/>
        <v/>
      </c>
      <c r="R29" s="186">
        <f t="shared" si="384"/>
        <v>0</v>
      </c>
      <c r="T29" s="230">
        <f t="shared" si="378"/>
        <v>15</v>
      </c>
      <c r="U29" s="172">
        <v>44662</v>
      </c>
      <c r="V29" s="173">
        <f t="shared" si="399"/>
        <v>44663</v>
      </c>
      <c r="W29" s="173">
        <f t="shared" si="400"/>
        <v>44664</v>
      </c>
      <c r="X29" s="173">
        <f t="shared" si="400"/>
        <v>44665</v>
      </c>
      <c r="Y29" s="173">
        <f t="shared" si="401"/>
        <v>44666</v>
      </c>
      <c r="Z29" s="215">
        <f t="shared" si="401"/>
        <v>44667</v>
      </c>
      <c r="AA29" s="216">
        <f t="shared" si="400"/>
        <v>44668</v>
      </c>
      <c r="AB29" s="253"/>
    </row>
    <row r="30" spans="1:39" ht="21.95" customHeight="1" thickBot="1" x14ac:dyDescent="0.35">
      <c r="A30" s="287"/>
      <c r="B30" s="288"/>
      <c r="C30" s="130"/>
      <c r="D30" s="184"/>
      <c r="E30" s="151"/>
      <c r="F30" s="151"/>
      <c r="G30" s="223"/>
      <c r="H30" s="192" t="str">
        <f t="shared" si="382"/>
        <v/>
      </c>
      <c r="I30" s="116">
        <f t="shared" si="383"/>
        <v>0</v>
      </c>
      <c r="J30" s="131"/>
      <c r="K30" s="116">
        <f t="shared" si="371"/>
        <v>0</v>
      </c>
      <c r="L30" s="131"/>
      <c r="M30" s="128" t="str">
        <f t="shared" si="372"/>
        <v/>
      </c>
      <c r="N30" s="129" t="str">
        <f t="shared" si="373"/>
        <v/>
      </c>
      <c r="O30" s="118" t="str">
        <f t="shared" si="368"/>
        <v/>
      </c>
      <c r="P30" s="118" t="str">
        <f t="shared" si="369"/>
        <v/>
      </c>
      <c r="Q30" s="193" t="str">
        <f t="shared" si="370"/>
        <v/>
      </c>
      <c r="R30" s="186">
        <f t="shared" si="384"/>
        <v>0</v>
      </c>
      <c r="T30" s="230">
        <f t="shared" si="378"/>
        <v>16</v>
      </c>
      <c r="U30" s="172">
        <v>44669</v>
      </c>
      <c r="V30" s="173">
        <f t="shared" si="399"/>
        <v>44670</v>
      </c>
      <c r="W30" s="173">
        <f t="shared" si="400"/>
        <v>44671</v>
      </c>
      <c r="X30" s="173">
        <f t="shared" si="400"/>
        <v>44672</v>
      </c>
      <c r="Y30" s="173">
        <f t="shared" si="401"/>
        <v>44673</v>
      </c>
      <c r="Z30" s="215">
        <f t="shared" si="401"/>
        <v>44674</v>
      </c>
      <c r="AA30" s="216">
        <f t="shared" si="400"/>
        <v>44675</v>
      </c>
      <c r="AB30" s="253"/>
    </row>
    <row r="31" spans="1:39" ht="21.95" customHeight="1" thickBot="1" x14ac:dyDescent="0.35">
      <c r="A31" s="287"/>
      <c r="B31" s="288"/>
      <c r="C31" s="130"/>
      <c r="D31" s="184"/>
      <c r="E31" s="151"/>
      <c r="F31" s="151"/>
      <c r="G31" s="223"/>
      <c r="H31" s="192" t="str">
        <f t="shared" si="382"/>
        <v/>
      </c>
      <c r="I31" s="116">
        <f t="shared" si="383"/>
        <v>0</v>
      </c>
      <c r="J31" s="131"/>
      <c r="K31" s="116">
        <f t="shared" si="371"/>
        <v>0</v>
      </c>
      <c r="L31" s="131"/>
      <c r="M31" s="128" t="str">
        <f t="shared" si="372"/>
        <v/>
      </c>
      <c r="N31" s="129" t="str">
        <f t="shared" si="373"/>
        <v/>
      </c>
      <c r="O31" s="118" t="str">
        <f t="shared" si="368"/>
        <v/>
      </c>
      <c r="P31" s="118" t="str">
        <f t="shared" si="369"/>
        <v/>
      </c>
      <c r="Q31" s="193" t="str">
        <f t="shared" si="370"/>
        <v/>
      </c>
      <c r="R31" s="186">
        <f t="shared" si="384"/>
        <v>0</v>
      </c>
      <c r="T31" s="230">
        <f t="shared" si="378"/>
        <v>17</v>
      </c>
      <c r="U31" s="172">
        <v>44676</v>
      </c>
      <c r="V31" s="173">
        <f t="shared" si="399"/>
        <v>44677</v>
      </c>
      <c r="W31" s="173">
        <f t="shared" si="400"/>
        <v>44678</v>
      </c>
      <c r="X31" s="173">
        <f t="shared" si="400"/>
        <v>44679</v>
      </c>
      <c r="Y31" s="173">
        <f t="shared" si="401"/>
        <v>44680</v>
      </c>
      <c r="Z31" s="215">
        <f t="shared" si="401"/>
        <v>44681</v>
      </c>
      <c r="AA31" s="216"/>
      <c r="AB31" s="253"/>
    </row>
    <row r="32" spans="1:39" ht="21.95" customHeight="1" thickBot="1" x14ac:dyDescent="0.35">
      <c r="A32" s="287"/>
      <c r="B32" s="288"/>
      <c r="C32" s="130"/>
      <c r="D32" s="184"/>
      <c r="E32" s="151"/>
      <c r="F32" s="151"/>
      <c r="G32" s="223"/>
      <c r="H32" s="192" t="str">
        <f t="shared" si="382"/>
        <v/>
      </c>
      <c r="I32" s="116">
        <f t="shared" si="383"/>
        <v>0</v>
      </c>
      <c r="J32" s="131"/>
      <c r="K32" s="116">
        <f t="shared" si="371"/>
        <v>0</v>
      </c>
      <c r="L32" s="131"/>
      <c r="M32" s="128" t="str">
        <f t="shared" si="372"/>
        <v/>
      </c>
      <c r="N32" s="129" t="str">
        <f t="shared" si="373"/>
        <v/>
      </c>
      <c r="O32" s="118" t="str">
        <f t="shared" si="368"/>
        <v/>
      </c>
      <c r="P32" s="118" t="str">
        <f t="shared" si="369"/>
        <v/>
      </c>
      <c r="Q32" s="193" t="str">
        <f t="shared" si="370"/>
        <v/>
      </c>
      <c r="R32" s="186">
        <f t="shared" si="384"/>
        <v>0</v>
      </c>
      <c r="T32" s="230">
        <f t="shared" si="378"/>
        <v>17</v>
      </c>
      <c r="U32" s="201">
        <f>AA32</f>
        <v>44682</v>
      </c>
      <c r="V32" s="177"/>
      <c r="W32" s="177"/>
      <c r="X32" s="177"/>
      <c r="Y32" s="177"/>
      <c r="Z32" s="292"/>
      <c r="AA32" s="216">
        <f>+Z31+1</f>
        <v>44682</v>
      </c>
      <c r="AB32" s="253"/>
    </row>
    <row r="33" spans="1:28" ht="21.95" customHeight="1" thickBot="1" x14ac:dyDescent="0.35">
      <c r="A33" s="287"/>
      <c r="B33" s="288"/>
      <c r="C33" s="130"/>
      <c r="D33" s="184"/>
      <c r="E33" s="151"/>
      <c r="F33" s="151"/>
      <c r="G33" s="223"/>
      <c r="H33" s="192" t="str">
        <f t="shared" si="382"/>
        <v/>
      </c>
      <c r="I33" s="116">
        <f t="shared" si="383"/>
        <v>0</v>
      </c>
      <c r="J33" s="131"/>
      <c r="K33" s="116">
        <f t="shared" si="371"/>
        <v>0</v>
      </c>
      <c r="L33" s="131"/>
      <c r="M33" s="128" t="str">
        <f t="shared" si="372"/>
        <v/>
      </c>
      <c r="N33" s="129" t="str">
        <f t="shared" si="373"/>
        <v/>
      </c>
      <c r="O33" s="118" t="str">
        <f t="shared" si="368"/>
        <v/>
      </c>
      <c r="P33" s="118" t="str">
        <f t="shared" si="369"/>
        <v/>
      </c>
      <c r="Q33" s="193" t="str">
        <f t="shared" si="370"/>
        <v/>
      </c>
      <c r="R33" s="186">
        <f t="shared" si="384"/>
        <v>0</v>
      </c>
      <c r="T33" s="230">
        <f t="shared" si="378"/>
        <v>18</v>
      </c>
      <c r="U33" s="171">
        <v>44683</v>
      </c>
      <c r="V33" s="181">
        <f t="shared" si="399"/>
        <v>44684</v>
      </c>
      <c r="W33" s="181">
        <f t="shared" ref="W33:X39" si="402">+V33+1</f>
        <v>44685</v>
      </c>
      <c r="X33" s="181">
        <f t="shared" si="402"/>
        <v>44686</v>
      </c>
      <c r="Y33" s="181">
        <f t="shared" ref="Y33:AA36" si="403">+X33+1</f>
        <v>44687</v>
      </c>
      <c r="Z33" s="215">
        <f t="shared" si="403"/>
        <v>44688</v>
      </c>
      <c r="AA33" s="216">
        <f t="shared" si="403"/>
        <v>44689</v>
      </c>
      <c r="AB33" s="253"/>
    </row>
    <row r="34" spans="1:28" ht="21.95" customHeight="1" thickBot="1" x14ac:dyDescent="0.35">
      <c r="A34" s="287"/>
      <c r="B34" s="288"/>
      <c r="C34" s="130"/>
      <c r="D34" s="184"/>
      <c r="E34" s="151"/>
      <c r="F34" s="151"/>
      <c r="G34" s="223"/>
      <c r="H34" s="192" t="str">
        <f t="shared" si="382"/>
        <v/>
      </c>
      <c r="I34" s="116">
        <f t="shared" si="383"/>
        <v>0</v>
      </c>
      <c r="J34" s="131"/>
      <c r="K34" s="116">
        <f t="shared" si="371"/>
        <v>0</v>
      </c>
      <c r="L34" s="131"/>
      <c r="M34" s="128" t="str">
        <f t="shared" si="372"/>
        <v/>
      </c>
      <c r="N34" s="129" t="str">
        <f t="shared" si="373"/>
        <v/>
      </c>
      <c r="O34" s="118" t="str">
        <f t="shared" si="368"/>
        <v/>
      </c>
      <c r="P34" s="118" t="str">
        <f t="shared" si="369"/>
        <v/>
      </c>
      <c r="Q34" s="193" t="str">
        <f t="shared" si="370"/>
        <v/>
      </c>
      <c r="R34" s="186">
        <f t="shared" si="384"/>
        <v>0</v>
      </c>
      <c r="T34" s="230">
        <f t="shared" si="378"/>
        <v>19</v>
      </c>
      <c r="U34" s="171">
        <v>44690</v>
      </c>
      <c r="V34" s="181">
        <f t="shared" si="399"/>
        <v>44691</v>
      </c>
      <c r="W34" s="181">
        <f t="shared" si="402"/>
        <v>44692</v>
      </c>
      <c r="X34" s="181">
        <f t="shared" si="402"/>
        <v>44693</v>
      </c>
      <c r="Y34" s="181">
        <f t="shared" si="403"/>
        <v>44694</v>
      </c>
      <c r="Z34" s="215">
        <f t="shared" si="403"/>
        <v>44695</v>
      </c>
      <c r="AA34" s="216">
        <f t="shared" si="403"/>
        <v>44696</v>
      </c>
      <c r="AB34" s="253"/>
    </row>
    <row r="35" spans="1:28" ht="21.95" customHeight="1" thickBot="1" x14ac:dyDescent="0.35">
      <c r="A35" s="287"/>
      <c r="B35" s="288"/>
      <c r="C35" s="130"/>
      <c r="D35" s="184"/>
      <c r="E35" s="151"/>
      <c r="F35" s="151"/>
      <c r="G35" s="223"/>
      <c r="H35" s="192" t="str">
        <f t="shared" si="382"/>
        <v/>
      </c>
      <c r="I35" s="116">
        <f t="shared" si="383"/>
        <v>0</v>
      </c>
      <c r="J35" s="131"/>
      <c r="K35" s="116">
        <f t="shared" si="371"/>
        <v>0</v>
      </c>
      <c r="L35" s="131"/>
      <c r="M35" s="128" t="str">
        <f t="shared" si="372"/>
        <v/>
      </c>
      <c r="N35" s="129" t="str">
        <f t="shared" si="373"/>
        <v/>
      </c>
      <c r="O35" s="118" t="str">
        <f t="shared" si="368"/>
        <v/>
      </c>
      <c r="P35" s="118" t="str">
        <f t="shared" si="369"/>
        <v/>
      </c>
      <c r="Q35" s="193" t="str">
        <f t="shared" si="370"/>
        <v/>
      </c>
      <c r="R35" s="186">
        <f t="shared" si="384"/>
        <v>0</v>
      </c>
      <c r="T35" s="230">
        <f t="shared" si="378"/>
        <v>20</v>
      </c>
      <c r="U35" s="171">
        <v>44697</v>
      </c>
      <c r="V35" s="181">
        <f t="shared" si="399"/>
        <v>44698</v>
      </c>
      <c r="W35" s="181">
        <f t="shared" si="402"/>
        <v>44699</v>
      </c>
      <c r="X35" s="181">
        <f t="shared" si="402"/>
        <v>44700</v>
      </c>
      <c r="Y35" s="181">
        <f t="shared" si="403"/>
        <v>44701</v>
      </c>
      <c r="Z35" s="215">
        <f t="shared" si="403"/>
        <v>44702</v>
      </c>
      <c r="AA35" s="216">
        <f t="shared" si="403"/>
        <v>44703</v>
      </c>
      <c r="AB35" s="253"/>
    </row>
    <row r="36" spans="1:28" ht="21.95" customHeight="1" thickBot="1" x14ac:dyDescent="0.35">
      <c r="A36" s="287"/>
      <c r="B36" s="288"/>
      <c r="C36" s="130"/>
      <c r="D36" s="184"/>
      <c r="E36" s="151"/>
      <c r="F36" s="151"/>
      <c r="G36" s="223"/>
      <c r="H36" s="192" t="str">
        <f t="shared" si="382"/>
        <v/>
      </c>
      <c r="I36" s="116">
        <f t="shared" si="383"/>
        <v>0</v>
      </c>
      <c r="J36" s="131"/>
      <c r="K36" s="116">
        <f t="shared" si="371"/>
        <v>0</v>
      </c>
      <c r="L36" s="131"/>
      <c r="M36" s="128" t="str">
        <f t="shared" si="372"/>
        <v/>
      </c>
      <c r="N36" s="129" t="str">
        <f t="shared" si="373"/>
        <v/>
      </c>
      <c r="O36" s="118" t="str">
        <f t="shared" si="368"/>
        <v/>
      </c>
      <c r="P36" s="118" t="str">
        <f t="shared" si="369"/>
        <v/>
      </c>
      <c r="Q36" s="193" t="str">
        <f t="shared" si="370"/>
        <v/>
      </c>
      <c r="R36" s="186">
        <f t="shared" si="384"/>
        <v>0</v>
      </c>
      <c r="T36" s="230">
        <f t="shared" si="378"/>
        <v>21</v>
      </c>
      <c r="U36" s="171">
        <v>44704</v>
      </c>
      <c r="V36" s="181">
        <f t="shared" si="399"/>
        <v>44705</v>
      </c>
      <c r="W36" s="181">
        <f t="shared" si="402"/>
        <v>44706</v>
      </c>
      <c r="X36" s="181">
        <f t="shared" si="402"/>
        <v>44707</v>
      </c>
      <c r="Y36" s="181">
        <f t="shared" si="403"/>
        <v>44708</v>
      </c>
      <c r="Z36" s="215">
        <f t="shared" si="403"/>
        <v>44709</v>
      </c>
      <c r="AA36" s="216">
        <f t="shared" si="403"/>
        <v>44710</v>
      </c>
      <c r="AB36" s="253"/>
    </row>
    <row r="37" spans="1:28" ht="21.95" customHeight="1" thickBot="1" x14ac:dyDescent="0.35">
      <c r="A37" s="287"/>
      <c r="B37" s="288"/>
      <c r="C37" s="130"/>
      <c r="D37" s="184"/>
      <c r="E37" s="151"/>
      <c r="F37" s="151"/>
      <c r="G37" s="223"/>
      <c r="H37" s="192" t="str">
        <f t="shared" si="382"/>
        <v/>
      </c>
      <c r="I37" s="116">
        <f t="shared" si="383"/>
        <v>0</v>
      </c>
      <c r="J37" s="131"/>
      <c r="K37" s="116">
        <f t="shared" si="371"/>
        <v>0</v>
      </c>
      <c r="L37" s="131"/>
      <c r="M37" s="128" t="str">
        <f t="shared" si="372"/>
        <v/>
      </c>
      <c r="N37" s="129" t="str">
        <f t="shared" si="373"/>
        <v/>
      </c>
      <c r="O37" s="118" t="str">
        <f t="shared" si="368"/>
        <v/>
      </c>
      <c r="P37" s="118" t="str">
        <f t="shared" si="369"/>
        <v/>
      </c>
      <c r="Q37" s="193" t="str">
        <f t="shared" si="370"/>
        <v/>
      </c>
      <c r="R37" s="186">
        <f t="shared" si="384"/>
        <v>0</v>
      </c>
      <c r="T37" s="230">
        <f t="shared" si="378"/>
        <v>22</v>
      </c>
      <c r="U37" s="171">
        <v>44711</v>
      </c>
      <c r="V37" s="181">
        <f t="shared" si="399"/>
        <v>44712</v>
      </c>
      <c r="W37" s="198"/>
      <c r="X37" s="177"/>
      <c r="Y37" s="176"/>
      <c r="Z37" s="179"/>
      <c r="AA37" s="180"/>
      <c r="AB37" s="252"/>
    </row>
    <row r="38" spans="1:28" ht="21.95" customHeight="1" thickBot="1" x14ac:dyDescent="0.35">
      <c r="A38" s="287"/>
      <c r="B38" s="288"/>
      <c r="C38" s="130"/>
      <c r="D38" s="184"/>
      <c r="E38" s="151"/>
      <c r="F38" s="151"/>
      <c r="G38" s="223"/>
      <c r="H38" s="192" t="str">
        <f t="shared" si="382"/>
        <v/>
      </c>
      <c r="I38" s="116">
        <f t="shared" si="383"/>
        <v>0</v>
      </c>
      <c r="J38" s="131"/>
      <c r="K38" s="116">
        <f t="shared" si="371"/>
        <v>0</v>
      </c>
      <c r="L38" s="131"/>
      <c r="M38" s="128" t="str">
        <f t="shared" si="372"/>
        <v/>
      </c>
      <c r="N38" s="129" t="str">
        <f t="shared" si="373"/>
        <v/>
      </c>
      <c r="O38" s="118" t="str">
        <f t="shared" si="368"/>
        <v/>
      </c>
      <c r="P38" s="118" t="str">
        <f t="shared" si="369"/>
        <v/>
      </c>
      <c r="Q38" s="193" t="str">
        <f t="shared" si="370"/>
        <v/>
      </c>
      <c r="R38" s="186">
        <f t="shared" si="384"/>
        <v>0</v>
      </c>
      <c r="T38" s="230">
        <f t="shared" si="378"/>
        <v>22</v>
      </c>
      <c r="U38" s="203">
        <f>W38</f>
        <v>44713</v>
      </c>
      <c r="W38" s="173">
        <f>+V37+1</f>
        <v>44713</v>
      </c>
      <c r="X38" s="173">
        <f t="shared" si="402"/>
        <v>44714</v>
      </c>
      <c r="Y38" s="173">
        <f t="shared" ref="Y38:AA41" si="404">+X38+1</f>
        <v>44715</v>
      </c>
      <c r="Z38" s="215">
        <f t="shared" si="404"/>
        <v>44716</v>
      </c>
      <c r="AA38" s="216">
        <f t="shared" si="404"/>
        <v>44717</v>
      </c>
      <c r="AB38" s="253"/>
    </row>
    <row r="39" spans="1:28" ht="21.95" customHeight="1" thickBot="1" x14ac:dyDescent="0.35">
      <c r="A39" s="287"/>
      <c r="B39" s="288"/>
      <c r="C39" s="130"/>
      <c r="D39" s="184"/>
      <c r="E39" s="151"/>
      <c r="F39" s="151"/>
      <c r="G39" s="223"/>
      <c r="H39" s="192" t="str">
        <f t="shared" si="382"/>
        <v/>
      </c>
      <c r="I39" s="116">
        <f t="shared" si="383"/>
        <v>0</v>
      </c>
      <c r="J39" s="131"/>
      <c r="K39" s="116">
        <f t="shared" si="371"/>
        <v>0</v>
      </c>
      <c r="L39" s="131"/>
      <c r="M39" s="128" t="str">
        <f t="shared" si="372"/>
        <v/>
      </c>
      <c r="N39" s="129" t="str">
        <f t="shared" si="373"/>
        <v/>
      </c>
      <c r="O39" s="118" t="str">
        <f t="shared" si="368"/>
        <v/>
      </c>
      <c r="P39" s="118" t="str">
        <f t="shared" si="369"/>
        <v/>
      </c>
      <c r="Q39" s="193" t="str">
        <f t="shared" si="370"/>
        <v/>
      </c>
      <c r="R39" s="186">
        <f t="shared" si="384"/>
        <v>0</v>
      </c>
      <c r="T39" s="230">
        <f t="shared" si="378"/>
        <v>23</v>
      </c>
      <c r="U39" s="172">
        <v>44718</v>
      </c>
      <c r="V39" s="173">
        <f t="shared" si="399"/>
        <v>44719</v>
      </c>
      <c r="W39" s="173">
        <f>+V39+1</f>
        <v>44720</v>
      </c>
      <c r="X39" s="173">
        <f t="shared" si="402"/>
        <v>44721</v>
      </c>
      <c r="Y39" s="173">
        <f t="shared" si="404"/>
        <v>44722</v>
      </c>
      <c r="Z39" s="215">
        <f t="shared" si="404"/>
        <v>44723</v>
      </c>
      <c r="AA39" s="217">
        <f t="shared" si="404"/>
        <v>44724</v>
      </c>
      <c r="AB39" s="253"/>
    </row>
    <row r="40" spans="1:28" ht="21.95" customHeight="1" thickBot="1" x14ac:dyDescent="0.35">
      <c r="A40" s="287"/>
      <c r="B40" s="288"/>
      <c r="C40" s="130"/>
      <c r="D40" s="184"/>
      <c r="E40" s="151"/>
      <c r="F40" s="151"/>
      <c r="G40" s="223"/>
      <c r="H40" s="192" t="str">
        <f t="shared" si="382"/>
        <v/>
      </c>
      <c r="I40" s="116">
        <f t="shared" si="383"/>
        <v>0</v>
      </c>
      <c r="J40" s="131"/>
      <c r="K40" s="116">
        <f t="shared" si="371"/>
        <v>0</v>
      </c>
      <c r="L40" s="131"/>
      <c r="M40" s="128" t="str">
        <f t="shared" si="372"/>
        <v/>
      </c>
      <c r="N40" s="129" t="str">
        <f t="shared" si="373"/>
        <v/>
      </c>
      <c r="O40" s="118" t="str">
        <f t="shared" si="368"/>
        <v/>
      </c>
      <c r="P40" s="118" t="str">
        <f t="shared" si="369"/>
        <v/>
      </c>
      <c r="Q40" s="193" t="str">
        <f t="shared" si="370"/>
        <v/>
      </c>
      <c r="R40" s="186">
        <f t="shared" si="384"/>
        <v>0</v>
      </c>
      <c r="T40" s="230">
        <f t="shared" si="378"/>
        <v>24</v>
      </c>
      <c r="U40" s="172">
        <v>44725</v>
      </c>
      <c r="V40" s="173">
        <f t="shared" si="399"/>
        <v>44726</v>
      </c>
      <c r="W40" s="173">
        <f>+V40+1</f>
        <v>44727</v>
      </c>
      <c r="X40" s="173">
        <f t="shared" ref="X40" si="405">+W40+1</f>
        <v>44728</v>
      </c>
      <c r="Y40" s="173">
        <f t="shared" si="404"/>
        <v>44729</v>
      </c>
      <c r="Z40" s="218">
        <f t="shared" si="404"/>
        <v>44730</v>
      </c>
      <c r="AA40" s="219">
        <f t="shared" si="404"/>
        <v>44731</v>
      </c>
      <c r="AB40" s="253"/>
    </row>
    <row r="41" spans="1:28" ht="21.95" customHeight="1" thickBot="1" x14ac:dyDescent="0.35">
      <c r="A41" s="287"/>
      <c r="B41" s="288"/>
      <c r="C41" s="130"/>
      <c r="D41" s="184"/>
      <c r="E41" s="151"/>
      <c r="F41" s="151"/>
      <c r="G41" s="223"/>
      <c r="H41" s="192" t="str">
        <f t="shared" si="382"/>
        <v/>
      </c>
      <c r="I41" s="116">
        <f t="shared" si="383"/>
        <v>0</v>
      </c>
      <c r="J41" s="131"/>
      <c r="K41" s="116">
        <f t="shared" si="371"/>
        <v>0</v>
      </c>
      <c r="L41" s="131"/>
      <c r="M41" s="128" t="str">
        <f t="shared" si="372"/>
        <v/>
      </c>
      <c r="N41" s="129" t="str">
        <f t="shared" si="373"/>
        <v/>
      </c>
      <c r="O41" s="118" t="str">
        <f t="shared" si="368"/>
        <v/>
      </c>
      <c r="P41" s="118" t="str">
        <f t="shared" si="369"/>
        <v/>
      </c>
      <c r="Q41" s="193" t="str">
        <f t="shared" si="370"/>
        <v/>
      </c>
      <c r="R41" s="186">
        <f t="shared" si="384"/>
        <v>0</v>
      </c>
      <c r="T41" s="230">
        <f t="shared" si="378"/>
        <v>25</v>
      </c>
      <c r="U41" s="172">
        <v>44732</v>
      </c>
      <c r="V41" s="173">
        <f t="shared" si="399"/>
        <v>44733</v>
      </c>
      <c r="W41" s="173">
        <f>+V41+1</f>
        <v>44734</v>
      </c>
      <c r="X41" s="173">
        <f t="shared" ref="X41" si="406">+W41+1</f>
        <v>44735</v>
      </c>
      <c r="Y41" s="173">
        <f t="shared" si="404"/>
        <v>44736</v>
      </c>
      <c r="Z41" s="215">
        <f t="shared" si="404"/>
        <v>44737</v>
      </c>
      <c r="AA41" s="220">
        <f t="shared" si="404"/>
        <v>44738</v>
      </c>
      <c r="AB41" s="253"/>
    </row>
    <row r="42" spans="1:28" ht="21.95" customHeight="1" thickBot="1" x14ac:dyDescent="0.35">
      <c r="A42" s="287"/>
      <c r="B42" s="288"/>
      <c r="C42" s="130"/>
      <c r="D42" s="184"/>
      <c r="E42" s="151"/>
      <c r="F42" s="151"/>
      <c r="G42" s="223"/>
      <c r="H42" s="192" t="str">
        <f t="shared" si="382"/>
        <v/>
      </c>
      <c r="I42" s="116">
        <f t="shared" si="383"/>
        <v>0</v>
      </c>
      <c r="J42" s="131"/>
      <c r="K42" s="116">
        <f t="shared" si="371"/>
        <v>0</v>
      </c>
      <c r="L42" s="131"/>
      <c r="M42" s="128" t="str">
        <f t="shared" si="372"/>
        <v/>
      </c>
      <c r="N42" s="129" t="str">
        <f t="shared" si="373"/>
        <v/>
      </c>
      <c r="O42" s="118" t="str">
        <f t="shared" si="368"/>
        <v/>
      </c>
      <c r="P42" s="118" t="str">
        <f t="shared" si="369"/>
        <v/>
      </c>
      <c r="Q42" s="193" t="str">
        <f t="shared" si="370"/>
        <v/>
      </c>
      <c r="R42" s="186">
        <f t="shared" si="384"/>
        <v>0</v>
      </c>
      <c r="T42" s="230">
        <f t="shared" si="378"/>
        <v>26</v>
      </c>
      <c r="U42" s="172">
        <f>AA41+1</f>
        <v>44739</v>
      </c>
      <c r="V42" s="172">
        <f>+U42+1</f>
        <v>44740</v>
      </c>
      <c r="W42" s="173">
        <f t="shared" si="399"/>
        <v>44741</v>
      </c>
      <c r="X42" s="173">
        <f>+W42+1</f>
        <v>44742</v>
      </c>
      <c r="Y42" s="178"/>
      <c r="Z42" s="179"/>
      <c r="AA42" s="183"/>
      <c r="AB42" s="252"/>
    </row>
    <row r="43" spans="1:28" ht="21.95" customHeight="1" thickBot="1" x14ac:dyDescent="0.35">
      <c r="A43" s="287"/>
      <c r="B43" s="288"/>
      <c r="C43" s="130"/>
      <c r="D43" s="184"/>
      <c r="E43" s="151"/>
      <c r="F43" s="151"/>
      <c r="G43" s="223"/>
      <c r="H43" s="192" t="str">
        <f t="shared" si="382"/>
        <v/>
      </c>
      <c r="I43" s="116">
        <f t="shared" si="383"/>
        <v>0</v>
      </c>
      <c r="J43" s="131"/>
      <c r="K43" s="116">
        <f t="shared" si="371"/>
        <v>0</v>
      </c>
      <c r="L43" s="131"/>
      <c r="M43" s="128" t="str">
        <f t="shared" si="372"/>
        <v/>
      </c>
      <c r="N43" s="129" t="str">
        <f t="shared" si="373"/>
        <v/>
      </c>
      <c r="O43" s="118" t="str">
        <f t="shared" si="368"/>
        <v/>
      </c>
      <c r="P43" s="118" t="str">
        <f t="shared" si="369"/>
        <v/>
      </c>
      <c r="Q43" s="193" t="str">
        <f t="shared" si="370"/>
        <v/>
      </c>
      <c r="R43" s="186">
        <f t="shared" si="384"/>
        <v>0</v>
      </c>
      <c r="T43" s="230">
        <f t="shared" si="378"/>
        <v>26</v>
      </c>
      <c r="U43" s="201">
        <f>Y43</f>
        <v>44743</v>
      </c>
      <c r="V43" s="177"/>
      <c r="W43" s="177"/>
      <c r="Y43" s="181">
        <f>+X42+1</f>
        <v>44743</v>
      </c>
      <c r="Z43" s="215">
        <f>+Y43+1</f>
        <v>44744</v>
      </c>
      <c r="AA43" s="215">
        <f t="shared" ref="AA43" si="407">+Z43+1</f>
        <v>44745</v>
      </c>
      <c r="AB43" s="253"/>
    </row>
    <row r="44" spans="1:28" ht="21.95" customHeight="1" thickBot="1" x14ac:dyDescent="0.35">
      <c r="A44" s="287"/>
      <c r="B44" s="288"/>
      <c r="C44" s="130"/>
      <c r="D44" s="184"/>
      <c r="E44" s="151"/>
      <c r="F44" s="151"/>
      <c r="G44" s="223"/>
      <c r="H44" s="192" t="str">
        <f t="shared" si="382"/>
        <v/>
      </c>
      <c r="I44" s="116">
        <f t="shared" si="383"/>
        <v>0</v>
      </c>
      <c r="J44" s="131"/>
      <c r="K44" s="116">
        <f t="shared" si="371"/>
        <v>0</v>
      </c>
      <c r="L44" s="131"/>
      <c r="M44" s="128" t="str">
        <f t="shared" si="372"/>
        <v/>
      </c>
      <c r="N44" s="129" t="str">
        <f t="shared" si="373"/>
        <v/>
      </c>
      <c r="O44" s="118" t="str">
        <f t="shared" si="368"/>
        <v/>
      </c>
      <c r="P44" s="118" t="str">
        <f t="shared" si="369"/>
        <v/>
      </c>
      <c r="Q44" s="193" t="str">
        <f t="shared" si="370"/>
        <v/>
      </c>
      <c r="R44" s="186">
        <f t="shared" si="384"/>
        <v>0</v>
      </c>
      <c r="T44" s="230">
        <f t="shared" si="378"/>
        <v>27</v>
      </c>
      <c r="U44" s="171">
        <f>AA43+1</f>
        <v>44746</v>
      </c>
      <c r="V44" s="181">
        <f t="shared" ref="V44:W47" si="408">+U44+1</f>
        <v>44747</v>
      </c>
      <c r="W44" s="181">
        <f t="shared" si="408"/>
        <v>44748</v>
      </c>
      <c r="X44" s="181">
        <f t="shared" ref="X44" si="409">+W44+1</f>
        <v>44749</v>
      </c>
      <c r="Y44" s="181">
        <f>+X44+1</f>
        <v>44750</v>
      </c>
      <c r="Z44" s="215">
        <f>+Y44+1</f>
        <v>44751</v>
      </c>
      <c r="AA44" s="216">
        <f>+Z44+1</f>
        <v>44752</v>
      </c>
      <c r="AB44" s="253"/>
    </row>
    <row r="45" spans="1:28" ht="21.95" customHeight="1" thickBot="1" x14ac:dyDescent="0.35">
      <c r="A45" s="287"/>
      <c r="B45" s="288"/>
      <c r="C45" s="130"/>
      <c r="D45" s="184"/>
      <c r="E45" s="151"/>
      <c r="F45" s="151"/>
      <c r="G45" s="223"/>
      <c r="H45" s="192" t="str">
        <f t="shared" si="382"/>
        <v/>
      </c>
      <c r="I45" s="116">
        <f t="shared" si="383"/>
        <v>0</v>
      </c>
      <c r="J45" s="131"/>
      <c r="K45" s="116">
        <f t="shared" si="371"/>
        <v>0</v>
      </c>
      <c r="L45" s="131"/>
      <c r="M45" s="128" t="str">
        <f t="shared" si="372"/>
        <v/>
      </c>
      <c r="N45" s="129" t="str">
        <f t="shared" si="373"/>
        <v/>
      </c>
      <c r="O45" s="118" t="str">
        <f t="shared" si="368"/>
        <v/>
      </c>
      <c r="P45" s="118" t="str">
        <f t="shared" si="369"/>
        <v/>
      </c>
      <c r="Q45" s="193" t="str">
        <f t="shared" si="370"/>
        <v/>
      </c>
      <c r="R45" s="186">
        <f t="shared" si="384"/>
        <v>0</v>
      </c>
      <c r="T45" s="230">
        <f t="shared" si="378"/>
        <v>28</v>
      </c>
      <c r="U45" s="171">
        <f t="shared" ref="U45:U47" si="410">AA44+1</f>
        <v>44753</v>
      </c>
      <c r="V45" s="181">
        <f t="shared" si="408"/>
        <v>44754</v>
      </c>
      <c r="W45" s="181">
        <f t="shared" si="408"/>
        <v>44755</v>
      </c>
      <c r="X45" s="181">
        <f t="shared" ref="X45" si="411">+W45+1</f>
        <v>44756</v>
      </c>
      <c r="Y45" s="181">
        <f>+X45+1</f>
        <v>44757</v>
      </c>
      <c r="Z45" s="215">
        <f>+Y45+1</f>
        <v>44758</v>
      </c>
      <c r="AA45" s="216">
        <f>+Z45+1</f>
        <v>44759</v>
      </c>
      <c r="AB45" s="253"/>
    </row>
    <row r="46" spans="1:28" ht="21.95" customHeight="1" thickBot="1" x14ac:dyDescent="0.35">
      <c r="A46" s="287"/>
      <c r="B46" s="288"/>
      <c r="C46" s="130"/>
      <c r="D46" s="184"/>
      <c r="E46" s="151"/>
      <c r="F46" s="151"/>
      <c r="G46" s="223"/>
      <c r="H46" s="192" t="str">
        <f t="shared" si="382"/>
        <v/>
      </c>
      <c r="I46" s="116">
        <f t="shared" si="383"/>
        <v>0</v>
      </c>
      <c r="J46" s="131"/>
      <c r="K46" s="116">
        <f t="shared" si="371"/>
        <v>0</v>
      </c>
      <c r="L46" s="131"/>
      <c r="M46" s="128" t="str">
        <f t="shared" si="372"/>
        <v/>
      </c>
      <c r="N46" s="129" t="str">
        <f t="shared" si="373"/>
        <v/>
      </c>
      <c r="O46" s="118" t="str">
        <f t="shared" si="368"/>
        <v/>
      </c>
      <c r="P46" s="118" t="str">
        <f t="shared" si="369"/>
        <v/>
      </c>
      <c r="Q46" s="193" t="str">
        <f t="shared" si="370"/>
        <v/>
      </c>
      <c r="R46" s="186">
        <f t="shared" si="384"/>
        <v>0</v>
      </c>
      <c r="T46" s="230">
        <f t="shared" si="378"/>
        <v>29</v>
      </c>
      <c r="U46" s="171">
        <f t="shared" si="410"/>
        <v>44760</v>
      </c>
      <c r="V46" s="181">
        <f t="shared" si="408"/>
        <v>44761</v>
      </c>
      <c r="W46" s="181">
        <f t="shared" si="408"/>
        <v>44762</v>
      </c>
      <c r="X46" s="181">
        <f t="shared" ref="X46" si="412">+W46+1</f>
        <v>44763</v>
      </c>
      <c r="Y46" s="181">
        <f>+X46+1</f>
        <v>44764</v>
      </c>
      <c r="Z46" s="215">
        <f>+Y46+1</f>
        <v>44765</v>
      </c>
      <c r="AA46" s="216">
        <f>+Z46+1</f>
        <v>44766</v>
      </c>
      <c r="AB46" s="253"/>
    </row>
    <row r="47" spans="1:28" ht="21.95" customHeight="1" thickBot="1" x14ac:dyDescent="0.35">
      <c r="A47" s="287"/>
      <c r="B47" s="288"/>
      <c r="C47" s="130"/>
      <c r="D47" s="184"/>
      <c r="E47" s="151"/>
      <c r="F47" s="151"/>
      <c r="G47" s="223"/>
      <c r="H47" s="192" t="str">
        <f t="shared" si="382"/>
        <v/>
      </c>
      <c r="I47" s="116">
        <f t="shared" si="383"/>
        <v>0</v>
      </c>
      <c r="J47" s="131"/>
      <c r="K47" s="116">
        <f t="shared" si="371"/>
        <v>0</v>
      </c>
      <c r="L47" s="131"/>
      <c r="M47" s="128" t="str">
        <f t="shared" si="372"/>
        <v/>
      </c>
      <c r="N47" s="129" t="str">
        <f t="shared" si="373"/>
        <v/>
      </c>
      <c r="O47" s="118" t="str">
        <f t="shared" si="368"/>
        <v/>
      </c>
      <c r="P47" s="118" t="str">
        <f t="shared" si="369"/>
        <v/>
      </c>
      <c r="Q47" s="193" t="str">
        <f t="shared" si="370"/>
        <v/>
      </c>
      <c r="R47" s="186">
        <f t="shared" si="384"/>
        <v>0</v>
      </c>
      <c r="T47" s="230">
        <f t="shared" si="378"/>
        <v>30</v>
      </c>
      <c r="U47" s="171">
        <f t="shared" si="410"/>
        <v>44767</v>
      </c>
      <c r="V47" s="181">
        <f t="shared" si="408"/>
        <v>44768</v>
      </c>
      <c r="W47" s="181">
        <f t="shared" si="408"/>
        <v>44769</v>
      </c>
      <c r="X47" s="181">
        <f t="shared" ref="X47" si="413">+W47+1</f>
        <v>44770</v>
      </c>
      <c r="Y47" s="181">
        <f>+X47+1</f>
        <v>44771</v>
      </c>
      <c r="Z47" s="215">
        <f>+Y47+1</f>
        <v>44772</v>
      </c>
      <c r="AA47" s="216">
        <f>+Z47+1</f>
        <v>44773</v>
      </c>
      <c r="AB47" s="253"/>
    </row>
    <row r="48" spans="1:28" ht="21.95" customHeight="1" thickBot="1" x14ac:dyDescent="0.35">
      <c r="A48" s="287"/>
      <c r="B48" s="288"/>
      <c r="C48" s="130"/>
      <c r="D48" s="184"/>
      <c r="E48" s="151"/>
      <c r="F48" s="151"/>
      <c r="G48" s="223"/>
      <c r="H48" s="192" t="str">
        <f t="shared" si="382"/>
        <v/>
      </c>
      <c r="I48" s="116">
        <f t="shared" si="383"/>
        <v>0</v>
      </c>
      <c r="J48" s="131"/>
      <c r="K48" s="116">
        <f t="shared" si="371"/>
        <v>0</v>
      </c>
      <c r="L48" s="131"/>
      <c r="M48" s="128" t="str">
        <f t="shared" si="372"/>
        <v/>
      </c>
      <c r="N48" s="129" t="str">
        <f t="shared" si="373"/>
        <v/>
      </c>
      <c r="O48" s="118" t="str">
        <f t="shared" si="368"/>
        <v/>
      </c>
      <c r="P48" s="118" t="str">
        <f t="shared" si="369"/>
        <v/>
      </c>
      <c r="Q48" s="193" t="str">
        <f t="shared" si="370"/>
        <v/>
      </c>
      <c r="R48" s="186">
        <f t="shared" si="384"/>
        <v>0</v>
      </c>
      <c r="T48" s="230">
        <f t="shared" si="378"/>
        <v>31</v>
      </c>
      <c r="U48" s="203">
        <f>U49</f>
        <v>44774</v>
      </c>
      <c r="V48" s="177"/>
      <c r="W48" s="177"/>
      <c r="X48" s="177"/>
      <c r="Y48" s="176"/>
      <c r="Z48" s="215"/>
      <c r="AA48" s="216"/>
      <c r="AB48" s="253"/>
    </row>
    <row r="49" spans="1:28" ht="21.95" customHeight="1" thickBot="1" x14ac:dyDescent="0.35">
      <c r="A49" s="287"/>
      <c r="B49" s="288"/>
      <c r="C49" s="130"/>
      <c r="D49" s="184"/>
      <c r="E49" s="151"/>
      <c r="F49" s="151"/>
      <c r="G49" s="223"/>
      <c r="H49" s="192" t="str">
        <f t="shared" si="382"/>
        <v/>
      </c>
      <c r="I49" s="116">
        <f t="shared" si="383"/>
        <v>0</v>
      </c>
      <c r="J49" s="131"/>
      <c r="K49" s="116">
        <f t="shared" si="371"/>
        <v>0</v>
      </c>
      <c r="L49" s="131"/>
      <c r="M49" s="128" t="str">
        <f t="shared" si="372"/>
        <v/>
      </c>
      <c r="N49" s="129" t="str">
        <f t="shared" si="373"/>
        <v/>
      </c>
      <c r="O49" s="118" t="str">
        <f t="shared" si="368"/>
        <v/>
      </c>
      <c r="P49" s="118" t="str">
        <f t="shared" si="369"/>
        <v/>
      </c>
      <c r="Q49" s="193" t="str">
        <f t="shared" si="370"/>
        <v/>
      </c>
      <c r="R49" s="186">
        <f t="shared" si="384"/>
        <v>0</v>
      </c>
      <c r="T49" s="230">
        <f t="shared" si="378"/>
        <v>31</v>
      </c>
      <c r="U49" s="172">
        <f>AA47+1</f>
        <v>44774</v>
      </c>
      <c r="V49" s="173">
        <f t="shared" ref="V49:W53" si="414">+U49+1</f>
        <v>44775</v>
      </c>
      <c r="W49" s="173">
        <f t="shared" si="414"/>
        <v>44776</v>
      </c>
      <c r="X49" s="173">
        <f t="shared" ref="X49" si="415">+W49+1</f>
        <v>44777</v>
      </c>
      <c r="Y49" s="173">
        <f t="shared" ref="Y49:AA52" si="416">+X49+1</f>
        <v>44778</v>
      </c>
      <c r="Z49" s="215">
        <f t="shared" si="416"/>
        <v>44779</v>
      </c>
      <c r="AA49" s="216">
        <f t="shared" si="416"/>
        <v>44780</v>
      </c>
      <c r="AB49" s="253"/>
    </row>
    <row r="50" spans="1:28" ht="21.95" customHeight="1" thickBot="1" x14ac:dyDescent="0.35">
      <c r="A50" s="287"/>
      <c r="B50" s="288"/>
      <c r="C50" s="130"/>
      <c r="D50" s="184"/>
      <c r="E50" s="151"/>
      <c r="F50" s="151"/>
      <c r="G50" s="223"/>
      <c r="H50" s="192" t="str">
        <f t="shared" si="382"/>
        <v/>
      </c>
      <c r="I50" s="116">
        <f t="shared" si="383"/>
        <v>0</v>
      </c>
      <c r="J50" s="131"/>
      <c r="K50" s="116">
        <f t="shared" si="371"/>
        <v>0</v>
      </c>
      <c r="L50" s="131"/>
      <c r="M50" s="128" t="str">
        <f t="shared" si="372"/>
        <v/>
      </c>
      <c r="N50" s="129" t="str">
        <f t="shared" si="373"/>
        <v/>
      </c>
      <c r="O50" s="118" t="str">
        <f t="shared" si="368"/>
        <v/>
      </c>
      <c r="P50" s="118" t="str">
        <f t="shared" si="369"/>
        <v/>
      </c>
      <c r="Q50" s="193" t="str">
        <f t="shared" si="370"/>
        <v/>
      </c>
      <c r="R50" s="186">
        <f t="shared" si="384"/>
        <v>0</v>
      </c>
      <c r="T50" s="230">
        <f t="shared" si="378"/>
        <v>32</v>
      </c>
      <c r="U50" s="172">
        <f>AA49+1</f>
        <v>44781</v>
      </c>
      <c r="V50" s="173">
        <f t="shared" si="414"/>
        <v>44782</v>
      </c>
      <c r="W50" s="173">
        <f t="shared" si="414"/>
        <v>44783</v>
      </c>
      <c r="X50" s="173">
        <f t="shared" ref="X50" si="417">+W50+1</f>
        <v>44784</v>
      </c>
      <c r="Y50" s="173">
        <f t="shared" si="416"/>
        <v>44785</v>
      </c>
      <c r="Z50" s="215">
        <f t="shared" si="416"/>
        <v>44786</v>
      </c>
      <c r="AA50" s="216">
        <f t="shared" si="416"/>
        <v>44787</v>
      </c>
      <c r="AB50" s="253"/>
    </row>
    <row r="51" spans="1:28" ht="21.95" customHeight="1" thickBot="1" x14ac:dyDescent="0.35">
      <c r="A51" s="287"/>
      <c r="B51" s="288"/>
      <c r="C51" s="130"/>
      <c r="D51" s="184"/>
      <c r="E51" s="151"/>
      <c r="F51" s="151"/>
      <c r="G51" s="223"/>
      <c r="H51" s="192" t="str">
        <f t="shared" si="382"/>
        <v/>
      </c>
      <c r="I51" s="116">
        <f t="shared" si="383"/>
        <v>0</v>
      </c>
      <c r="J51" s="131"/>
      <c r="K51" s="116">
        <f t="shared" si="371"/>
        <v>0</v>
      </c>
      <c r="L51" s="131"/>
      <c r="M51" s="128" t="str">
        <f t="shared" si="372"/>
        <v/>
      </c>
      <c r="N51" s="129" t="str">
        <f t="shared" si="373"/>
        <v/>
      </c>
      <c r="O51" s="118" t="str">
        <f t="shared" si="368"/>
        <v/>
      </c>
      <c r="P51" s="118" t="str">
        <f t="shared" si="369"/>
        <v/>
      </c>
      <c r="Q51" s="193" t="str">
        <f t="shared" si="370"/>
        <v/>
      </c>
      <c r="R51" s="186">
        <f t="shared" si="384"/>
        <v>0</v>
      </c>
      <c r="T51" s="230">
        <f t="shared" si="378"/>
        <v>33</v>
      </c>
      <c r="U51" s="172">
        <f>AA50+1</f>
        <v>44788</v>
      </c>
      <c r="V51" s="173">
        <f t="shared" si="414"/>
        <v>44789</v>
      </c>
      <c r="W51" s="173">
        <f t="shared" si="414"/>
        <v>44790</v>
      </c>
      <c r="X51" s="173">
        <f t="shared" ref="X51" si="418">+W51+1</f>
        <v>44791</v>
      </c>
      <c r="Y51" s="173">
        <f t="shared" si="416"/>
        <v>44792</v>
      </c>
      <c r="Z51" s="215">
        <f t="shared" si="416"/>
        <v>44793</v>
      </c>
      <c r="AA51" s="216">
        <f t="shared" si="416"/>
        <v>44794</v>
      </c>
      <c r="AB51" s="253"/>
    </row>
    <row r="52" spans="1:28" ht="21.95" customHeight="1" thickBot="1" x14ac:dyDescent="0.35">
      <c r="A52" s="287"/>
      <c r="B52" s="288"/>
      <c r="C52" s="130"/>
      <c r="D52" s="184"/>
      <c r="E52" s="151"/>
      <c r="F52" s="151"/>
      <c r="G52" s="223"/>
      <c r="H52" s="192" t="str">
        <f t="shared" si="382"/>
        <v/>
      </c>
      <c r="I52" s="116">
        <f t="shared" si="383"/>
        <v>0</v>
      </c>
      <c r="J52" s="131"/>
      <c r="K52" s="116">
        <f t="shared" si="371"/>
        <v>0</v>
      </c>
      <c r="L52" s="131"/>
      <c r="M52" s="128" t="str">
        <f t="shared" si="372"/>
        <v/>
      </c>
      <c r="N52" s="129" t="str">
        <f t="shared" si="373"/>
        <v/>
      </c>
      <c r="O52" s="118" t="str">
        <f t="shared" si="368"/>
        <v/>
      </c>
      <c r="P52" s="118" t="str">
        <f t="shared" si="369"/>
        <v/>
      </c>
      <c r="Q52" s="193" t="str">
        <f t="shared" si="370"/>
        <v/>
      </c>
      <c r="R52" s="186">
        <f t="shared" si="384"/>
        <v>0</v>
      </c>
      <c r="T52" s="230">
        <f t="shared" si="378"/>
        <v>34</v>
      </c>
      <c r="U52" s="172">
        <f>AA51+1</f>
        <v>44795</v>
      </c>
      <c r="V52" s="173">
        <f t="shared" si="414"/>
        <v>44796</v>
      </c>
      <c r="W52" s="173">
        <f t="shared" si="414"/>
        <v>44797</v>
      </c>
      <c r="X52" s="173">
        <f t="shared" ref="X52" si="419">+W52+1</f>
        <v>44798</v>
      </c>
      <c r="Y52" s="173">
        <f t="shared" si="416"/>
        <v>44799</v>
      </c>
      <c r="Z52" s="215">
        <f t="shared" si="416"/>
        <v>44800</v>
      </c>
      <c r="AA52" s="216">
        <f t="shared" si="416"/>
        <v>44801</v>
      </c>
      <c r="AB52" s="253"/>
    </row>
    <row r="53" spans="1:28" ht="21.95" customHeight="1" thickBot="1" x14ac:dyDescent="0.35">
      <c r="A53" s="287"/>
      <c r="B53" s="288"/>
      <c r="C53" s="130"/>
      <c r="D53" s="184"/>
      <c r="E53" s="151"/>
      <c r="F53" s="151"/>
      <c r="G53" s="223"/>
      <c r="H53" s="192" t="str">
        <f t="shared" si="382"/>
        <v/>
      </c>
      <c r="I53" s="116">
        <f t="shared" si="383"/>
        <v>0</v>
      </c>
      <c r="J53" s="131"/>
      <c r="K53" s="116">
        <f t="shared" si="371"/>
        <v>0</v>
      </c>
      <c r="L53" s="131"/>
      <c r="M53" s="128" t="str">
        <f t="shared" si="372"/>
        <v/>
      </c>
      <c r="N53" s="129" t="str">
        <f t="shared" si="373"/>
        <v/>
      </c>
      <c r="O53" s="118" t="str">
        <f t="shared" si="368"/>
        <v/>
      </c>
      <c r="P53" s="118" t="str">
        <f t="shared" si="369"/>
        <v/>
      </c>
      <c r="Q53" s="193" t="str">
        <f t="shared" si="370"/>
        <v/>
      </c>
      <c r="R53" s="186">
        <f t="shared" si="384"/>
        <v>0</v>
      </c>
      <c r="T53" s="230">
        <f t="shared" si="378"/>
        <v>35</v>
      </c>
      <c r="U53" s="172">
        <f>AA52+1</f>
        <v>44802</v>
      </c>
      <c r="V53" s="173">
        <f t="shared" si="414"/>
        <v>44803</v>
      </c>
      <c r="W53" s="173">
        <f t="shared" si="414"/>
        <v>44804</v>
      </c>
      <c r="X53" s="198"/>
      <c r="Y53" s="176"/>
      <c r="Z53" s="179"/>
      <c r="AA53" s="180"/>
      <c r="AB53" s="252"/>
    </row>
    <row r="54" spans="1:28" ht="21.95" customHeight="1" thickBot="1" x14ac:dyDescent="0.35">
      <c r="A54" s="287"/>
      <c r="B54" s="288"/>
      <c r="C54" s="130"/>
      <c r="D54" s="184"/>
      <c r="E54" s="151"/>
      <c r="F54" s="151"/>
      <c r="G54" s="223"/>
      <c r="H54" s="192" t="str">
        <f t="shared" si="382"/>
        <v/>
      </c>
      <c r="I54" s="116">
        <f t="shared" si="383"/>
        <v>0</v>
      </c>
      <c r="J54" s="131"/>
      <c r="K54" s="116">
        <f t="shared" si="371"/>
        <v>0</v>
      </c>
      <c r="L54" s="131"/>
      <c r="M54" s="128" t="str">
        <f t="shared" si="372"/>
        <v/>
      </c>
      <c r="N54" s="129" t="str">
        <f t="shared" si="373"/>
        <v/>
      </c>
      <c r="O54" s="118" t="str">
        <f t="shared" si="368"/>
        <v/>
      </c>
      <c r="P54" s="118" t="str">
        <f t="shared" si="369"/>
        <v/>
      </c>
      <c r="Q54" s="193" t="str">
        <f t="shared" si="370"/>
        <v/>
      </c>
      <c r="R54" s="186">
        <f t="shared" si="384"/>
        <v>0</v>
      </c>
      <c r="T54" s="230">
        <f t="shared" si="378"/>
        <v>35</v>
      </c>
      <c r="U54" s="221">
        <f>X54</f>
        <v>44805</v>
      </c>
      <c r="V54" s="177"/>
      <c r="X54" s="181">
        <f>+W53+1</f>
        <v>44805</v>
      </c>
      <c r="Y54" s="181">
        <f t="shared" ref="Y54:AA57" si="420">+X54+1</f>
        <v>44806</v>
      </c>
      <c r="Z54" s="215">
        <f t="shared" si="420"/>
        <v>44807</v>
      </c>
      <c r="AA54" s="216">
        <f t="shared" si="420"/>
        <v>44808</v>
      </c>
      <c r="AB54" s="253"/>
    </row>
    <row r="55" spans="1:28" ht="21.95" customHeight="1" thickBot="1" x14ac:dyDescent="0.35">
      <c r="A55" s="287"/>
      <c r="B55" s="288"/>
      <c r="C55" s="130"/>
      <c r="D55" s="184"/>
      <c r="E55" s="151"/>
      <c r="F55" s="151"/>
      <c r="G55" s="223"/>
      <c r="H55" s="192" t="str">
        <f t="shared" si="382"/>
        <v/>
      </c>
      <c r="I55" s="116">
        <f t="shared" si="383"/>
        <v>0</v>
      </c>
      <c r="J55" s="131"/>
      <c r="K55" s="116">
        <f t="shared" si="371"/>
        <v>0</v>
      </c>
      <c r="L55" s="131"/>
      <c r="M55" s="128" t="str">
        <f t="shared" si="372"/>
        <v/>
      </c>
      <c r="N55" s="129" t="str">
        <f t="shared" si="373"/>
        <v/>
      </c>
      <c r="O55" s="118" t="str">
        <f t="shared" si="368"/>
        <v/>
      </c>
      <c r="P55" s="118" t="str">
        <f t="shared" si="369"/>
        <v/>
      </c>
      <c r="Q55" s="193" t="str">
        <f t="shared" si="370"/>
        <v/>
      </c>
      <c r="R55" s="186">
        <f t="shared" si="384"/>
        <v>0</v>
      </c>
      <c r="T55" s="230">
        <f t="shared" si="378"/>
        <v>36</v>
      </c>
      <c r="U55" s="171">
        <f>AA54+1</f>
        <v>44809</v>
      </c>
      <c r="V55" s="181">
        <f t="shared" ref="V55:X58" si="421">+U55+1</f>
        <v>44810</v>
      </c>
      <c r="W55" s="181">
        <f t="shared" si="421"/>
        <v>44811</v>
      </c>
      <c r="X55" s="181">
        <f t="shared" si="421"/>
        <v>44812</v>
      </c>
      <c r="Y55" s="181">
        <f t="shared" si="420"/>
        <v>44813</v>
      </c>
      <c r="Z55" s="215">
        <f t="shared" si="420"/>
        <v>44814</v>
      </c>
      <c r="AA55" s="216">
        <f t="shared" si="420"/>
        <v>44815</v>
      </c>
      <c r="AB55" s="253"/>
    </row>
    <row r="56" spans="1:28" ht="21.95" customHeight="1" thickBot="1" x14ac:dyDescent="0.35">
      <c r="A56" s="287"/>
      <c r="B56" s="288"/>
      <c r="C56" s="130"/>
      <c r="D56" s="184"/>
      <c r="E56" s="151"/>
      <c r="F56" s="151"/>
      <c r="G56" s="223"/>
      <c r="H56" s="192" t="str">
        <f t="shared" si="382"/>
        <v/>
      </c>
      <c r="I56" s="116">
        <f t="shared" si="383"/>
        <v>0</v>
      </c>
      <c r="J56" s="131"/>
      <c r="K56" s="116">
        <f t="shared" si="371"/>
        <v>0</v>
      </c>
      <c r="L56" s="131"/>
      <c r="M56" s="128" t="str">
        <f t="shared" si="372"/>
        <v/>
      </c>
      <c r="N56" s="129" t="str">
        <f t="shared" si="373"/>
        <v/>
      </c>
      <c r="O56" s="118" t="str">
        <f t="shared" si="368"/>
        <v/>
      </c>
      <c r="P56" s="118" t="str">
        <f t="shared" si="369"/>
        <v/>
      </c>
      <c r="Q56" s="193" t="str">
        <f t="shared" si="370"/>
        <v/>
      </c>
      <c r="R56" s="186">
        <f t="shared" si="384"/>
        <v>0</v>
      </c>
      <c r="T56" s="230">
        <f t="shared" si="378"/>
        <v>37</v>
      </c>
      <c r="U56" s="171">
        <f>AA55+1</f>
        <v>44816</v>
      </c>
      <c r="V56" s="181">
        <f t="shared" si="421"/>
        <v>44817</v>
      </c>
      <c r="W56" s="181">
        <f t="shared" si="421"/>
        <v>44818</v>
      </c>
      <c r="X56" s="181">
        <f t="shared" si="421"/>
        <v>44819</v>
      </c>
      <c r="Y56" s="181">
        <f t="shared" si="420"/>
        <v>44820</v>
      </c>
      <c r="Z56" s="215">
        <f t="shared" si="420"/>
        <v>44821</v>
      </c>
      <c r="AA56" s="216">
        <f t="shared" si="420"/>
        <v>44822</v>
      </c>
      <c r="AB56" s="253"/>
    </row>
    <row r="57" spans="1:28" ht="21.95" customHeight="1" thickBot="1" x14ac:dyDescent="0.35">
      <c r="A57" s="287"/>
      <c r="B57" s="288"/>
      <c r="C57" s="130"/>
      <c r="D57" s="184"/>
      <c r="E57" s="151"/>
      <c r="F57" s="151"/>
      <c r="G57" s="223"/>
      <c r="H57" s="192" t="str">
        <f t="shared" si="382"/>
        <v/>
      </c>
      <c r="I57" s="116">
        <f t="shared" si="383"/>
        <v>0</v>
      </c>
      <c r="J57" s="131"/>
      <c r="K57" s="116">
        <f t="shared" si="371"/>
        <v>0</v>
      </c>
      <c r="L57" s="131"/>
      <c r="M57" s="128" t="str">
        <f t="shared" si="372"/>
        <v/>
      </c>
      <c r="N57" s="129" t="str">
        <f t="shared" si="373"/>
        <v/>
      </c>
      <c r="O57" s="118" t="str">
        <f t="shared" si="368"/>
        <v/>
      </c>
      <c r="P57" s="118" t="str">
        <f t="shared" si="369"/>
        <v/>
      </c>
      <c r="Q57" s="193" t="str">
        <f t="shared" si="370"/>
        <v/>
      </c>
      <c r="R57" s="186">
        <f t="shared" si="384"/>
        <v>0</v>
      </c>
      <c r="T57" s="230">
        <f t="shared" si="378"/>
        <v>38</v>
      </c>
      <c r="U57" s="171">
        <f>AA56+1</f>
        <v>44823</v>
      </c>
      <c r="V57" s="181">
        <f t="shared" si="421"/>
        <v>44824</v>
      </c>
      <c r="W57" s="181">
        <f t="shared" si="421"/>
        <v>44825</v>
      </c>
      <c r="X57" s="181">
        <f t="shared" si="421"/>
        <v>44826</v>
      </c>
      <c r="Y57" s="181">
        <f t="shared" si="420"/>
        <v>44827</v>
      </c>
      <c r="Z57" s="215">
        <f t="shared" si="420"/>
        <v>44828</v>
      </c>
      <c r="AA57" s="216">
        <f t="shared" si="420"/>
        <v>44829</v>
      </c>
      <c r="AB57" s="253"/>
    </row>
    <row r="58" spans="1:28" ht="21.95" customHeight="1" thickBot="1" x14ac:dyDescent="0.35">
      <c r="A58" s="287"/>
      <c r="B58" s="288"/>
      <c r="C58" s="130"/>
      <c r="D58" s="184"/>
      <c r="E58" s="151"/>
      <c r="F58" s="151"/>
      <c r="G58" s="223"/>
      <c r="H58" s="192" t="str">
        <f t="shared" si="382"/>
        <v/>
      </c>
      <c r="I58" s="116">
        <f t="shared" si="383"/>
        <v>0</v>
      </c>
      <c r="J58" s="131"/>
      <c r="K58" s="116">
        <f t="shared" si="371"/>
        <v>0</v>
      </c>
      <c r="L58" s="131"/>
      <c r="M58" s="128" t="str">
        <f t="shared" si="372"/>
        <v/>
      </c>
      <c r="N58" s="129" t="str">
        <f t="shared" si="373"/>
        <v/>
      </c>
      <c r="O58" s="118" t="str">
        <f t="shared" si="368"/>
        <v/>
      </c>
      <c r="P58" s="118" t="str">
        <f t="shared" si="369"/>
        <v/>
      </c>
      <c r="Q58" s="193" t="str">
        <f t="shared" si="370"/>
        <v/>
      </c>
      <c r="R58" s="186">
        <f t="shared" si="384"/>
        <v>0</v>
      </c>
      <c r="T58" s="230">
        <f t="shared" si="378"/>
        <v>39</v>
      </c>
      <c r="U58" s="171">
        <f>AA57+1</f>
        <v>44830</v>
      </c>
      <c r="V58" s="181">
        <f t="shared" si="421"/>
        <v>44831</v>
      </c>
      <c r="W58" s="181">
        <f t="shared" si="421"/>
        <v>44832</v>
      </c>
      <c r="X58" s="181">
        <f t="shared" si="421"/>
        <v>44833</v>
      </c>
      <c r="Y58" s="181">
        <f>+X58+1</f>
        <v>44834</v>
      </c>
      <c r="Z58" s="179"/>
      <c r="AA58" s="180"/>
      <c r="AB58" s="252"/>
    </row>
    <row r="59" spans="1:28" ht="21.95" customHeight="1" thickBot="1" x14ac:dyDescent="0.35">
      <c r="A59" s="287"/>
      <c r="B59" s="288"/>
      <c r="C59" s="130"/>
      <c r="D59" s="184"/>
      <c r="E59" s="151"/>
      <c r="F59" s="151"/>
      <c r="G59" s="223"/>
      <c r="H59" s="192" t="str">
        <f t="shared" si="382"/>
        <v/>
      </c>
      <c r="I59" s="116">
        <f t="shared" si="383"/>
        <v>0</v>
      </c>
      <c r="J59" s="131"/>
      <c r="K59" s="116">
        <f t="shared" si="371"/>
        <v>0</v>
      </c>
      <c r="L59" s="131"/>
      <c r="M59" s="128" t="str">
        <f t="shared" si="372"/>
        <v/>
      </c>
      <c r="N59" s="129" t="str">
        <f t="shared" si="373"/>
        <v/>
      </c>
      <c r="O59" s="118" t="str">
        <f t="shared" si="368"/>
        <v/>
      </c>
      <c r="P59" s="118" t="str">
        <f t="shared" si="369"/>
        <v/>
      </c>
      <c r="Q59" s="193" t="str">
        <f t="shared" si="370"/>
        <v/>
      </c>
      <c r="R59" s="186">
        <f t="shared" si="384"/>
        <v>0</v>
      </c>
      <c r="T59" s="230">
        <f t="shared" si="378"/>
        <v>39</v>
      </c>
      <c r="U59" s="203">
        <f>Z59</f>
        <v>44835</v>
      </c>
      <c r="V59" s="177"/>
      <c r="W59" s="177"/>
      <c r="X59" s="176"/>
      <c r="Z59" s="215">
        <f>+Y58+1</f>
        <v>44835</v>
      </c>
      <c r="AA59" s="216">
        <f>+Z59+1</f>
        <v>44836</v>
      </c>
      <c r="AB59" s="253"/>
    </row>
    <row r="60" spans="1:28" ht="21.95" customHeight="1" thickBot="1" x14ac:dyDescent="0.35">
      <c r="A60" s="287"/>
      <c r="B60" s="288"/>
      <c r="C60" s="130"/>
      <c r="D60" s="184"/>
      <c r="E60" s="151"/>
      <c r="F60" s="151"/>
      <c r="G60" s="223"/>
      <c r="H60" s="192" t="str">
        <f t="shared" si="382"/>
        <v/>
      </c>
      <c r="I60" s="116">
        <f t="shared" si="383"/>
        <v>0</v>
      </c>
      <c r="J60" s="131"/>
      <c r="K60" s="116">
        <f t="shared" si="371"/>
        <v>0</v>
      </c>
      <c r="L60" s="131"/>
      <c r="M60" s="128" t="str">
        <f t="shared" si="372"/>
        <v/>
      </c>
      <c r="N60" s="129" t="str">
        <f t="shared" si="373"/>
        <v/>
      </c>
      <c r="O60" s="118" t="str">
        <f t="shared" si="368"/>
        <v/>
      </c>
      <c r="P60" s="118" t="str">
        <f t="shared" si="369"/>
        <v/>
      </c>
      <c r="Q60" s="193" t="str">
        <f t="shared" si="370"/>
        <v/>
      </c>
      <c r="R60" s="186">
        <f t="shared" si="384"/>
        <v>0</v>
      </c>
      <c r="T60" s="230">
        <f t="shared" si="378"/>
        <v>40</v>
      </c>
      <c r="U60" s="172">
        <f>AA59+1</f>
        <v>44837</v>
      </c>
      <c r="V60" s="173">
        <f>+U60+1</f>
        <v>44838</v>
      </c>
      <c r="W60" s="173">
        <f>+V60+1</f>
        <v>44839</v>
      </c>
      <c r="X60" s="173">
        <f>+W60+1</f>
        <v>44840</v>
      </c>
      <c r="Y60" s="173">
        <f>+X60+1</f>
        <v>44841</v>
      </c>
      <c r="Z60" s="215">
        <f>+Y60+1</f>
        <v>44842</v>
      </c>
      <c r="AA60" s="216">
        <f>+Z60+1</f>
        <v>44843</v>
      </c>
      <c r="AB60" s="253"/>
    </row>
    <row r="61" spans="1:28" ht="21.95" customHeight="1" thickBot="1" x14ac:dyDescent="0.35">
      <c r="A61" s="287"/>
      <c r="B61" s="288"/>
      <c r="C61" s="130"/>
      <c r="D61" s="184"/>
      <c r="E61" s="151"/>
      <c r="F61" s="151"/>
      <c r="G61" s="223"/>
      <c r="H61" s="192" t="str">
        <f t="shared" si="382"/>
        <v/>
      </c>
      <c r="I61" s="116">
        <f t="shared" si="383"/>
        <v>0</v>
      </c>
      <c r="J61" s="131"/>
      <c r="K61" s="116">
        <f t="shared" si="371"/>
        <v>0</v>
      </c>
      <c r="L61" s="131"/>
      <c r="M61" s="128" t="str">
        <f t="shared" si="372"/>
        <v/>
      </c>
      <c r="N61" s="129" t="str">
        <f t="shared" si="373"/>
        <v/>
      </c>
      <c r="O61" s="118" t="str">
        <f t="shared" si="368"/>
        <v/>
      </c>
      <c r="P61" s="118" t="str">
        <f t="shared" si="369"/>
        <v/>
      </c>
      <c r="Q61" s="193" t="str">
        <f t="shared" si="370"/>
        <v/>
      </c>
      <c r="R61" s="186">
        <f t="shared" si="384"/>
        <v>0</v>
      </c>
      <c r="T61" s="230">
        <f t="shared" si="378"/>
        <v>41</v>
      </c>
      <c r="U61" s="172">
        <f>AA60+1</f>
        <v>44844</v>
      </c>
      <c r="V61" s="173">
        <f>+U61+1</f>
        <v>44845</v>
      </c>
      <c r="W61" s="173">
        <f t="shared" ref="W61:AA61" si="422">+V61+1</f>
        <v>44846</v>
      </c>
      <c r="X61" s="173">
        <f t="shared" si="422"/>
        <v>44847</v>
      </c>
      <c r="Y61" s="173">
        <f t="shared" si="422"/>
        <v>44848</v>
      </c>
      <c r="Z61" s="215">
        <f>+Y61+1</f>
        <v>44849</v>
      </c>
      <c r="AA61" s="215">
        <f t="shared" si="422"/>
        <v>44850</v>
      </c>
      <c r="AB61" s="253"/>
    </row>
    <row r="62" spans="1:28" ht="21.95" customHeight="1" thickBot="1" x14ac:dyDescent="0.35">
      <c r="A62" s="287"/>
      <c r="B62" s="288"/>
      <c r="C62" s="130"/>
      <c r="D62" s="184"/>
      <c r="E62" s="151"/>
      <c r="F62" s="151"/>
      <c r="G62" s="223"/>
      <c r="H62" s="192" t="str">
        <f t="shared" si="382"/>
        <v/>
      </c>
      <c r="I62" s="116">
        <f t="shared" si="383"/>
        <v>0</v>
      </c>
      <c r="J62" s="131"/>
      <c r="K62" s="116">
        <f t="shared" si="371"/>
        <v>0</v>
      </c>
      <c r="L62" s="131"/>
      <c r="M62" s="128" t="str">
        <f t="shared" si="372"/>
        <v/>
      </c>
      <c r="N62" s="129" t="str">
        <f t="shared" si="373"/>
        <v/>
      </c>
      <c r="O62" s="118" t="str">
        <f t="shared" si="368"/>
        <v/>
      </c>
      <c r="P62" s="118" t="str">
        <f t="shared" si="369"/>
        <v/>
      </c>
      <c r="Q62" s="193" t="str">
        <f t="shared" si="370"/>
        <v/>
      </c>
      <c r="R62" s="186">
        <f t="shared" si="384"/>
        <v>0</v>
      </c>
      <c r="T62" s="230">
        <f t="shared" si="378"/>
        <v>42</v>
      </c>
      <c r="U62" s="172">
        <f>AA61+1</f>
        <v>44851</v>
      </c>
      <c r="V62" s="173">
        <f>+U62+1</f>
        <v>44852</v>
      </c>
      <c r="W62" s="173">
        <f t="shared" ref="W62:Y63" si="423">+V62+1</f>
        <v>44853</v>
      </c>
      <c r="X62" s="173">
        <f t="shared" si="423"/>
        <v>44854</v>
      </c>
      <c r="Y62" s="173">
        <f t="shared" si="423"/>
        <v>44855</v>
      </c>
      <c r="Z62" s="215">
        <f>+Y62+1</f>
        <v>44856</v>
      </c>
      <c r="AA62" s="216">
        <f>+Z62+1</f>
        <v>44857</v>
      </c>
      <c r="AB62" s="253"/>
    </row>
    <row r="63" spans="1:28" ht="21.95" customHeight="1" thickBot="1" x14ac:dyDescent="0.35">
      <c r="A63" s="287"/>
      <c r="B63" s="288"/>
      <c r="C63" s="130"/>
      <c r="D63" s="184"/>
      <c r="E63" s="151"/>
      <c r="F63" s="151"/>
      <c r="G63" s="223"/>
      <c r="H63" s="192" t="str">
        <f t="shared" si="382"/>
        <v/>
      </c>
      <c r="I63" s="116">
        <f t="shared" si="383"/>
        <v>0</v>
      </c>
      <c r="J63" s="131"/>
      <c r="K63" s="116">
        <f t="shared" si="371"/>
        <v>0</v>
      </c>
      <c r="L63" s="131"/>
      <c r="M63" s="128" t="str">
        <f t="shared" si="372"/>
        <v/>
      </c>
      <c r="N63" s="129" t="str">
        <f t="shared" si="373"/>
        <v/>
      </c>
      <c r="O63" s="118" t="str">
        <f t="shared" si="368"/>
        <v/>
      </c>
      <c r="P63" s="118" t="str">
        <f t="shared" si="369"/>
        <v/>
      </c>
      <c r="Q63" s="193" t="str">
        <f t="shared" si="370"/>
        <v/>
      </c>
      <c r="R63" s="186">
        <f t="shared" si="384"/>
        <v>0</v>
      </c>
      <c r="T63" s="230">
        <f t="shared" si="378"/>
        <v>43</v>
      </c>
      <c r="U63" s="172">
        <f>AA62+1</f>
        <v>44858</v>
      </c>
      <c r="V63" s="173">
        <f>+U63+1</f>
        <v>44859</v>
      </c>
      <c r="W63" s="173">
        <f t="shared" si="423"/>
        <v>44860</v>
      </c>
      <c r="X63" s="173">
        <f t="shared" si="423"/>
        <v>44861</v>
      </c>
      <c r="Y63" s="173">
        <f t="shared" si="423"/>
        <v>44862</v>
      </c>
      <c r="Z63" s="215">
        <f>+Y63+1</f>
        <v>44863</v>
      </c>
      <c r="AA63" s="216">
        <f>+Z63+1</f>
        <v>44864</v>
      </c>
      <c r="AB63" s="253"/>
    </row>
    <row r="64" spans="1:28" ht="21.95" customHeight="1" thickBot="1" x14ac:dyDescent="0.35">
      <c r="A64" s="287"/>
      <c r="B64" s="288"/>
      <c r="C64" s="130"/>
      <c r="D64" s="184"/>
      <c r="E64" s="151"/>
      <c r="F64" s="151"/>
      <c r="G64" s="223"/>
      <c r="H64" s="192" t="str">
        <f t="shared" si="382"/>
        <v/>
      </c>
      <c r="I64" s="116">
        <f t="shared" si="383"/>
        <v>0</v>
      </c>
      <c r="J64" s="131"/>
      <c r="K64" s="116">
        <f t="shared" si="371"/>
        <v>0</v>
      </c>
      <c r="L64" s="131"/>
      <c r="M64" s="128" t="str">
        <f t="shared" si="372"/>
        <v/>
      </c>
      <c r="N64" s="129" t="str">
        <f t="shared" si="373"/>
        <v/>
      </c>
      <c r="O64" s="118" t="str">
        <f t="shared" si="368"/>
        <v/>
      </c>
      <c r="P64" s="118" t="str">
        <f t="shared" si="369"/>
        <v/>
      </c>
      <c r="Q64" s="193" t="str">
        <f t="shared" si="370"/>
        <v/>
      </c>
      <c r="R64" s="186">
        <f t="shared" si="384"/>
        <v>0</v>
      </c>
      <c r="T64" s="230">
        <f t="shared" si="378"/>
        <v>44</v>
      </c>
      <c r="U64" s="172">
        <f>AA63+1</f>
        <v>44865</v>
      </c>
      <c r="V64" s="198"/>
      <c r="W64" s="177"/>
      <c r="X64" s="177"/>
      <c r="Y64" s="176"/>
      <c r="Z64" s="179"/>
      <c r="AA64" s="180"/>
      <c r="AB64" s="252"/>
    </row>
    <row r="65" spans="1:28" ht="21.95" customHeight="1" thickBot="1" x14ac:dyDescent="0.35">
      <c r="A65" s="287"/>
      <c r="B65" s="288"/>
      <c r="C65" s="130"/>
      <c r="D65" s="184"/>
      <c r="E65" s="151"/>
      <c r="F65" s="151"/>
      <c r="G65" s="223"/>
      <c r="H65" s="192" t="str">
        <f t="shared" si="382"/>
        <v/>
      </c>
      <c r="I65" s="116">
        <f t="shared" si="383"/>
        <v>0</v>
      </c>
      <c r="J65" s="131"/>
      <c r="K65" s="116">
        <f t="shared" si="371"/>
        <v>0</v>
      </c>
      <c r="L65" s="131"/>
      <c r="M65" s="128" t="str">
        <f t="shared" si="372"/>
        <v/>
      </c>
      <c r="N65" s="129" t="str">
        <f t="shared" si="373"/>
        <v/>
      </c>
      <c r="O65" s="118" t="str">
        <f t="shared" si="368"/>
        <v/>
      </c>
      <c r="P65" s="118" t="str">
        <f t="shared" si="369"/>
        <v/>
      </c>
      <c r="Q65" s="193" t="str">
        <f t="shared" si="370"/>
        <v/>
      </c>
      <c r="R65" s="186">
        <f t="shared" si="384"/>
        <v>0</v>
      </c>
      <c r="T65" s="230">
        <f t="shared" si="378"/>
        <v>44</v>
      </c>
      <c r="U65" s="221">
        <f>V65</f>
        <v>44866</v>
      </c>
      <c r="V65" s="181">
        <f>+U64+1</f>
        <v>44866</v>
      </c>
      <c r="W65" s="181">
        <f t="shared" ref="W65:AA73" si="424">+V65+1</f>
        <v>44867</v>
      </c>
      <c r="X65" s="181">
        <f t="shared" si="424"/>
        <v>44868</v>
      </c>
      <c r="Y65" s="181">
        <f t="shared" si="424"/>
        <v>44869</v>
      </c>
      <c r="Z65" s="215">
        <f t="shared" si="424"/>
        <v>44870</v>
      </c>
      <c r="AA65" s="216">
        <f t="shared" si="424"/>
        <v>44871</v>
      </c>
      <c r="AB65" s="253"/>
    </row>
    <row r="66" spans="1:28" ht="21.95" customHeight="1" thickBot="1" x14ac:dyDescent="0.35">
      <c r="A66" s="287"/>
      <c r="B66" s="288"/>
      <c r="C66" s="130"/>
      <c r="D66" s="184"/>
      <c r="E66" s="151"/>
      <c r="F66" s="151"/>
      <c r="G66" s="223"/>
      <c r="H66" s="192" t="str">
        <f t="shared" si="382"/>
        <v/>
      </c>
      <c r="I66" s="116">
        <f t="shared" si="383"/>
        <v>0</v>
      </c>
      <c r="J66" s="131"/>
      <c r="K66" s="116">
        <f t="shared" si="371"/>
        <v>0</v>
      </c>
      <c r="L66" s="131"/>
      <c r="M66" s="128" t="str">
        <f t="shared" si="372"/>
        <v/>
      </c>
      <c r="N66" s="129" t="str">
        <f t="shared" si="373"/>
        <v/>
      </c>
      <c r="O66" s="118" t="str">
        <f t="shared" si="368"/>
        <v/>
      </c>
      <c r="P66" s="118" t="str">
        <f t="shared" si="369"/>
        <v/>
      </c>
      <c r="Q66" s="193" t="str">
        <f t="shared" si="370"/>
        <v/>
      </c>
      <c r="R66" s="186">
        <f t="shared" si="384"/>
        <v>0</v>
      </c>
      <c r="T66" s="230">
        <f t="shared" si="378"/>
        <v>45</v>
      </c>
      <c r="U66" s="171">
        <f t="shared" ref="U66:U69" si="425">AA65+1</f>
        <v>44872</v>
      </c>
      <c r="V66" s="181">
        <f t="shared" ref="V66:V74" si="426">+U66+1</f>
        <v>44873</v>
      </c>
      <c r="W66" s="181">
        <f t="shared" si="424"/>
        <v>44874</v>
      </c>
      <c r="X66" s="181">
        <f t="shared" si="424"/>
        <v>44875</v>
      </c>
      <c r="Y66" s="181">
        <f t="shared" si="424"/>
        <v>44876</v>
      </c>
      <c r="Z66" s="215">
        <f t="shared" si="424"/>
        <v>44877</v>
      </c>
      <c r="AA66" s="216">
        <f t="shared" si="424"/>
        <v>44878</v>
      </c>
      <c r="AB66" s="253"/>
    </row>
    <row r="67" spans="1:28" ht="21.95" customHeight="1" thickBot="1" x14ac:dyDescent="0.35">
      <c r="A67" s="287"/>
      <c r="B67" s="288"/>
      <c r="C67" s="130"/>
      <c r="D67" s="184"/>
      <c r="E67" s="151"/>
      <c r="F67" s="151"/>
      <c r="G67" s="223"/>
      <c r="H67" s="192" t="str">
        <f t="shared" si="382"/>
        <v/>
      </c>
      <c r="I67" s="116">
        <f t="shared" si="383"/>
        <v>0</v>
      </c>
      <c r="J67" s="131"/>
      <c r="K67" s="116">
        <f t="shared" si="371"/>
        <v>0</v>
      </c>
      <c r="L67" s="131"/>
      <c r="M67" s="128" t="str">
        <f t="shared" si="372"/>
        <v/>
      </c>
      <c r="N67" s="129" t="str">
        <f t="shared" si="373"/>
        <v/>
      </c>
      <c r="O67" s="118" t="str">
        <f t="shared" si="368"/>
        <v/>
      </c>
      <c r="P67" s="118" t="str">
        <f t="shared" si="369"/>
        <v/>
      </c>
      <c r="Q67" s="193" t="str">
        <f t="shared" si="370"/>
        <v/>
      </c>
      <c r="R67" s="186">
        <f t="shared" si="384"/>
        <v>0</v>
      </c>
      <c r="T67" s="230">
        <f t="shared" si="378"/>
        <v>46</v>
      </c>
      <c r="U67" s="171">
        <f t="shared" si="425"/>
        <v>44879</v>
      </c>
      <c r="V67" s="181">
        <f t="shared" si="426"/>
        <v>44880</v>
      </c>
      <c r="W67" s="181">
        <f t="shared" si="424"/>
        <v>44881</v>
      </c>
      <c r="X67" s="181">
        <f t="shared" si="424"/>
        <v>44882</v>
      </c>
      <c r="Y67" s="181">
        <f t="shared" si="424"/>
        <v>44883</v>
      </c>
      <c r="Z67" s="215">
        <f t="shared" si="424"/>
        <v>44884</v>
      </c>
      <c r="AA67" s="216">
        <f t="shared" si="424"/>
        <v>44885</v>
      </c>
      <c r="AB67" s="253"/>
    </row>
    <row r="68" spans="1:28" ht="21.95" customHeight="1" thickBot="1" x14ac:dyDescent="0.35">
      <c r="A68" s="287"/>
      <c r="B68" s="288"/>
      <c r="C68" s="130"/>
      <c r="D68" s="184"/>
      <c r="E68" s="151"/>
      <c r="F68" s="151"/>
      <c r="G68" s="223"/>
      <c r="H68" s="192" t="str">
        <f t="shared" si="382"/>
        <v/>
      </c>
      <c r="I68" s="116">
        <f t="shared" si="383"/>
        <v>0</v>
      </c>
      <c r="J68" s="131"/>
      <c r="K68" s="116">
        <f t="shared" si="371"/>
        <v>0</v>
      </c>
      <c r="L68" s="131"/>
      <c r="M68" s="128" t="str">
        <f t="shared" si="372"/>
        <v/>
      </c>
      <c r="N68" s="129" t="str">
        <f t="shared" si="373"/>
        <v/>
      </c>
      <c r="O68" s="118" t="str">
        <f t="shared" si="368"/>
        <v/>
      </c>
      <c r="P68" s="118" t="str">
        <f t="shared" si="369"/>
        <v/>
      </c>
      <c r="Q68" s="193" t="str">
        <f t="shared" si="370"/>
        <v/>
      </c>
      <c r="R68" s="186">
        <f t="shared" si="384"/>
        <v>0</v>
      </c>
      <c r="T68" s="230">
        <f t="shared" si="378"/>
        <v>47</v>
      </c>
      <c r="U68" s="171">
        <f t="shared" si="425"/>
        <v>44886</v>
      </c>
      <c r="V68" s="181">
        <f t="shared" si="426"/>
        <v>44887</v>
      </c>
      <c r="W68" s="181">
        <f t="shared" si="424"/>
        <v>44888</v>
      </c>
      <c r="X68" s="181">
        <f t="shared" si="424"/>
        <v>44889</v>
      </c>
      <c r="Y68" s="181">
        <f t="shared" si="424"/>
        <v>44890</v>
      </c>
      <c r="Z68" s="215">
        <f t="shared" si="424"/>
        <v>44891</v>
      </c>
      <c r="AA68" s="216">
        <f t="shared" si="424"/>
        <v>44892</v>
      </c>
      <c r="AB68" s="253"/>
    </row>
    <row r="69" spans="1:28" ht="21.95" customHeight="1" thickBot="1" x14ac:dyDescent="0.35">
      <c r="A69" s="287"/>
      <c r="B69" s="288"/>
      <c r="C69" s="130"/>
      <c r="D69" s="184"/>
      <c r="E69" s="151"/>
      <c r="F69" s="151"/>
      <c r="G69" s="223"/>
      <c r="H69" s="192" t="str">
        <f t="shared" si="382"/>
        <v/>
      </c>
      <c r="I69" s="116">
        <f t="shared" si="383"/>
        <v>0</v>
      </c>
      <c r="J69" s="131"/>
      <c r="K69" s="116">
        <f t="shared" si="371"/>
        <v>0</v>
      </c>
      <c r="L69" s="131"/>
      <c r="M69" s="128" t="str">
        <f t="shared" si="372"/>
        <v/>
      </c>
      <c r="N69" s="129" t="str">
        <f t="shared" si="373"/>
        <v/>
      </c>
      <c r="O69" s="118" t="str">
        <f t="shared" si="368"/>
        <v/>
      </c>
      <c r="P69" s="118" t="str">
        <f t="shared" si="369"/>
        <v/>
      </c>
      <c r="Q69" s="193" t="str">
        <f t="shared" si="370"/>
        <v/>
      </c>
      <c r="R69" s="186">
        <f t="shared" si="384"/>
        <v>0</v>
      </c>
      <c r="T69" s="230">
        <f t="shared" si="378"/>
        <v>48</v>
      </c>
      <c r="U69" s="171">
        <f t="shared" si="425"/>
        <v>44893</v>
      </c>
      <c r="V69" s="181">
        <f t="shared" si="426"/>
        <v>44894</v>
      </c>
      <c r="W69" s="181">
        <f t="shared" si="424"/>
        <v>44895</v>
      </c>
      <c r="X69" s="198"/>
      <c r="Y69" s="176"/>
      <c r="Z69" s="179"/>
      <c r="AA69" s="180"/>
      <c r="AB69" s="252"/>
    </row>
    <row r="70" spans="1:28" ht="21.95" customHeight="1" thickBot="1" x14ac:dyDescent="0.35">
      <c r="A70" s="287"/>
      <c r="B70" s="288"/>
      <c r="C70" s="130"/>
      <c r="D70" s="184"/>
      <c r="E70" s="151"/>
      <c r="F70" s="151"/>
      <c r="G70" s="223"/>
      <c r="H70" s="192" t="str">
        <f t="shared" si="382"/>
        <v/>
      </c>
      <c r="I70" s="116">
        <f t="shared" si="383"/>
        <v>0</v>
      </c>
      <c r="J70" s="131"/>
      <c r="K70" s="116">
        <f t="shared" si="371"/>
        <v>0</v>
      </c>
      <c r="L70" s="131"/>
      <c r="M70" s="128" t="str">
        <f t="shared" si="372"/>
        <v/>
      </c>
      <c r="N70" s="129" t="str">
        <f t="shared" si="373"/>
        <v/>
      </c>
      <c r="O70" s="118" t="str">
        <f t="shared" si="368"/>
        <v/>
      </c>
      <c r="P70" s="118" t="str">
        <f t="shared" si="369"/>
        <v/>
      </c>
      <c r="Q70" s="193" t="str">
        <f t="shared" si="370"/>
        <v/>
      </c>
      <c r="R70" s="186">
        <f t="shared" si="384"/>
        <v>0</v>
      </c>
      <c r="T70" s="230">
        <f t="shared" si="378"/>
        <v>48</v>
      </c>
      <c r="U70" s="204">
        <f>X70</f>
        <v>44896</v>
      </c>
      <c r="V70" s="177"/>
      <c r="X70" s="173">
        <f>+W69+1</f>
        <v>44896</v>
      </c>
      <c r="Y70" s="173">
        <f t="shared" si="424"/>
        <v>44897</v>
      </c>
      <c r="Z70" s="215">
        <f t="shared" si="424"/>
        <v>44898</v>
      </c>
      <c r="AA70" s="216">
        <f t="shared" si="424"/>
        <v>44899</v>
      </c>
      <c r="AB70" s="253"/>
    </row>
    <row r="71" spans="1:28" ht="21.95" customHeight="1" thickBot="1" x14ac:dyDescent="0.35">
      <c r="A71" s="287"/>
      <c r="B71" s="288"/>
      <c r="C71" s="130"/>
      <c r="D71" s="184"/>
      <c r="E71" s="151"/>
      <c r="F71" s="151"/>
      <c r="G71" s="223"/>
      <c r="H71" s="192" t="str">
        <f t="shared" si="382"/>
        <v/>
      </c>
      <c r="I71" s="116">
        <f t="shared" si="383"/>
        <v>0</v>
      </c>
      <c r="J71" s="131"/>
      <c r="K71" s="116">
        <f t="shared" si="371"/>
        <v>0</v>
      </c>
      <c r="L71" s="131"/>
      <c r="M71" s="128" t="str">
        <f t="shared" si="372"/>
        <v/>
      </c>
      <c r="N71" s="129" t="str">
        <f t="shared" si="373"/>
        <v/>
      </c>
      <c r="O71" s="118" t="str">
        <f t="shared" si="368"/>
        <v/>
      </c>
      <c r="P71" s="118" t="str">
        <f t="shared" si="369"/>
        <v/>
      </c>
      <c r="Q71" s="193" t="str">
        <f t="shared" si="370"/>
        <v/>
      </c>
      <c r="R71" s="186">
        <f t="shared" si="384"/>
        <v>0</v>
      </c>
      <c r="T71" s="230">
        <f t="shared" si="378"/>
        <v>49</v>
      </c>
      <c r="U71" s="172">
        <f>AA70+1</f>
        <v>44900</v>
      </c>
      <c r="V71" s="173">
        <f t="shared" si="426"/>
        <v>44901</v>
      </c>
      <c r="W71" s="173">
        <f t="shared" si="424"/>
        <v>44902</v>
      </c>
      <c r="X71" s="173">
        <f>+W71+1</f>
        <v>44903</v>
      </c>
      <c r="Y71" s="173">
        <f t="shared" si="424"/>
        <v>44904</v>
      </c>
      <c r="Z71" s="215">
        <f t="shared" si="424"/>
        <v>44905</v>
      </c>
      <c r="AA71" s="216">
        <f t="shared" si="424"/>
        <v>44906</v>
      </c>
      <c r="AB71" s="253"/>
    </row>
    <row r="72" spans="1:28" ht="21.95" customHeight="1" thickBot="1" x14ac:dyDescent="0.35">
      <c r="A72" s="287"/>
      <c r="B72" s="288"/>
      <c r="C72" s="130"/>
      <c r="D72" s="184"/>
      <c r="E72" s="151"/>
      <c r="F72" s="151"/>
      <c r="G72" s="223"/>
      <c r="H72" s="192" t="str">
        <f t="shared" si="382"/>
        <v/>
      </c>
      <c r="I72" s="116">
        <f t="shared" si="383"/>
        <v>0</v>
      </c>
      <c r="J72" s="131"/>
      <c r="K72" s="116">
        <f t="shared" si="371"/>
        <v>0</v>
      </c>
      <c r="L72" s="131"/>
      <c r="M72" s="128" t="str">
        <f t="shared" si="372"/>
        <v/>
      </c>
      <c r="N72" s="129" t="str">
        <f t="shared" si="373"/>
        <v/>
      </c>
      <c r="O72" s="118" t="str">
        <f t="shared" si="368"/>
        <v/>
      </c>
      <c r="P72" s="118" t="str">
        <f t="shared" si="369"/>
        <v/>
      </c>
      <c r="Q72" s="193" t="str">
        <f t="shared" si="370"/>
        <v/>
      </c>
      <c r="R72" s="186">
        <f t="shared" si="384"/>
        <v>0</v>
      </c>
      <c r="T72" s="230">
        <f t="shared" si="378"/>
        <v>50</v>
      </c>
      <c r="U72" s="172">
        <f>AA71+1</f>
        <v>44907</v>
      </c>
      <c r="V72" s="173">
        <f t="shared" si="426"/>
        <v>44908</v>
      </c>
      <c r="W72" s="173">
        <f t="shared" si="424"/>
        <v>44909</v>
      </c>
      <c r="X72" s="173">
        <f>+W72+1</f>
        <v>44910</v>
      </c>
      <c r="Y72" s="173">
        <f t="shared" si="424"/>
        <v>44911</v>
      </c>
      <c r="Z72" s="215">
        <f t="shared" si="424"/>
        <v>44912</v>
      </c>
      <c r="AA72" s="216">
        <f t="shared" si="424"/>
        <v>44913</v>
      </c>
      <c r="AB72" s="253"/>
    </row>
    <row r="73" spans="1:28" ht="21.95" customHeight="1" thickBot="1" x14ac:dyDescent="0.35">
      <c r="A73" s="287"/>
      <c r="B73" s="288"/>
      <c r="C73" s="130"/>
      <c r="D73" s="184"/>
      <c r="E73" s="151"/>
      <c r="F73" s="151"/>
      <c r="G73" s="223"/>
      <c r="H73" s="192" t="str">
        <f t="shared" si="382"/>
        <v/>
      </c>
      <c r="I73" s="116">
        <f t="shared" si="383"/>
        <v>0</v>
      </c>
      <c r="J73" s="131"/>
      <c r="K73" s="116">
        <f t="shared" si="371"/>
        <v>0</v>
      </c>
      <c r="L73" s="131"/>
      <c r="M73" s="128" t="str">
        <f t="shared" si="372"/>
        <v/>
      </c>
      <c r="N73" s="129" t="str">
        <f t="shared" si="373"/>
        <v/>
      </c>
      <c r="O73" s="118" t="str">
        <f t="shared" ref="O73:O136" si="427">IF(AND($D73=$A$4,$N73="x"),$K73,"")</f>
        <v/>
      </c>
      <c r="P73" s="118" t="str">
        <f t="shared" ref="P73:P136" si="428">IF(AND($D73=$A$5,$N73="x"),$K73,"")</f>
        <v/>
      </c>
      <c r="Q73" s="193" t="str">
        <f t="shared" ref="Q73:Q136" si="429">IF(AND($D73=$A$6,$N73="x"),$K73,"")</f>
        <v/>
      </c>
      <c r="R73" s="186">
        <f t="shared" si="384"/>
        <v>0</v>
      </c>
      <c r="T73" s="230">
        <f t="shared" si="378"/>
        <v>51</v>
      </c>
      <c r="U73" s="172">
        <f>AA72+1</f>
        <v>44914</v>
      </c>
      <c r="V73" s="173">
        <f t="shared" si="426"/>
        <v>44915</v>
      </c>
      <c r="W73" s="173">
        <f t="shared" si="424"/>
        <v>44916</v>
      </c>
      <c r="X73" s="173">
        <f>+W73+1</f>
        <v>44917</v>
      </c>
      <c r="Y73" s="173">
        <f t="shared" si="424"/>
        <v>44918</v>
      </c>
      <c r="Z73" s="215">
        <f t="shared" si="424"/>
        <v>44919</v>
      </c>
      <c r="AA73" s="216">
        <f t="shared" si="424"/>
        <v>44920</v>
      </c>
      <c r="AB73" s="253"/>
    </row>
    <row r="74" spans="1:28" ht="21.95" customHeight="1" thickBot="1" x14ac:dyDescent="0.35">
      <c r="A74" s="287"/>
      <c r="B74" s="288"/>
      <c r="C74" s="130"/>
      <c r="D74" s="184"/>
      <c r="E74" s="151"/>
      <c r="F74" s="151"/>
      <c r="G74" s="223"/>
      <c r="H74" s="192" t="str">
        <f t="shared" si="382"/>
        <v/>
      </c>
      <c r="I74" s="116">
        <f t="shared" si="383"/>
        <v>0</v>
      </c>
      <c r="J74" s="131"/>
      <c r="K74" s="116">
        <f t="shared" ref="K74:K137" si="430">IF($J74,$I74-$J74,$I74)</f>
        <v>0</v>
      </c>
      <c r="L74" s="131"/>
      <c r="M74" s="128" t="str">
        <f t="shared" ref="M74:M137" si="431">IF(AND($K74,$L74),$K74-$L74,"")</f>
        <v/>
      </c>
      <c r="N74" s="129" t="str">
        <f t="shared" ref="N74:N137" si="432">IF(AND($L74&gt;0,$I74&gt;0,$L74=$I74),"x","")</f>
        <v/>
      </c>
      <c r="O74" s="118" t="str">
        <f t="shared" si="427"/>
        <v/>
      </c>
      <c r="P74" s="118" t="str">
        <f t="shared" si="428"/>
        <v/>
      </c>
      <c r="Q74" s="193" t="str">
        <f t="shared" si="429"/>
        <v/>
      </c>
      <c r="R74" s="186">
        <f t="shared" si="384"/>
        <v>0</v>
      </c>
      <c r="T74" s="230">
        <f t="shared" si="378"/>
        <v>52</v>
      </c>
      <c r="U74" s="172">
        <f>AA73+1</f>
        <v>44921</v>
      </c>
      <c r="V74" s="173">
        <f t="shared" si="426"/>
        <v>44922</v>
      </c>
      <c r="W74" s="173">
        <f>+V74+1</f>
        <v>44923</v>
      </c>
      <c r="X74" s="173">
        <f>+W74+1</f>
        <v>44924</v>
      </c>
      <c r="Y74" s="173">
        <f>+X74+1</f>
        <v>44925</v>
      </c>
      <c r="Z74" s="215">
        <f>+Y74+1</f>
        <v>44926</v>
      </c>
      <c r="AA74" s="180"/>
      <c r="AB74" s="252"/>
    </row>
    <row r="75" spans="1:28" ht="21.95" customHeight="1" thickBot="1" x14ac:dyDescent="0.35">
      <c r="A75" s="287"/>
      <c r="B75" s="288"/>
      <c r="C75" s="130"/>
      <c r="D75" s="184"/>
      <c r="E75" s="151"/>
      <c r="F75" s="151"/>
      <c r="G75" s="223"/>
      <c r="H75" s="192" t="str">
        <f t="shared" si="382"/>
        <v/>
      </c>
      <c r="I75" s="116">
        <f t="shared" si="383"/>
        <v>0</v>
      </c>
      <c r="J75" s="131"/>
      <c r="K75" s="116">
        <f t="shared" si="430"/>
        <v>0</v>
      </c>
      <c r="L75" s="131"/>
      <c r="M75" s="128" t="str">
        <f t="shared" si="431"/>
        <v/>
      </c>
      <c r="N75" s="129" t="str">
        <f t="shared" si="432"/>
        <v/>
      </c>
      <c r="O75" s="118" t="str">
        <f t="shared" si="427"/>
        <v/>
      </c>
      <c r="P75" s="118" t="str">
        <f t="shared" si="428"/>
        <v/>
      </c>
      <c r="Q75" s="193" t="str">
        <f t="shared" si="429"/>
        <v/>
      </c>
      <c r="R75" s="186">
        <f t="shared" si="384"/>
        <v>0</v>
      </c>
      <c r="T75" s="230"/>
      <c r="U75" s="177"/>
      <c r="V75" s="177"/>
      <c r="W75" s="177"/>
      <c r="X75" s="177"/>
      <c r="Y75" s="177"/>
      <c r="Z75" s="199"/>
      <c r="AA75" s="199"/>
      <c r="AB75" s="252"/>
    </row>
    <row r="76" spans="1:28" ht="21.95" customHeight="1" thickBot="1" x14ac:dyDescent="0.35">
      <c r="A76" s="287"/>
      <c r="B76" s="288"/>
      <c r="C76" s="130"/>
      <c r="D76" s="184"/>
      <c r="E76" s="151"/>
      <c r="F76" s="151"/>
      <c r="G76" s="223"/>
      <c r="H76" s="192" t="str">
        <f t="shared" si="382"/>
        <v/>
      </c>
      <c r="I76" s="116">
        <f t="shared" si="383"/>
        <v>0</v>
      </c>
      <c r="J76" s="131"/>
      <c r="K76" s="116">
        <f t="shared" si="430"/>
        <v>0</v>
      </c>
      <c r="L76" s="131"/>
      <c r="M76" s="128" t="str">
        <f t="shared" si="431"/>
        <v/>
      </c>
      <c r="N76" s="129" t="str">
        <f t="shared" si="432"/>
        <v/>
      </c>
      <c r="O76" s="118" t="str">
        <f t="shared" si="427"/>
        <v/>
      </c>
      <c r="P76" s="118" t="str">
        <f t="shared" si="428"/>
        <v/>
      </c>
      <c r="Q76" s="193" t="str">
        <f t="shared" si="429"/>
        <v/>
      </c>
      <c r="R76" s="186">
        <f t="shared" si="384"/>
        <v>0</v>
      </c>
      <c r="T76" s="230">
        <f>_xlfn.ISOWEEKNUM(Z76)</f>
        <v>52</v>
      </c>
      <c r="U76" s="305">
        <v>44927</v>
      </c>
      <c r="V76" s="306"/>
      <c r="W76" s="198"/>
      <c r="X76" s="177"/>
      <c r="Y76" s="177"/>
      <c r="Z76" s="196">
        <f>AA76</f>
        <v>44927</v>
      </c>
      <c r="AA76" s="180">
        <f>+Z74+1</f>
        <v>44927</v>
      </c>
      <c r="AB76" s="252"/>
    </row>
    <row r="77" spans="1:28" ht="21.95" customHeight="1" thickBot="1" x14ac:dyDescent="0.35">
      <c r="A77" s="287"/>
      <c r="B77" s="288"/>
      <c r="C77" s="130"/>
      <c r="D77" s="184"/>
      <c r="E77" s="151"/>
      <c r="F77" s="151"/>
      <c r="G77" s="223"/>
      <c r="H77" s="192" t="str">
        <f t="shared" si="382"/>
        <v/>
      </c>
      <c r="I77" s="116">
        <f t="shared" si="383"/>
        <v>0</v>
      </c>
      <c r="J77" s="131"/>
      <c r="K77" s="116">
        <f t="shared" si="430"/>
        <v>0</v>
      </c>
      <c r="L77" s="131"/>
      <c r="M77" s="128" t="str">
        <f t="shared" si="431"/>
        <v/>
      </c>
      <c r="N77" s="129" t="str">
        <f t="shared" si="432"/>
        <v/>
      </c>
      <c r="O77" s="118" t="str">
        <f t="shared" si="427"/>
        <v/>
      </c>
      <c r="P77" s="118" t="str">
        <f t="shared" si="428"/>
        <v/>
      </c>
      <c r="Q77" s="193" t="str">
        <f t="shared" si="429"/>
        <v/>
      </c>
      <c r="R77" s="186">
        <f t="shared" si="384"/>
        <v>0</v>
      </c>
      <c r="T77" s="230">
        <f t="shared" ref="T77:T81" si="433">_xlfn.ISOWEEKNUM(U77)</f>
        <v>1</v>
      </c>
      <c r="U77" s="171">
        <f t="shared" ref="U77" si="434">AA76+1</f>
        <v>44928</v>
      </c>
      <c r="V77" s="181">
        <f t="shared" ref="V77:AA77" si="435">+U77+1</f>
        <v>44929</v>
      </c>
      <c r="W77" s="181">
        <f t="shared" si="435"/>
        <v>44930</v>
      </c>
      <c r="X77" s="181">
        <f>+W77+1</f>
        <v>44931</v>
      </c>
      <c r="Y77" s="181">
        <f t="shared" si="435"/>
        <v>44932</v>
      </c>
      <c r="Z77" s="179">
        <f t="shared" si="435"/>
        <v>44933</v>
      </c>
      <c r="AA77" s="180">
        <f t="shared" si="435"/>
        <v>44934</v>
      </c>
      <c r="AB77" s="252"/>
    </row>
    <row r="78" spans="1:28" ht="21.95" customHeight="1" thickBot="1" x14ac:dyDescent="0.35">
      <c r="A78" s="287"/>
      <c r="B78" s="288"/>
      <c r="C78" s="130"/>
      <c r="D78" s="184"/>
      <c r="E78" s="151"/>
      <c r="F78" s="151"/>
      <c r="G78" s="223"/>
      <c r="H78" s="192" t="str">
        <f t="shared" si="382"/>
        <v/>
      </c>
      <c r="I78" s="116">
        <f t="shared" si="383"/>
        <v>0</v>
      </c>
      <c r="J78" s="131"/>
      <c r="K78" s="116">
        <f t="shared" si="430"/>
        <v>0</v>
      </c>
      <c r="L78" s="131"/>
      <c r="M78" s="128" t="str">
        <f t="shared" si="431"/>
        <v/>
      </c>
      <c r="N78" s="129" t="str">
        <f t="shared" si="432"/>
        <v/>
      </c>
      <c r="O78" s="118" t="str">
        <f t="shared" si="427"/>
        <v/>
      </c>
      <c r="P78" s="118" t="str">
        <f t="shared" si="428"/>
        <v/>
      </c>
      <c r="Q78" s="193" t="str">
        <f t="shared" si="429"/>
        <v/>
      </c>
      <c r="R78" s="186">
        <f t="shared" si="384"/>
        <v>0</v>
      </c>
      <c r="T78" s="230">
        <f t="shared" si="433"/>
        <v>2</v>
      </c>
      <c r="U78" s="171">
        <f t="shared" ref="U78:U81" si="436">AA77+1</f>
        <v>44935</v>
      </c>
      <c r="V78" s="181">
        <f t="shared" ref="V78:V112" si="437">+U78+1</f>
        <v>44936</v>
      </c>
      <c r="W78" s="181">
        <f t="shared" ref="W78:W80" si="438">+V78+1</f>
        <v>44937</v>
      </c>
      <c r="X78" s="181">
        <f t="shared" ref="X78:X101" si="439">+W78+1</f>
        <v>44938</v>
      </c>
      <c r="Y78" s="181">
        <f t="shared" ref="Y78:Y117" si="440">+X78+1</f>
        <v>44939</v>
      </c>
      <c r="Z78" s="179">
        <f t="shared" ref="Z78:Z90" si="441">+Y78+1</f>
        <v>44940</v>
      </c>
      <c r="AA78" s="180">
        <f t="shared" ref="AA78:AA122" si="442">+Z78+1</f>
        <v>44941</v>
      </c>
      <c r="AB78" s="252"/>
    </row>
    <row r="79" spans="1:28" ht="21.95" customHeight="1" thickBot="1" x14ac:dyDescent="0.35">
      <c r="A79" s="287"/>
      <c r="B79" s="288"/>
      <c r="C79" s="130"/>
      <c r="D79" s="184"/>
      <c r="E79" s="151"/>
      <c r="F79" s="151"/>
      <c r="G79" s="223"/>
      <c r="H79" s="192" t="str">
        <f t="shared" si="382"/>
        <v/>
      </c>
      <c r="I79" s="116">
        <f t="shared" si="383"/>
        <v>0</v>
      </c>
      <c r="J79" s="131"/>
      <c r="K79" s="116">
        <f t="shared" si="430"/>
        <v>0</v>
      </c>
      <c r="L79" s="131"/>
      <c r="M79" s="128" t="str">
        <f t="shared" si="431"/>
        <v/>
      </c>
      <c r="N79" s="129" t="str">
        <f t="shared" si="432"/>
        <v/>
      </c>
      <c r="O79" s="118" t="str">
        <f t="shared" si="427"/>
        <v/>
      </c>
      <c r="P79" s="118" t="str">
        <f t="shared" si="428"/>
        <v/>
      </c>
      <c r="Q79" s="193" t="str">
        <f t="shared" si="429"/>
        <v/>
      </c>
      <c r="R79" s="186">
        <f t="shared" si="384"/>
        <v>0</v>
      </c>
      <c r="T79" s="230">
        <f t="shared" si="433"/>
        <v>3</v>
      </c>
      <c r="U79" s="171">
        <f t="shared" si="436"/>
        <v>44942</v>
      </c>
      <c r="V79" s="181">
        <f t="shared" si="437"/>
        <v>44943</v>
      </c>
      <c r="W79" s="181">
        <f t="shared" si="438"/>
        <v>44944</v>
      </c>
      <c r="X79" s="181">
        <f t="shared" si="439"/>
        <v>44945</v>
      </c>
      <c r="Y79" s="181">
        <f t="shared" si="440"/>
        <v>44946</v>
      </c>
      <c r="Z79" s="179">
        <f t="shared" si="441"/>
        <v>44947</v>
      </c>
      <c r="AA79" s="180">
        <f t="shared" si="442"/>
        <v>44948</v>
      </c>
      <c r="AB79" s="252"/>
    </row>
    <row r="80" spans="1:28" ht="21.95" customHeight="1" thickBot="1" x14ac:dyDescent="0.35">
      <c r="A80" s="287"/>
      <c r="B80" s="288"/>
      <c r="C80" s="130"/>
      <c r="D80" s="184"/>
      <c r="E80" s="151"/>
      <c r="F80" s="151"/>
      <c r="G80" s="223"/>
      <c r="H80" s="192" t="str">
        <f t="shared" ref="H80:H143" si="443">IF($E80,+F80-E80,"")</f>
        <v/>
      </c>
      <c r="I80" s="116">
        <f t="shared" ref="I80:I143" si="444">IF(AND($H80&gt;0,$D80=24,$G80=1),H80*$E$4,IF(AND($H80&gt;0,$D80=59,$G80=1),$H80*$E$5,IF(AND($H80&gt;0,$D80=60,$G80=1),$H80*$E$6,IF(AND($H80&gt;0,$D80=24,$G80=2),H80*$K$4,IF(AND($H80&gt;0,$D80=59,$G80=2),$H80*$K$5,IF(AND($H80&gt;0,$D80=60,$G80=2),$H80*$K$6,IF(AND($H80&gt;0,$D80=24,$G80=3),H80*$R$4,IF(AND($H80&gt;0,$D80=59,$G80=3),$H80*$R$5,IF(AND($H80&gt;0,$D80=60,$G80=3),$H80*$R$6,0)))))))))</f>
        <v>0</v>
      </c>
      <c r="J80" s="131"/>
      <c r="K80" s="116">
        <f t="shared" si="430"/>
        <v>0</v>
      </c>
      <c r="L80" s="131"/>
      <c r="M80" s="128" t="str">
        <f t="shared" si="431"/>
        <v/>
      </c>
      <c r="N80" s="129" t="str">
        <f t="shared" si="432"/>
        <v/>
      </c>
      <c r="O80" s="118" t="str">
        <f t="shared" si="427"/>
        <v/>
      </c>
      <c r="P80" s="118" t="str">
        <f t="shared" si="428"/>
        <v/>
      </c>
      <c r="Q80" s="193" t="str">
        <f t="shared" si="429"/>
        <v/>
      </c>
      <c r="R80" s="186">
        <f t="shared" ref="R80:R143" si="445">SUM(O80:Q80)</f>
        <v>0</v>
      </c>
      <c r="T80" s="230">
        <f t="shared" si="433"/>
        <v>4</v>
      </c>
      <c r="U80" s="171">
        <f t="shared" si="436"/>
        <v>44949</v>
      </c>
      <c r="V80" s="181">
        <f t="shared" si="437"/>
        <v>44950</v>
      </c>
      <c r="W80" s="181">
        <f t="shared" si="438"/>
        <v>44951</v>
      </c>
      <c r="X80" s="181">
        <f t="shared" si="439"/>
        <v>44952</v>
      </c>
      <c r="Y80" s="181">
        <f t="shared" si="440"/>
        <v>44953</v>
      </c>
      <c r="Z80" s="179">
        <f t="shared" si="441"/>
        <v>44954</v>
      </c>
      <c r="AA80" s="180">
        <f t="shared" si="442"/>
        <v>44955</v>
      </c>
      <c r="AB80" s="252"/>
    </row>
    <row r="81" spans="1:28" ht="21.95" customHeight="1" thickBot="1" x14ac:dyDescent="0.35">
      <c r="A81" s="287"/>
      <c r="B81" s="288"/>
      <c r="C81" s="130"/>
      <c r="D81" s="184"/>
      <c r="E81" s="151"/>
      <c r="F81" s="151"/>
      <c r="G81" s="223"/>
      <c r="H81" s="192" t="str">
        <f t="shared" si="443"/>
        <v/>
      </c>
      <c r="I81" s="116">
        <f t="shared" si="444"/>
        <v>0</v>
      </c>
      <c r="J81" s="131"/>
      <c r="K81" s="116">
        <f t="shared" si="430"/>
        <v>0</v>
      </c>
      <c r="L81" s="131"/>
      <c r="M81" s="128" t="str">
        <f t="shared" si="431"/>
        <v/>
      </c>
      <c r="N81" s="129" t="str">
        <f t="shared" si="432"/>
        <v/>
      </c>
      <c r="O81" s="118" t="str">
        <f t="shared" si="427"/>
        <v/>
      </c>
      <c r="P81" s="118" t="str">
        <f t="shared" si="428"/>
        <v/>
      </c>
      <c r="Q81" s="193" t="str">
        <f t="shared" si="429"/>
        <v/>
      </c>
      <c r="R81" s="186">
        <f t="shared" si="445"/>
        <v>0</v>
      </c>
      <c r="T81" s="230">
        <f t="shared" si="433"/>
        <v>5</v>
      </c>
      <c r="U81" s="171">
        <f t="shared" si="436"/>
        <v>44956</v>
      </c>
      <c r="V81" s="181">
        <f t="shared" si="437"/>
        <v>44957</v>
      </c>
      <c r="W81" s="178"/>
      <c r="X81" s="178"/>
      <c r="Y81" s="178"/>
      <c r="Z81" s="179"/>
      <c r="AA81" s="180"/>
      <c r="AB81" s="252"/>
    </row>
    <row r="82" spans="1:28" ht="21.95" customHeight="1" thickBot="1" x14ac:dyDescent="0.35">
      <c r="A82" s="287"/>
      <c r="B82" s="288"/>
      <c r="C82" s="130"/>
      <c r="D82" s="184"/>
      <c r="E82" s="151"/>
      <c r="F82" s="151"/>
      <c r="G82" s="223"/>
      <c r="H82" s="192" t="str">
        <f t="shared" si="443"/>
        <v/>
      </c>
      <c r="I82" s="116">
        <f t="shared" si="444"/>
        <v>0</v>
      </c>
      <c r="J82" s="131"/>
      <c r="K82" s="116">
        <f t="shared" si="430"/>
        <v>0</v>
      </c>
      <c r="L82" s="131"/>
      <c r="M82" s="128" t="str">
        <f t="shared" si="431"/>
        <v/>
      </c>
      <c r="N82" s="129" t="str">
        <f t="shared" si="432"/>
        <v/>
      </c>
      <c r="O82" s="118" t="str">
        <f t="shared" si="427"/>
        <v/>
      </c>
      <c r="P82" s="118" t="str">
        <f t="shared" si="428"/>
        <v/>
      </c>
      <c r="Q82" s="193" t="str">
        <f t="shared" si="429"/>
        <v/>
      </c>
      <c r="R82" s="186">
        <f t="shared" si="445"/>
        <v>0</v>
      </c>
      <c r="T82" s="230">
        <f>_xlfn.ISOWEEKNUM(U82)</f>
        <v>5</v>
      </c>
      <c r="U82" s="204">
        <f>W82</f>
        <v>44958</v>
      </c>
      <c r="V82" s="178"/>
      <c r="W82" s="173">
        <f>+V81+1</f>
        <v>44958</v>
      </c>
      <c r="X82" s="173">
        <f t="shared" si="439"/>
        <v>44959</v>
      </c>
      <c r="Y82" s="173">
        <f t="shared" si="440"/>
        <v>44960</v>
      </c>
      <c r="Z82" s="310">
        <f t="shared" si="441"/>
        <v>44961</v>
      </c>
      <c r="AA82" s="311">
        <f t="shared" si="442"/>
        <v>44962</v>
      </c>
      <c r="AB82" s="252"/>
    </row>
    <row r="83" spans="1:28" ht="21.95" customHeight="1" thickBot="1" x14ac:dyDescent="0.35">
      <c r="A83" s="287"/>
      <c r="B83" s="288"/>
      <c r="C83" s="130"/>
      <c r="D83" s="184"/>
      <c r="E83" s="151"/>
      <c r="F83" s="151"/>
      <c r="G83" s="223"/>
      <c r="H83" s="192" t="str">
        <f t="shared" si="443"/>
        <v/>
      </c>
      <c r="I83" s="116">
        <f t="shared" si="444"/>
        <v>0</v>
      </c>
      <c r="J83" s="131"/>
      <c r="K83" s="116">
        <f t="shared" si="430"/>
        <v>0</v>
      </c>
      <c r="L83" s="131"/>
      <c r="M83" s="128" t="str">
        <f t="shared" si="431"/>
        <v/>
      </c>
      <c r="N83" s="129" t="str">
        <f t="shared" si="432"/>
        <v/>
      </c>
      <c r="O83" s="118" t="str">
        <f t="shared" si="427"/>
        <v/>
      </c>
      <c r="P83" s="118" t="str">
        <f t="shared" si="428"/>
        <v/>
      </c>
      <c r="Q83" s="193" t="str">
        <f t="shared" si="429"/>
        <v/>
      </c>
      <c r="R83" s="186">
        <f t="shared" si="445"/>
        <v>0</v>
      </c>
      <c r="T83" s="230">
        <f>_xlfn.ISOWEEKNUM(U83)</f>
        <v>6</v>
      </c>
      <c r="U83" s="172">
        <f>AA82+1</f>
        <v>44963</v>
      </c>
      <c r="V83" s="173">
        <f t="shared" si="437"/>
        <v>44964</v>
      </c>
      <c r="W83" s="173">
        <f>+V83+1</f>
        <v>44965</v>
      </c>
      <c r="X83" s="173">
        <f t="shared" si="439"/>
        <v>44966</v>
      </c>
      <c r="Y83" s="173">
        <f t="shared" si="440"/>
        <v>44967</v>
      </c>
      <c r="Z83" s="310">
        <f t="shared" si="441"/>
        <v>44968</v>
      </c>
      <c r="AA83" s="311">
        <f t="shared" si="442"/>
        <v>44969</v>
      </c>
      <c r="AB83" s="252"/>
    </row>
    <row r="84" spans="1:28" ht="21.95" customHeight="1" thickBot="1" x14ac:dyDescent="0.35">
      <c r="A84" s="287"/>
      <c r="B84" s="288"/>
      <c r="C84" s="130"/>
      <c r="D84" s="184"/>
      <c r="E84" s="151"/>
      <c r="F84" s="151"/>
      <c r="G84" s="223"/>
      <c r="H84" s="192" t="str">
        <f t="shared" si="443"/>
        <v/>
      </c>
      <c r="I84" s="116">
        <f t="shared" si="444"/>
        <v>0</v>
      </c>
      <c r="J84" s="131"/>
      <c r="K84" s="116">
        <f t="shared" si="430"/>
        <v>0</v>
      </c>
      <c r="L84" s="131"/>
      <c r="M84" s="128" t="str">
        <f t="shared" si="431"/>
        <v/>
      </c>
      <c r="N84" s="129" t="str">
        <f t="shared" si="432"/>
        <v/>
      </c>
      <c r="O84" s="118" t="str">
        <f t="shared" si="427"/>
        <v/>
      </c>
      <c r="P84" s="118" t="str">
        <f t="shared" si="428"/>
        <v/>
      </c>
      <c r="Q84" s="193" t="str">
        <f t="shared" si="429"/>
        <v/>
      </c>
      <c r="R84" s="186">
        <f t="shared" si="445"/>
        <v>0</v>
      </c>
      <c r="T84" s="230">
        <f t="shared" ref="T84:T102" si="446">_xlfn.ISOWEEKNUM(U84)</f>
        <v>7</v>
      </c>
      <c r="U84" s="172">
        <f>AA83+1</f>
        <v>44970</v>
      </c>
      <c r="V84" s="173">
        <f t="shared" si="437"/>
        <v>44971</v>
      </c>
      <c r="W84" s="173">
        <f>+V84+1</f>
        <v>44972</v>
      </c>
      <c r="X84" s="173">
        <f t="shared" si="439"/>
        <v>44973</v>
      </c>
      <c r="Y84" s="173">
        <f t="shared" si="440"/>
        <v>44974</v>
      </c>
      <c r="Z84" s="310">
        <f t="shared" si="441"/>
        <v>44975</v>
      </c>
      <c r="AA84" s="311">
        <f t="shared" si="442"/>
        <v>44976</v>
      </c>
      <c r="AB84" s="252"/>
    </row>
    <row r="85" spans="1:28" ht="21.95" customHeight="1" thickBot="1" x14ac:dyDescent="0.35">
      <c r="A85" s="287"/>
      <c r="B85" s="288"/>
      <c r="C85" s="130"/>
      <c r="D85" s="184"/>
      <c r="E85" s="151"/>
      <c r="F85" s="151"/>
      <c r="G85" s="223"/>
      <c r="H85" s="192" t="str">
        <f t="shared" si="443"/>
        <v/>
      </c>
      <c r="I85" s="116">
        <f t="shared" si="444"/>
        <v>0</v>
      </c>
      <c r="J85" s="131"/>
      <c r="K85" s="116">
        <f t="shared" si="430"/>
        <v>0</v>
      </c>
      <c r="L85" s="131"/>
      <c r="M85" s="128" t="str">
        <f t="shared" si="431"/>
        <v/>
      </c>
      <c r="N85" s="129" t="str">
        <f t="shared" si="432"/>
        <v/>
      </c>
      <c r="O85" s="118" t="str">
        <f t="shared" si="427"/>
        <v/>
      </c>
      <c r="P85" s="118" t="str">
        <f t="shared" si="428"/>
        <v/>
      </c>
      <c r="Q85" s="193" t="str">
        <f t="shared" si="429"/>
        <v/>
      </c>
      <c r="R85" s="186">
        <f t="shared" si="445"/>
        <v>0</v>
      </c>
      <c r="T85" s="230">
        <f t="shared" si="446"/>
        <v>8</v>
      </c>
      <c r="U85" s="172">
        <f>AA84+1</f>
        <v>44977</v>
      </c>
      <c r="V85" s="173">
        <f t="shared" si="437"/>
        <v>44978</v>
      </c>
      <c r="W85" s="173">
        <f>+V85+1</f>
        <v>44979</v>
      </c>
      <c r="X85" s="173">
        <f t="shared" si="439"/>
        <v>44980</v>
      </c>
      <c r="Y85" s="173">
        <f t="shared" si="440"/>
        <v>44981</v>
      </c>
      <c r="Z85" s="310">
        <f t="shared" si="441"/>
        <v>44982</v>
      </c>
      <c r="AA85" s="311">
        <f t="shared" si="442"/>
        <v>44983</v>
      </c>
      <c r="AB85" s="252"/>
    </row>
    <row r="86" spans="1:28" ht="21.95" customHeight="1" thickBot="1" x14ac:dyDescent="0.35">
      <c r="A86" s="287"/>
      <c r="B86" s="288"/>
      <c r="C86" s="130"/>
      <c r="D86" s="184"/>
      <c r="E86" s="151"/>
      <c r="F86" s="151"/>
      <c r="G86" s="223"/>
      <c r="H86" s="192" t="str">
        <f t="shared" si="443"/>
        <v/>
      </c>
      <c r="I86" s="116">
        <f t="shared" si="444"/>
        <v>0</v>
      </c>
      <c r="J86" s="131"/>
      <c r="K86" s="116">
        <f t="shared" si="430"/>
        <v>0</v>
      </c>
      <c r="L86" s="131"/>
      <c r="M86" s="128" t="str">
        <f t="shared" si="431"/>
        <v/>
      </c>
      <c r="N86" s="129" t="str">
        <f t="shared" si="432"/>
        <v/>
      </c>
      <c r="O86" s="118" t="str">
        <f t="shared" si="427"/>
        <v/>
      </c>
      <c r="P86" s="118" t="str">
        <f t="shared" si="428"/>
        <v/>
      </c>
      <c r="Q86" s="193" t="str">
        <f t="shared" si="429"/>
        <v/>
      </c>
      <c r="R86" s="186">
        <f t="shared" si="445"/>
        <v>0</v>
      </c>
      <c r="T86" s="230">
        <f t="shared" si="446"/>
        <v>9</v>
      </c>
      <c r="U86" s="172">
        <f>AA85+1</f>
        <v>44984</v>
      </c>
      <c r="V86" s="173">
        <f t="shared" si="437"/>
        <v>44985</v>
      </c>
      <c r="W86" s="178"/>
      <c r="X86" s="178"/>
      <c r="Y86" s="178"/>
      <c r="Z86" s="179"/>
      <c r="AA86" s="180"/>
      <c r="AB86" s="252"/>
    </row>
    <row r="87" spans="1:28" ht="21.95" customHeight="1" thickBot="1" x14ac:dyDescent="0.35">
      <c r="A87" s="287"/>
      <c r="B87" s="288"/>
      <c r="C87" s="130"/>
      <c r="D87" s="184"/>
      <c r="E87" s="151"/>
      <c r="F87" s="151"/>
      <c r="G87" s="223"/>
      <c r="H87" s="192" t="str">
        <f t="shared" si="443"/>
        <v/>
      </c>
      <c r="I87" s="116">
        <f t="shared" si="444"/>
        <v>0</v>
      </c>
      <c r="J87" s="131"/>
      <c r="K87" s="116">
        <f t="shared" si="430"/>
        <v>0</v>
      </c>
      <c r="L87" s="131"/>
      <c r="M87" s="128" t="str">
        <f t="shared" si="431"/>
        <v/>
      </c>
      <c r="N87" s="129" t="str">
        <f t="shared" si="432"/>
        <v/>
      </c>
      <c r="O87" s="118" t="str">
        <f t="shared" si="427"/>
        <v/>
      </c>
      <c r="P87" s="118" t="str">
        <f t="shared" si="428"/>
        <v/>
      </c>
      <c r="Q87" s="193" t="str">
        <f t="shared" si="429"/>
        <v/>
      </c>
      <c r="R87" s="186">
        <f t="shared" si="445"/>
        <v>0</v>
      </c>
      <c r="T87" s="230">
        <f t="shared" si="446"/>
        <v>9</v>
      </c>
      <c r="U87" s="221">
        <f>W87</f>
        <v>44986</v>
      </c>
      <c r="V87" s="178"/>
      <c r="W87" s="181">
        <f>+V86+1</f>
        <v>44986</v>
      </c>
      <c r="X87" s="181">
        <f t="shared" si="439"/>
        <v>44987</v>
      </c>
      <c r="Y87" s="181">
        <f t="shared" si="440"/>
        <v>44988</v>
      </c>
      <c r="Z87" s="179">
        <f t="shared" si="441"/>
        <v>44989</v>
      </c>
      <c r="AA87" s="180">
        <f t="shared" si="442"/>
        <v>44990</v>
      </c>
      <c r="AB87" s="252"/>
    </row>
    <row r="88" spans="1:28" ht="21.95" customHeight="1" thickBot="1" x14ac:dyDescent="0.35">
      <c r="A88" s="287"/>
      <c r="B88" s="288"/>
      <c r="C88" s="130"/>
      <c r="D88" s="184"/>
      <c r="E88" s="151"/>
      <c r="F88" s="151"/>
      <c r="G88" s="223"/>
      <c r="H88" s="192" t="str">
        <f t="shared" si="443"/>
        <v/>
      </c>
      <c r="I88" s="116">
        <f t="shared" si="444"/>
        <v>0</v>
      </c>
      <c r="J88" s="131"/>
      <c r="K88" s="116">
        <f t="shared" si="430"/>
        <v>0</v>
      </c>
      <c r="L88" s="131"/>
      <c r="M88" s="128" t="str">
        <f t="shared" si="431"/>
        <v/>
      </c>
      <c r="N88" s="129" t="str">
        <f t="shared" si="432"/>
        <v/>
      </c>
      <c r="O88" s="118" t="str">
        <f t="shared" si="427"/>
        <v/>
      </c>
      <c r="P88" s="118" t="str">
        <f t="shared" si="428"/>
        <v/>
      </c>
      <c r="Q88" s="193" t="str">
        <f t="shared" si="429"/>
        <v/>
      </c>
      <c r="R88" s="186">
        <f t="shared" si="445"/>
        <v>0</v>
      </c>
      <c r="T88" s="230">
        <f t="shared" si="446"/>
        <v>10</v>
      </c>
      <c r="U88" s="171">
        <f>AA87+1</f>
        <v>44991</v>
      </c>
      <c r="V88" s="181">
        <f t="shared" si="437"/>
        <v>44992</v>
      </c>
      <c r="W88" s="181">
        <f>+V88+1</f>
        <v>44993</v>
      </c>
      <c r="X88" s="181">
        <f t="shared" si="439"/>
        <v>44994</v>
      </c>
      <c r="Y88" s="181">
        <f t="shared" si="440"/>
        <v>44995</v>
      </c>
      <c r="Z88" s="179">
        <f t="shared" si="441"/>
        <v>44996</v>
      </c>
      <c r="AA88" s="180">
        <f t="shared" si="442"/>
        <v>44997</v>
      </c>
      <c r="AB88" s="252"/>
    </row>
    <row r="89" spans="1:28" ht="21.95" customHeight="1" thickBot="1" x14ac:dyDescent="0.35">
      <c r="A89" s="287"/>
      <c r="B89" s="288"/>
      <c r="C89" s="130"/>
      <c r="D89" s="184"/>
      <c r="E89" s="151"/>
      <c r="F89" s="151"/>
      <c r="G89" s="223"/>
      <c r="H89" s="192" t="str">
        <f t="shared" si="443"/>
        <v/>
      </c>
      <c r="I89" s="116">
        <f t="shared" si="444"/>
        <v>0</v>
      </c>
      <c r="J89" s="131"/>
      <c r="K89" s="116">
        <f t="shared" si="430"/>
        <v>0</v>
      </c>
      <c r="L89" s="131"/>
      <c r="M89" s="128" t="str">
        <f t="shared" si="431"/>
        <v/>
      </c>
      <c r="N89" s="129" t="str">
        <f t="shared" si="432"/>
        <v/>
      </c>
      <c r="O89" s="118" t="str">
        <f t="shared" si="427"/>
        <v/>
      </c>
      <c r="P89" s="118" t="str">
        <f t="shared" si="428"/>
        <v/>
      </c>
      <c r="Q89" s="193" t="str">
        <f t="shared" si="429"/>
        <v/>
      </c>
      <c r="R89" s="186">
        <f t="shared" si="445"/>
        <v>0</v>
      </c>
      <c r="T89" s="230">
        <f t="shared" si="446"/>
        <v>11</v>
      </c>
      <c r="U89" s="171">
        <f>AA88+1</f>
        <v>44998</v>
      </c>
      <c r="V89" s="181">
        <f t="shared" si="437"/>
        <v>44999</v>
      </c>
      <c r="W89" s="181">
        <f>+V89+1</f>
        <v>45000</v>
      </c>
      <c r="X89" s="181">
        <f t="shared" si="439"/>
        <v>45001</v>
      </c>
      <c r="Y89" s="181">
        <f t="shared" si="440"/>
        <v>45002</v>
      </c>
      <c r="Z89" s="179">
        <f t="shared" si="441"/>
        <v>45003</v>
      </c>
      <c r="AA89" s="180">
        <f t="shared" si="442"/>
        <v>45004</v>
      </c>
      <c r="AB89" s="252"/>
    </row>
    <row r="90" spans="1:28" ht="21.95" customHeight="1" thickBot="1" x14ac:dyDescent="0.35">
      <c r="A90" s="287"/>
      <c r="B90" s="288"/>
      <c r="C90" s="130"/>
      <c r="D90" s="184"/>
      <c r="E90" s="151"/>
      <c r="F90" s="151"/>
      <c r="G90" s="223"/>
      <c r="H90" s="192" t="str">
        <f t="shared" si="443"/>
        <v/>
      </c>
      <c r="I90" s="116">
        <f t="shared" si="444"/>
        <v>0</v>
      </c>
      <c r="J90" s="131"/>
      <c r="K90" s="116">
        <f t="shared" si="430"/>
        <v>0</v>
      </c>
      <c r="L90" s="131"/>
      <c r="M90" s="128" t="str">
        <f t="shared" si="431"/>
        <v/>
      </c>
      <c r="N90" s="129" t="str">
        <f t="shared" si="432"/>
        <v/>
      </c>
      <c r="O90" s="118" t="str">
        <f t="shared" si="427"/>
        <v/>
      </c>
      <c r="P90" s="118" t="str">
        <f t="shared" si="428"/>
        <v/>
      </c>
      <c r="Q90" s="193" t="str">
        <f t="shared" si="429"/>
        <v/>
      </c>
      <c r="R90" s="186">
        <f t="shared" si="445"/>
        <v>0</v>
      </c>
      <c r="T90" s="230">
        <f t="shared" si="446"/>
        <v>12</v>
      </c>
      <c r="U90" s="171">
        <f>AA89+1</f>
        <v>45005</v>
      </c>
      <c r="V90" s="181">
        <f t="shared" si="437"/>
        <v>45006</v>
      </c>
      <c r="W90" s="181">
        <f>+V90+1</f>
        <v>45007</v>
      </c>
      <c r="X90" s="181">
        <f t="shared" si="439"/>
        <v>45008</v>
      </c>
      <c r="Y90" s="181">
        <f t="shared" si="440"/>
        <v>45009</v>
      </c>
      <c r="Z90" s="179">
        <f t="shared" si="441"/>
        <v>45010</v>
      </c>
      <c r="AA90" s="180">
        <f t="shared" si="442"/>
        <v>45011</v>
      </c>
      <c r="AB90" s="252"/>
    </row>
    <row r="91" spans="1:28" ht="21.95" customHeight="1" thickBot="1" x14ac:dyDescent="0.35">
      <c r="A91" s="287"/>
      <c r="B91" s="288"/>
      <c r="C91" s="130"/>
      <c r="D91" s="184"/>
      <c r="E91" s="151"/>
      <c r="F91" s="151"/>
      <c r="G91" s="223"/>
      <c r="H91" s="192" t="str">
        <f t="shared" si="443"/>
        <v/>
      </c>
      <c r="I91" s="116">
        <f t="shared" si="444"/>
        <v>0</v>
      </c>
      <c r="J91" s="131"/>
      <c r="K91" s="116">
        <f t="shared" si="430"/>
        <v>0</v>
      </c>
      <c r="L91" s="131"/>
      <c r="M91" s="128" t="str">
        <f t="shared" si="431"/>
        <v/>
      </c>
      <c r="N91" s="129" t="str">
        <f t="shared" si="432"/>
        <v/>
      </c>
      <c r="O91" s="118" t="str">
        <f t="shared" si="427"/>
        <v/>
      </c>
      <c r="P91" s="118" t="str">
        <f t="shared" si="428"/>
        <v/>
      </c>
      <c r="Q91" s="193" t="str">
        <f t="shared" si="429"/>
        <v/>
      </c>
      <c r="R91" s="186">
        <f t="shared" si="445"/>
        <v>0</v>
      </c>
      <c r="T91" s="230">
        <f t="shared" si="446"/>
        <v>13</v>
      </c>
      <c r="U91" s="171">
        <f>AA90+1</f>
        <v>45012</v>
      </c>
      <c r="V91" s="181">
        <f t="shared" si="437"/>
        <v>45013</v>
      </c>
      <c r="W91" s="181">
        <f>+V91+1</f>
        <v>45014</v>
      </c>
      <c r="X91" s="181">
        <f t="shared" si="439"/>
        <v>45015</v>
      </c>
      <c r="Y91" s="181">
        <f t="shared" si="440"/>
        <v>45016</v>
      </c>
      <c r="Z91" s="179"/>
      <c r="AA91" s="180"/>
      <c r="AB91" s="252"/>
    </row>
    <row r="92" spans="1:28" ht="21.95" customHeight="1" thickBot="1" x14ac:dyDescent="0.35">
      <c r="A92" s="287"/>
      <c r="B92" s="288"/>
      <c r="C92" s="130"/>
      <c r="D92" s="184"/>
      <c r="E92" s="151"/>
      <c r="F92" s="151"/>
      <c r="G92" s="223"/>
      <c r="H92" s="192" t="str">
        <f t="shared" si="443"/>
        <v/>
      </c>
      <c r="I92" s="116">
        <f t="shared" si="444"/>
        <v>0</v>
      </c>
      <c r="J92" s="131"/>
      <c r="K92" s="116">
        <f t="shared" si="430"/>
        <v>0</v>
      </c>
      <c r="L92" s="131"/>
      <c r="M92" s="128" t="str">
        <f t="shared" si="431"/>
        <v/>
      </c>
      <c r="N92" s="129" t="str">
        <f t="shared" si="432"/>
        <v/>
      </c>
      <c r="O92" s="118" t="str">
        <f t="shared" si="427"/>
        <v/>
      </c>
      <c r="P92" s="118" t="str">
        <f t="shared" si="428"/>
        <v/>
      </c>
      <c r="Q92" s="193" t="str">
        <f t="shared" si="429"/>
        <v/>
      </c>
      <c r="R92" s="186">
        <f t="shared" si="445"/>
        <v>0</v>
      </c>
      <c r="T92" s="230">
        <f t="shared" si="446"/>
        <v>13</v>
      </c>
      <c r="U92" s="204">
        <f>Z92</f>
        <v>45017</v>
      </c>
      <c r="V92" s="178"/>
      <c r="W92" s="178"/>
      <c r="X92" s="178"/>
      <c r="Y92" s="178"/>
      <c r="Z92" s="310">
        <f>+Y91+1</f>
        <v>45017</v>
      </c>
      <c r="AA92" s="311">
        <f t="shared" si="442"/>
        <v>45018</v>
      </c>
      <c r="AB92" s="252"/>
    </row>
    <row r="93" spans="1:28" ht="21.95" customHeight="1" thickBot="1" x14ac:dyDescent="0.35">
      <c r="A93" s="287"/>
      <c r="B93" s="288"/>
      <c r="C93" s="130"/>
      <c r="D93" s="184"/>
      <c r="E93" s="151"/>
      <c r="F93" s="151"/>
      <c r="G93" s="223"/>
      <c r="H93" s="192" t="str">
        <f t="shared" si="443"/>
        <v/>
      </c>
      <c r="I93" s="116">
        <f t="shared" si="444"/>
        <v>0</v>
      </c>
      <c r="J93" s="131"/>
      <c r="K93" s="116">
        <f t="shared" si="430"/>
        <v>0</v>
      </c>
      <c r="L93" s="131"/>
      <c r="M93" s="128" t="str">
        <f t="shared" si="431"/>
        <v/>
      </c>
      <c r="N93" s="129" t="str">
        <f t="shared" si="432"/>
        <v/>
      </c>
      <c r="O93" s="118" t="str">
        <f t="shared" si="427"/>
        <v/>
      </c>
      <c r="P93" s="118" t="str">
        <f t="shared" si="428"/>
        <v/>
      </c>
      <c r="Q93" s="193" t="str">
        <f t="shared" si="429"/>
        <v/>
      </c>
      <c r="R93" s="186">
        <f t="shared" si="445"/>
        <v>0</v>
      </c>
      <c r="T93" s="230">
        <f t="shared" si="446"/>
        <v>14</v>
      </c>
      <c r="U93" s="172">
        <f>AA92+1</f>
        <v>45019</v>
      </c>
      <c r="V93" s="173">
        <f t="shared" si="437"/>
        <v>45020</v>
      </c>
      <c r="W93" s="173">
        <f>+V93+1</f>
        <v>45021</v>
      </c>
      <c r="X93" s="173">
        <f t="shared" si="439"/>
        <v>45022</v>
      </c>
      <c r="Y93" s="173">
        <f t="shared" si="440"/>
        <v>45023</v>
      </c>
      <c r="Z93" s="310">
        <f>+Y93+1</f>
        <v>45024</v>
      </c>
      <c r="AA93" s="311">
        <f t="shared" si="442"/>
        <v>45025</v>
      </c>
      <c r="AB93" s="252"/>
    </row>
    <row r="94" spans="1:28" ht="21.95" customHeight="1" thickBot="1" x14ac:dyDescent="0.35">
      <c r="A94" s="287"/>
      <c r="B94" s="288"/>
      <c r="C94" s="130"/>
      <c r="D94" s="184"/>
      <c r="E94" s="151"/>
      <c r="F94" s="151"/>
      <c r="G94" s="223"/>
      <c r="H94" s="192" t="str">
        <f t="shared" si="443"/>
        <v/>
      </c>
      <c r="I94" s="116">
        <f t="shared" si="444"/>
        <v>0</v>
      </c>
      <c r="J94" s="131"/>
      <c r="K94" s="116">
        <f t="shared" si="430"/>
        <v>0</v>
      </c>
      <c r="L94" s="131"/>
      <c r="M94" s="128" t="str">
        <f t="shared" si="431"/>
        <v/>
      </c>
      <c r="N94" s="129" t="str">
        <f t="shared" si="432"/>
        <v/>
      </c>
      <c r="O94" s="118" t="str">
        <f t="shared" si="427"/>
        <v/>
      </c>
      <c r="P94" s="118" t="str">
        <f t="shared" si="428"/>
        <v/>
      </c>
      <c r="Q94" s="193" t="str">
        <f t="shared" si="429"/>
        <v/>
      </c>
      <c r="R94" s="186">
        <f t="shared" si="445"/>
        <v>0</v>
      </c>
      <c r="T94" s="230">
        <f t="shared" si="446"/>
        <v>15</v>
      </c>
      <c r="U94" s="172">
        <f>AA93+1</f>
        <v>45026</v>
      </c>
      <c r="V94" s="173">
        <f t="shared" si="437"/>
        <v>45027</v>
      </c>
      <c r="W94" s="173">
        <f>+V94+1</f>
        <v>45028</v>
      </c>
      <c r="X94" s="173">
        <f t="shared" si="439"/>
        <v>45029</v>
      </c>
      <c r="Y94" s="173">
        <f t="shared" si="440"/>
        <v>45030</v>
      </c>
      <c r="Z94" s="310">
        <f>+Y94+1</f>
        <v>45031</v>
      </c>
      <c r="AA94" s="311">
        <f t="shared" si="442"/>
        <v>45032</v>
      </c>
      <c r="AB94" s="252"/>
    </row>
    <row r="95" spans="1:28" ht="21.95" customHeight="1" thickBot="1" x14ac:dyDescent="0.35">
      <c r="A95" s="287"/>
      <c r="B95" s="288"/>
      <c r="C95" s="130"/>
      <c r="D95" s="184"/>
      <c r="E95" s="151"/>
      <c r="F95" s="151"/>
      <c r="G95" s="223"/>
      <c r="H95" s="192" t="str">
        <f t="shared" si="443"/>
        <v/>
      </c>
      <c r="I95" s="116">
        <f t="shared" si="444"/>
        <v>0</v>
      </c>
      <c r="J95" s="131"/>
      <c r="K95" s="116">
        <f t="shared" si="430"/>
        <v>0</v>
      </c>
      <c r="L95" s="131"/>
      <c r="M95" s="128" t="str">
        <f t="shared" si="431"/>
        <v/>
      </c>
      <c r="N95" s="129" t="str">
        <f t="shared" si="432"/>
        <v/>
      </c>
      <c r="O95" s="118" t="str">
        <f t="shared" si="427"/>
        <v/>
      </c>
      <c r="P95" s="118" t="str">
        <f t="shared" si="428"/>
        <v/>
      </c>
      <c r="Q95" s="193" t="str">
        <f t="shared" si="429"/>
        <v/>
      </c>
      <c r="R95" s="186">
        <f t="shared" si="445"/>
        <v>0</v>
      </c>
      <c r="T95" s="230">
        <f t="shared" si="446"/>
        <v>16</v>
      </c>
      <c r="U95" s="172">
        <f>AA94+1</f>
        <v>45033</v>
      </c>
      <c r="V95" s="173">
        <f t="shared" si="437"/>
        <v>45034</v>
      </c>
      <c r="W95" s="173">
        <f>+V95+1</f>
        <v>45035</v>
      </c>
      <c r="X95" s="173">
        <f t="shared" si="439"/>
        <v>45036</v>
      </c>
      <c r="Y95" s="173">
        <f t="shared" si="440"/>
        <v>45037</v>
      </c>
      <c r="Z95" s="310">
        <f>+Y95+1</f>
        <v>45038</v>
      </c>
      <c r="AA95" s="311">
        <f t="shared" si="442"/>
        <v>45039</v>
      </c>
      <c r="AB95" s="252"/>
    </row>
    <row r="96" spans="1:28" ht="21.95" customHeight="1" thickBot="1" x14ac:dyDescent="0.35">
      <c r="A96" s="287"/>
      <c r="B96" s="288"/>
      <c r="C96" s="130"/>
      <c r="D96" s="184"/>
      <c r="E96" s="151"/>
      <c r="F96" s="151"/>
      <c r="G96" s="223"/>
      <c r="H96" s="192" t="str">
        <f t="shared" si="443"/>
        <v/>
      </c>
      <c r="I96" s="116">
        <f t="shared" si="444"/>
        <v>0</v>
      </c>
      <c r="J96" s="131"/>
      <c r="K96" s="116">
        <f t="shared" si="430"/>
        <v>0</v>
      </c>
      <c r="L96" s="131"/>
      <c r="M96" s="128" t="str">
        <f t="shared" si="431"/>
        <v/>
      </c>
      <c r="N96" s="129" t="str">
        <f t="shared" si="432"/>
        <v/>
      </c>
      <c r="O96" s="118" t="str">
        <f t="shared" si="427"/>
        <v/>
      </c>
      <c r="P96" s="118" t="str">
        <f t="shared" si="428"/>
        <v/>
      </c>
      <c r="Q96" s="193" t="str">
        <f t="shared" si="429"/>
        <v/>
      </c>
      <c r="R96" s="186">
        <f t="shared" si="445"/>
        <v>0</v>
      </c>
      <c r="T96" s="230">
        <f t="shared" si="446"/>
        <v>17</v>
      </c>
      <c r="U96" s="172">
        <f>AA95+1</f>
        <v>45040</v>
      </c>
      <c r="V96" s="173">
        <f t="shared" si="437"/>
        <v>45041</v>
      </c>
      <c r="W96" s="173">
        <f>+V96+1</f>
        <v>45042</v>
      </c>
      <c r="X96" s="173">
        <f t="shared" si="439"/>
        <v>45043</v>
      </c>
      <c r="Y96" s="173">
        <f t="shared" si="440"/>
        <v>45044</v>
      </c>
      <c r="Z96" s="310">
        <f>+Y96+1</f>
        <v>45045</v>
      </c>
      <c r="AA96" s="311">
        <f t="shared" si="442"/>
        <v>45046</v>
      </c>
      <c r="AB96" s="252"/>
    </row>
    <row r="97" spans="1:28" ht="21.95" customHeight="1" thickBot="1" x14ac:dyDescent="0.35">
      <c r="A97" s="287"/>
      <c r="B97" s="288"/>
      <c r="C97" s="130"/>
      <c r="D97" s="184"/>
      <c r="E97" s="151"/>
      <c r="F97" s="151"/>
      <c r="G97" s="223"/>
      <c r="H97" s="192" t="str">
        <f t="shared" si="443"/>
        <v/>
      </c>
      <c r="I97" s="116">
        <f t="shared" si="444"/>
        <v>0</v>
      </c>
      <c r="J97" s="131"/>
      <c r="K97" s="116">
        <f t="shared" si="430"/>
        <v>0</v>
      </c>
      <c r="L97" s="131"/>
      <c r="M97" s="128" t="str">
        <f t="shared" si="431"/>
        <v/>
      </c>
      <c r="N97" s="129" t="str">
        <f t="shared" si="432"/>
        <v/>
      </c>
      <c r="O97" s="118" t="str">
        <f t="shared" si="427"/>
        <v/>
      </c>
      <c r="P97" s="118" t="str">
        <f t="shared" si="428"/>
        <v/>
      </c>
      <c r="Q97" s="193" t="str">
        <f t="shared" si="429"/>
        <v/>
      </c>
      <c r="R97" s="186">
        <f t="shared" si="445"/>
        <v>0</v>
      </c>
      <c r="T97" s="230">
        <f t="shared" si="446"/>
        <v>18</v>
      </c>
      <c r="U97" s="204">
        <f>U98</f>
        <v>45047</v>
      </c>
      <c r="V97" s="178"/>
      <c r="W97" s="178"/>
      <c r="X97" s="178"/>
      <c r="Y97" s="178"/>
      <c r="Z97" s="179"/>
      <c r="AA97" s="180"/>
      <c r="AB97" s="252"/>
    </row>
    <row r="98" spans="1:28" ht="21.95" customHeight="1" thickBot="1" x14ac:dyDescent="0.35">
      <c r="A98" s="287"/>
      <c r="B98" s="288"/>
      <c r="C98" s="130"/>
      <c r="D98" s="184"/>
      <c r="E98" s="151"/>
      <c r="F98" s="151"/>
      <c r="G98" s="223"/>
      <c r="H98" s="192" t="str">
        <f t="shared" si="443"/>
        <v/>
      </c>
      <c r="I98" s="116">
        <f t="shared" si="444"/>
        <v>0</v>
      </c>
      <c r="J98" s="131"/>
      <c r="K98" s="116">
        <f t="shared" si="430"/>
        <v>0</v>
      </c>
      <c r="L98" s="131"/>
      <c r="M98" s="128" t="str">
        <f t="shared" si="431"/>
        <v/>
      </c>
      <c r="N98" s="129" t="str">
        <f t="shared" si="432"/>
        <v/>
      </c>
      <c r="O98" s="118" t="str">
        <f t="shared" si="427"/>
        <v/>
      </c>
      <c r="P98" s="118" t="str">
        <f t="shared" si="428"/>
        <v/>
      </c>
      <c r="Q98" s="193" t="str">
        <f t="shared" si="429"/>
        <v/>
      </c>
      <c r="R98" s="186">
        <f t="shared" si="445"/>
        <v>0</v>
      </c>
      <c r="T98" s="230">
        <f t="shared" si="446"/>
        <v>18</v>
      </c>
      <c r="U98" s="171">
        <f>AA96+1</f>
        <v>45047</v>
      </c>
      <c r="V98" s="181">
        <f t="shared" si="437"/>
        <v>45048</v>
      </c>
      <c r="W98" s="181">
        <f>+V98+1</f>
        <v>45049</v>
      </c>
      <c r="X98" s="181">
        <f t="shared" si="439"/>
        <v>45050</v>
      </c>
      <c r="Y98" s="181">
        <f t="shared" si="440"/>
        <v>45051</v>
      </c>
      <c r="Z98" s="179">
        <f>+Y98+1</f>
        <v>45052</v>
      </c>
      <c r="AA98" s="180">
        <f t="shared" si="442"/>
        <v>45053</v>
      </c>
      <c r="AB98" s="252"/>
    </row>
    <row r="99" spans="1:28" ht="21.95" customHeight="1" thickBot="1" x14ac:dyDescent="0.35">
      <c r="A99" s="287"/>
      <c r="B99" s="288"/>
      <c r="C99" s="130"/>
      <c r="D99" s="184"/>
      <c r="E99" s="151"/>
      <c r="F99" s="151"/>
      <c r="G99" s="223"/>
      <c r="H99" s="192" t="str">
        <f t="shared" si="443"/>
        <v/>
      </c>
      <c r="I99" s="116">
        <f t="shared" si="444"/>
        <v>0</v>
      </c>
      <c r="J99" s="131"/>
      <c r="K99" s="116">
        <f t="shared" si="430"/>
        <v>0</v>
      </c>
      <c r="L99" s="131"/>
      <c r="M99" s="128" t="str">
        <f t="shared" si="431"/>
        <v/>
      </c>
      <c r="N99" s="129" t="str">
        <f t="shared" si="432"/>
        <v/>
      </c>
      <c r="O99" s="118" t="str">
        <f t="shared" si="427"/>
        <v/>
      </c>
      <c r="P99" s="118" t="str">
        <f t="shared" si="428"/>
        <v/>
      </c>
      <c r="Q99" s="193" t="str">
        <f t="shared" si="429"/>
        <v/>
      </c>
      <c r="R99" s="186">
        <f t="shared" si="445"/>
        <v>0</v>
      </c>
      <c r="T99" s="230">
        <f t="shared" si="446"/>
        <v>19</v>
      </c>
      <c r="U99" s="171">
        <f>AA98+1</f>
        <v>45054</v>
      </c>
      <c r="V99" s="181">
        <f t="shared" si="437"/>
        <v>45055</v>
      </c>
      <c r="W99" s="181">
        <f>+V99+1</f>
        <v>45056</v>
      </c>
      <c r="X99" s="181">
        <f t="shared" si="439"/>
        <v>45057</v>
      </c>
      <c r="Y99" s="181">
        <f t="shared" si="440"/>
        <v>45058</v>
      </c>
      <c r="Z99" s="179">
        <f>+Y99+1</f>
        <v>45059</v>
      </c>
      <c r="AA99" s="180">
        <f t="shared" si="442"/>
        <v>45060</v>
      </c>
      <c r="AB99" s="252"/>
    </row>
    <row r="100" spans="1:28" ht="21.95" customHeight="1" thickBot="1" x14ac:dyDescent="0.35">
      <c r="A100" s="287"/>
      <c r="B100" s="288"/>
      <c r="C100" s="130"/>
      <c r="D100" s="184"/>
      <c r="E100" s="151"/>
      <c r="F100" s="151"/>
      <c r="G100" s="223"/>
      <c r="H100" s="192" t="str">
        <f t="shared" si="443"/>
        <v/>
      </c>
      <c r="I100" s="116">
        <f t="shared" si="444"/>
        <v>0</v>
      </c>
      <c r="J100" s="131"/>
      <c r="K100" s="116">
        <f t="shared" si="430"/>
        <v>0</v>
      </c>
      <c r="L100" s="131"/>
      <c r="M100" s="128" t="str">
        <f t="shared" si="431"/>
        <v/>
      </c>
      <c r="N100" s="129" t="str">
        <f t="shared" si="432"/>
        <v/>
      </c>
      <c r="O100" s="118" t="str">
        <f t="shared" si="427"/>
        <v/>
      </c>
      <c r="P100" s="118" t="str">
        <f t="shared" si="428"/>
        <v/>
      </c>
      <c r="Q100" s="193" t="str">
        <f t="shared" si="429"/>
        <v/>
      </c>
      <c r="R100" s="186">
        <f t="shared" si="445"/>
        <v>0</v>
      </c>
      <c r="T100" s="230">
        <f t="shared" si="446"/>
        <v>20</v>
      </c>
      <c r="U100" s="171">
        <f>AA99+1</f>
        <v>45061</v>
      </c>
      <c r="V100" s="181">
        <f t="shared" si="437"/>
        <v>45062</v>
      </c>
      <c r="W100" s="181">
        <f>+V100+1</f>
        <v>45063</v>
      </c>
      <c r="X100" s="181">
        <f t="shared" si="439"/>
        <v>45064</v>
      </c>
      <c r="Y100" s="181">
        <f t="shared" si="440"/>
        <v>45065</v>
      </c>
      <c r="Z100" s="179">
        <f>+Y100+1</f>
        <v>45066</v>
      </c>
      <c r="AA100" s="180">
        <f t="shared" si="442"/>
        <v>45067</v>
      </c>
      <c r="AB100" s="252"/>
    </row>
    <row r="101" spans="1:28" ht="21.95" customHeight="1" thickBot="1" x14ac:dyDescent="0.35">
      <c r="A101" s="287"/>
      <c r="B101" s="288"/>
      <c r="C101" s="130"/>
      <c r="D101" s="184"/>
      <c r="E101" s="151"/>
      <c r="F101" s="151"/>
      <c r="G101" s="223"/>
      <c r="H101" s="192" t="str">
        <f t="shared" si="443"/>
        <v/>
      </c>
      <c r="I101" s="116">
        <f t="shared" si="444"/>
        <v>0</v>
      </c>
      <c r="J101" s="131"/>
      <c r="K101" s="116">
        <f t="shared" si="430"/>
        <v>0</v>
      </c>
      <c r="L101" s="131"/>
      <c r="M101" s="128" t="str">
        <f t="shared" si="431"/>
        <v/>
      </c>
      <c r="N101" s="129" t="str">
        <f t="shared" si="432"/>
        <v/>
      </c>
      <c r="O101" s="118" t="str">
        <f t="shared" si="427"/>
        <v/>
      </c>
      <c r="P101" s="118" t="str">
        <f t="shared" si="428"/>
        <v/>
      </c>
      <c r="Q101" s="193" t="str">
        <f t="shared" si="429"/>
        <v/>
      </c>
      <c r="R101" s="186">
        <f t="shared" si="445"/>
        <v>0</v>
      </c>
      <c r="T101" s="230">
        <f t="shared" si="446"/>
        <v>21</v>
      </c>
      <c r="U101" s="171">
        <f>AA100+1</f>
        <v>45068</v>
      </c>
      <c r="V101" s="181">
        <f t="shared" si="437"/>
        <v>45069</v>
      </c>
      <c r="W101" s="181">
        <f>+V101+1</f>
        <v>45070</v>
      </c>
      <c r="X101" s="181">
        <f t="shared" si="439"/>
        <v>45071</v>
      </c>
      <c r="Y101" s="181">
        <f t="shared" si="440"/>
        <v>45072</v>
      </c>
      <c r="Z101" s="179">
        <f>+Y101+1</f>
        <v>45073</v>
      </c>
      <c r="AA101" s="180">
        <f t="shared" si="442"/>
        <v>45074</v>
      </c>
      <c r="AB101" s="252"/>
    </row>
    <row r="102" spans="1:28" ht="21.95" customHeight="1" thickBot="1" x14ac:dyDescent="0.35">
      <c r="A102" s="287"/>
      <c r="B102" s="288"/>
      <c r="C102" s="130"/>
      <c r="D102" s="184"/>
      <c r="E102" s="151"/>
      <c r="F102" s="151"/>
      <c r="G102" s="223"/>
      <c r="H102" s="192" t="str">
        <f t="shared" si="443"/>
        <v/>
      </c>
      <c r="I102" s="116">
        <f t="shared" si="444"/>
        <v>0</v>
      </c>
      <c r="J102" s="131"/>
      <c r="K102" s="116">
        <f t="shared" si="430"/>
        <v>0</v>
      </c>
      <c r="L102" s="131"/>
      <c r="M102" s="128" t="str">
        <f t="shared" si="431"/>
        <v/>
      </c>
      <c r="N102" s="129" t="str">
        <f t="shared" si="432"/>
        <v/>
      </c>
      <c r="O102" s="118" t="str">
        <f t="shared" si="427"/>
        <v/>
      </c>
      <c r="P102" s="118" t="str">
        <f t="shared" si="428"/>
        <v/>
      </c>
      <c r="Q102" s="193" t="str">
        <f t="shared" si="429"/>
        <v/>
      </c>
      <c r="R102" s="186">
        <f t="shared" si="445"/>
        <v>0</v>
      </c>
      <c r="T102" s="230">
        <f t="shared" si="446"/>
        <v>22</v>
      </c>
      <c r="U102" s="171">
        <f>AA101+1</f>
        <v>45075</v>
      </c>
      <c r="V102" s="181">
        <f t="shared" ref="V102:V104" si="447">+U102+1</f>
        <v>45076</v>
      </c>
      <c r="W102" s="181">
        <f t="shared" ref="W102:AA104" si="448">+V102+1</f>
        <v>45077</v>
      </c>
      <c r="X102" s="178"/>
      <c r="Y102" s="178"/>
      <c r="Z102" s="179"/>
      <c r="AA102" s="183"/>
      <c r="AB102" s="252"/>
    </row>
    <row r="103" spans="1:28" ht="21.95" customHeight="1" thickBot="1" x14ac:dyDescent="0.35">
      <c r="A103" s="287"/>
      <c r="B103" s="288"/>
      <c r="C103" s="130"/>
      <c r="D103" s="184"/>
      <c r="E103" s="151"/>
      <c r="F103" s="151"/>
      <c r="G103" s="223"/>
      <c r="H103" s="192" t="str">
        <f t="shared" si="443"/>
        <v/>
      </c>
      <c r="I103" s="116">
        <f t="shared" si="444"/>
        <v>0</v>
      </c>
      <c r="J103" s="131"/>
      <c r="K103" s="116">
        <f t="shared" si="430"/>
        <v>0</v>
      </c>
      <c r="L103" s="131"/>
      <c r="M103" s="128" t="str">
        <f t="shared" si="431"/>
        <v/>
      </c>
      <c r="N103" s="129" t="str">
        <f t="shared" si="432"/>
        <v/>
      </c>
      <c r="O103" s="118" t="str">
        <f t="shared" si="427"/>
        <v/>
      </c>
      <c r="P103" s="118" t="str">
        <f t="shared" si="428"/>
        <v/>
      </c>
      <c r="Q103" s="193" t="str">
        <f t="shared" si="429"/>
        <v/>
      </c>
      <c r="R103" s="186">
        <f t="shared" si="445"/>
        <v>0</v>
      </c>
      <c r="T103" s="230">
        <f>_xlfn.ISOWEEKNUM(U103)</f>
        <v>22</v>
      </c>
      <c r="U103" s="204">
        <f>X103</f>
        <v>45078</v>
      </c>
      <c r="V103" s="178"/>
      <c r="W103" s="178"/>
      <c r="X103" s="173">
        <f>+W102+1</f>
        <v>45078</v>
      </c>
      <c r="Y103" s="173">
        <f t="shared" si="448"/>
        <v>45079</v>
      </c>
      <c r="Z103" s="173">
        <f t="shared" si="448"/>
        <v>45080</v>
      </c>
      <c r="AA103" s="173">
        <f t="shared" si="448"/>
        <v>45081</v>
      </c>
      <c r="AB103" s="252"/>
    </row>
    <row r="104" spans="1:28" ht="21.95" customHeight="1" thickBot="1" x14ac:dyDescent="0.35">
      <c r="A104" s="287"/>
      <c r="B104" s="288"/>
      <c r="C104" s="130"/>
      <c r="D104" s="184"/>
      <c r="E104" s="151"/>
      <c r="F104" s="151"/>
      <c r="G104" s="223"/>
      <c r="H104" s="192" t="str">
        <f t="shared" si="443"/>
        <v/>
      </c>
      <c r="I104" s="116">
        <f t="shared" si="444"/>
        <v>0</v>
      </c>
      <c r="J104" s="131"/>
      <c r="K104" s="116">
        <f t="shared" si="430"/>
        <v>0</v>
      </c>
      <c r="L104" s="131"/>
      <c r="M104" s="128" t="str">
        <f t="shared" si="431"/>
        <v/>
      </c>
      <c r="N104" s="129" t="str">
        <f t="shared" si="432"/>
        <v/>
      </c>
      <c r="O104" s="118" t="str">
        <f t="shared" si="427"/>
        <v/>
      </c>
      <c r="P104" s="118" t="str">
        <f t="shared" si="428"/>
        <v/>
      </c>
      <c r="Q104" s="193" t="str">
        <f t="shared" si="429"/>
        <v/>
      </c>
      <c r="R104" s="186">
        <f t="shared" si="445"/>
        <v>0</v>
      </c>
      <c r="T104" s="230">
        <f>_xlfn.ISOWEEKNUM(U104)</f>
        <v>23</v>
      </c>
      <c r="U104" s="172">
        <f>AA103+1</f>
        <v>45082</v>
      </c>
      <c r="V104" s="173">
        <f t="shared" si="447"/>
        <v>45083</v>
      </c>
      <c r="W104" s="173">
        <f t="shared" si="448"/>
        <v>45084</v>
      </c>
      <c r="X104" s="173">
        <f>+W104+1</f>
        <v>45085</v>
      </c>
      <c r="Y104" s="173">
        <f t="shared" si="440"/>
        <v>45086</v>
      </c>
      <c r="Z104" s="310">
        <f>+Y104+1</f>
        <v>45087</v>
      </c>
      <c r="AA104" s="311">
        <f t="shared" si="442"/>
        <v>45088</v>
      </c>
      <c r="AB104" s="252"/>
    </row>
    <row r="105" spans="1:28" ht="21.95" customHeight="1" thickBot="1" x14ac:dyDescent="0.35">
      <c r="A105" s="287"/>
      <c r="B105" s="288"/>
      <c r="C105" s="130"/>
      <c r="D105" s="184"/>
      <c r="E105" s="151"/>
      <c r="F105" s="151"/>
      <c r="G105" s="223"/>
      <c r="H105" s="192" t="str">
        <f t="shared" si="443"/>
        <v/>
      </c>
      <c r="I105" s="116">
        <f t="shared" si="444"/>
        <v>0</v>
      </c>
      <c r="J105" s="131"/>
      <c r="K105" s="116">
        <f t="shared" si="430"/>
        <v>0</v>
      </c>
      <c r="L105" s="131"/>
      <c r="M105" s="128" t="str">
        <f t="shared" si="431"/>
        <v/>
      </c>
      <c r="N105" s="129" t="str">
        <f t="shared" si="432"/>
        <v/>
      </c>
      <c r="O105" s="118" t="str">
        <f t="shared" si="427"/>
        <v/>
      </c>
      <c r="P105" s="118" t="str">
        <f t="shared" si="428"/>
        <v/>
      </c>
      <c r="Q105" s="193" t="str">
        <f t="shared" si="429"/>
        <v/>
      </c>
      <c r="R105" s="186">
        <f t="shared" si="445"/>
        <v>0</v>
      </c>
      <c r="T105" s="230">
        <f t="shared" ref="T105:T107" si="449">_xlfn.ISOWEEKNUM(U105)</f>
        <v>24</v>
      </c>
      <c r="U105" s="172">
        <f>AA104+1</f>
        <v>45089</v>
      </c>
      <c r="V105" s="173">
        <f t="shared" si="437"/>
        <v>45090</v>
      </c>
      <c r="W105" s="173">
        <f>+V105+1</f>
        <v>45091</v>
      </c>
      <c r="X105" s="173">
        <f>+W105+1</f>
        <v>45092</v>
      </c>
      <c r="Y105" s="173">
        <f t="shared" si="440"/>
        <v>45093</v>
      </c>
      <c r="Z105" s="310">
        <f>+Y105+1</f>
        <v>45094</v>
      </c>
      <c r="AA105" s="311">
        <f t="shared" si="442"/>
        <v>45095</v>
      </c>
      <c r="AB105" s="252"/>
    </row>
    <row r="106" spans="1:28" ht="21.95" customHeight="1" thickBot="1" x14ac:dyDescent="0.35">
      <c r="A106" s="287"/>
      <c r="B106" s="288"/>
      <c r="C106" s="130"/>
      <c r="D106" s="184"/>
      <c r="E106" s="151"/>
      <c r="F106" s="151"/>
      <c r="G106" s="223"/>
      <c r="H106" s="192" t="str">
        <f t="shared" si="443"/>
        <v/>
      </c>
      <c r="I106" s="116">
        <f t="shared" si="444"/>
        <v>0</v>
      </c>
      <c r="J106" s="131"/>
      <c r="K106" s="116">
        <f t="shared" si="430"/>
        <v>0</v>
      </c>
      <c r="L106" s="131"/>
      <c r="M106" s="128" t="str">
        <f t="shared" si="431"/>
        <v/>
      </c>
      <c r="N106" s="129" t="str">
        <f t="shared" si="432"/>
        <v/>
      </c>
      <c r="O106" s="118" t="str">
        <f t="shared" si="427"/>
        <v/>
      </c>
      <c r="P106" s="118" t="str">
        <f t="shared" si="428"/>
        <v/>
      </c>
      <c r="Q106" s="193" t="str">
        <f t="shared" si="429"/>
        <v/>
      </c>
      <c r="R106" s="186">
        <f t="shared" si="445"/>
        <v>0</v>
      </c>
      <c r="T106" s="230">
        <f t="shared" si="449"/>
        <v>25</v>
      </c>
      <c r="U106" s="172">
        <f>AA105+1</f>
        <v>45096</v>
      </c>
      <c r="V106" s="173">
        <f t="shared" si="437"/>
        <v>45097</v>
      </c>
      <c r="W106" s="173">
        <f>+V106+1</f>
        <v>45098</v>
      </c>
      <c r="X106" s="173">
        <f>+W106+1</f>
        <v>45099</v>
      </c>
      <c r="Y106" s="173">
        <f t="shared" si="440"/>
        <v>45100</v>
      </c>
      <c r="Z106" s="310">
        <f>+Y106+1</f>
        <v>45101</v>
      </c>
      <c r="AA106" s="311">
        <f t="shared" si="442"/>
        <v>45102</v>
      </c>
      <c r="AB106" s="252"/>
    </row>
    <row r="107" spans="1:28" ht="21.95" customHeight="1" thickBot="1" x14ac:dyDescent="0.35">
      <c r="A107" s="287"/>
      <c r="B107" s="288"/>
      <c r="C107" s="130"/>
      <c r="D107" s="184"/>
      <c r="E107" s="151"/>
      <c r="F107" s="151"/>
      <c r="G107" s="223"/>
      <c r="H107" s="192" t="str">
        <f t="shared" si="443"/>
        <v/>
      </c>
      <c r="I107" s="116">
        <f t="shared" si="444"/>
        <v>0</v>
      </c>
      <c r="J107" s="131"/>
      <c r="K107" s="116">
        <f t="shared" si="430"/>
        <v>0</v>
      </c>
      <c r="L107" s="131"/>
      <c r="M107" s="128" t="str">
        <f t="shared" si="431"/>
        <v/>
      </c>
      <c r="N107" s="129" t="str">
        <f t="shared" si="432"/>
        <v/>
      </c>
      <c r="O107" s="118" t="str">
        <f t="shared" si="427"/>
        <v/>
      </c>
      <c r="P107" s="118" t="str">
        <f t="shared" si="428"/>
        <v/>
      </c>
      <c r="Q107" s="193" t="str">
        <f t="shared" si="429"/>
        <v/>
      </c>
      <c r="R107" s="186">
        <f t="shared" si="445"/>
        <v>0</v>
      </c>
      <c r="T107" s="230">
        <f t="shared" si="449"/>
        <v>26</v>
      </c>
      <c r="U107" s="172">
        <f>AA106+1</f>
        <v>45103</v>
      </c>
      <c r="V107" s="173">
        <f t="shared" si="437"/>
        <v>45104</v>
      </c>
      <c r="W107" s="173">
        <f>+V107+1</f>
        <v>45105</v>
      </c>
      <c r="X107" s="173">
        <f>+W107+1</f>
        <v>45106</v>
      </c>
      <c r="Y107" s="173">
        <f t="shared" si="440"/>
        <v>45107</v>
      </c>
      <c r="Z107" s="179"/>
      <c r="AA107" s="180"/>
      <c r="AB107" s="252"/>
    </row>
    <row r="108" spans="1:28" ht="21.95" customHeight="1" thickBot="1" x14ac:dyDescent="0.35">
      <c r="A108" s="287"/>
      <c r="B108" s="288"/>
      <c r="C108" s="130"/>
      <c r="D108" s="184"/>
      <c r="E108" s="151"/>
      <c r="F108" s="151"/>
      <c r="G108" s="223"/>
      <c r="H108" s="192" t="str">
        <f t="shared" si="443"/>
        <v/>
      </c>
      <c r="I108" s="116">
        <f t="shared" si="444"/>
        <v>0</v>
      </c>
      <c r="J108" s="131"/>
      <c r="K108" s="116">
        <f t="shared" si="430"/>
        <v>0</v>
      </c>
      <c r="L108" s="131"/>
      <c r="M108" s="128" t="str">
        <f t="shared" si="431"/>
        <v/>
      </c>
      <c r="N108" s="129" t="str">
        <f t="shared" si="432"/>
        <v/>
      </c>
      <c r="O108" s="118" t="str">
        <f t="shared" si="427"/>
        <v/>
      </c>
      <c r="P108" s="118" t="str">
        <f t="shared" si="428"/>
        <v/>
      </c>
      <c r="Q108" s="193" t="str">
        <f t="shared" si="429"/>
        <v/>
      </c>
      <c r="R108" s="186">
        <f t="shared" si="445"/>
        <v>0</v>
      </c>
      <c r="T108" s="230">
        <f>_xlfn.ISOWEEKNUM(U108)</f>
        <v>26</v>
      </c>
      <c r="U108" s="221">
        <f>Z108</f>
        <v>45108</v>
      </c>
      <c r="V108" s="178"/>
      <c r="W108" s="178"/>
      <c r="X108" s="178"/>
      <c r="Y108" s="178"/>
      <c r="Z108" s="179">
        <f>+Y107+1</f>
        <v>45108</v>
      </c>
      <c r="AA108" s="180">
        <f t="shared" si="442"/>
        <v>45109</v>
      </c>
      <c r="AB108" s="252"/>
    </row>
    <row r="109" spans="1:28" ht="21.95" customHeight="1" thickBot="1" x14ac:dyDescent="0.35">
      <c r="A109" s="287"/>
      <c r="B109" s="288"/>
      <c r="C109" s="130"/>
      <c r="D109" s="184"/>
      <c r="E109" s="151"/>
      <c r="F109" s="151"/>
      <c r="G109" s="223"/>
      <c r="H109" s="192" t="str">
        <f t="shared" si="443"/>
        <v/>
      </c>
      <c r="I109" s="116">
        <f t="shared" si="444"/>
        <v>0</v>
      </c>
      <c r="J109" s="131"/>
      <c r="K109" s="116">
        <f t="shared" si="430"/>
        <v>0</v>
      </c>
      <c r="L109" s="131"/>
      <c r="M109" s="128" t="str">
        <f t="shared" si="431"/>
        <v/>
      </c>
      <c r="N109" s="129" t="str">
        <f t="shared" si="432"/>
        <v/>
      </c>
      <c r="O109" s="118" t="str">
        <f t="shared" si="427"/>
        <v/>
      </c>
      <c r="P109" s="118" t="str">
        <f t="shared" si="428"/>
        <v/>
      </c>
      <c r="Q109" s="193" t="str">
        <f t="shared" si="429"/>
        <v/>
      </c>
      <c r="R109" s="186">
        <f t="shared" si="445"/>
        <v>0</v>
      </c>
      <c r="T109" s="230">
        <f>_xlfn.ISOWEEKNUM(U109)</f>
        <v>27</v>
      </c>
      <c r="U109" s="171">
        <f>AA108+1</f>
        <v>45110</v>
      </c>
      <c r="V109" s="181">
        <f t="shared" si="437"/>
        <v>45111</v>
      </c>
      <c r="W109" s="181">
        <f>+V109+1</f>
        <v>45112</v>
      </c>
      <c r="X109" s="181">
        <f>+W109+1</f>
        <v>45113</v>
      </c>
      <c r="Y109" s="181">
        <f t="shared" si="440"/>
        <v>45114</v>
      </c>
      <c r="Z109" s="179">
        <f>+Y109+1</f>
        <v>45115</v>
      </c>
      <c r="AA109" s="180">
        <f t="shared" si="442"/>
        <v>45116</v>
      </c>
      <c r="AB109" s="252"/>
    </row>
    <row r="110" spans="1:28" ht="21.95" customHeight="1" thickBot="1" x14ac:dyDescent="0.35">
      <c r="A110" s="287"/>
      <c r="B110" s="288"/>
      <c r="C110" s="130"/>
      <c r="D110" s="184"/>
      <c r="E110" s="151"/>
      <c r="F110" s="151"/>
      <c r="G110" s="223"/>
      <c r="H110" s="192" t="str">
        <f t="shared" si="443"/>
        <v/>
      </c>
      <c r="I110" s="116">
        <f t="shared" si="444"/>
        <v>0</v>
      </c>
      <c r="J110" s="131"/>
      <c r="K110" s="116">
        <f t="shared" si="430"/>
        <v>0</v>
      </c>
      <c r="L110" s="131"/>
      <c r="M110" s="128" t="str">
        <f t="shared" si="431"/>
        <v/>
      </c>
      <c r="N110" s="129" t="str">
        <f t="shared" si="432"/>
        <v/>
      </c>
      <c r="O110" s="118" t="str">
        <f t="shared" si="427"/>
        <v/>
      </c>
      <c r="P110" s="118" t="str">
        <f t="shared" si="428"/>
        <v/>
      </c>
      <c r="Q110" s="193" t="str">
        <f t="shared" si="429"/>
        <v/>
      </c>
      <c r="R110" s="186">
        <f t="shared" si="445"/>
        <v>0</v>
      </c>
      <c r="T110" s="230">
        <f t="shared" ref="T110:T121" si="450">_xlfn.ISOWEEKNUM(U110)</f>
        <v>28</v>
      </c>
      <c r="U110" s="171">
        <f>AA109+1</f>
        <v>45117</v>
      </c>
      <c r="V110" s="181">
        <f t="shared" si="437"/>
        <v>45118</v>
      </c>
      <c r="W110" s="181">
        <f>+V110+1</f>
        <v>45119</v>
      </c>
      <c r="X110" s="181">
        <f>+W110+1</f>
        <v>45120</v>
      </c>
      <c r="Y110" s="181">
        <f t="shared" si="440"/>
        <v>45121</v>
      </c>
      <c r="Z110" s="179">
        <f>+Y110+1</f>
        <v>45122</v>
      </c>
      <c r="AA110" s="180">
        <f t="shared" si="442"/>
        <v>45123</v>
      </c>
      <c r="AB110" s="252"/>
    </row>
    <row r="111" spans="1:28" ht="21.95" customHeight="1" thickBot="1" x14ac:dyDescent="0.35">
      <c r="A111" s="287"/>
      <c r="B111" s="288"/>
      <c r="C111" s="130"/>
      <c r="D111" s="184"/>
      <c r="E111" s="151"/>
      <c r="F111" s="151"/>
      <c r="G111" s="223"/>
      <c r="H111" s="192" t="str">
        <f t="shared" si="443"/>
        <v/>
      </c>
      <c r="I111" s="116">
        <f t="shared" si="444"/>
        <v>0</v>
      </c>
      <c r="J111" s="131"/>
      <c r="K111" s="116">
        <f t="shared" si="430"/>
        <v>0</v>
      </c>
      <c r="L111" s="131"/>
      <c r="M111" s="128" t="str">
        <f t="shared" si="431"/>
        <v/>
      </c>
      <c r="N111" s="129" t="str">
        <f t="shared" si="432"/>
        <v/>
      </c>
      <c r="O111" s="118" t="str">
        <f t="shared" si="427"/>
        <v/>
      </c>
      <c r="P111" s="118" t="str">
        <f t="shared" si="428"/>
        <v/>
      </c>
      <c r="Q111" s="193" t="str">
        <f t="shared" si="429"/>
        <v/>
      </c>
      <c r="R111" s="186">
        <f t="shared" si="445"/>
        <v>0</v>
      </c>
      <c r="T111" s="230">
        <f t="shared" si="450"/>
        <v>29</v>
      </c>
      <c r="U111" s="171">
        <f>AA110+1</f>
        <v>45124</v>
      </c>
      <c r="V111" s="181">
        <f t="shared" si="437"/>
        <v>45125</v>
      </c>
      <c r="W111" s="181">
        <f>+V111+1</f>
        <v>45126</v>
      </c>
      <c r="X111" s="181">
        <f>+W111+1</f>
        <v>45127</v>
      </c>
      <c r="Y111" s="181">
        <f t="shared" si="440"/>
        <v>45128</v>
      </c>
      <c r="Z111" s="179">
        <f>+Y111+1</f>
        <v>45129</v>
      </c>
      <c r="AA111" s="180">
        <f t="shared" si="442"/>
        <v>45130</v>
      </c>
      <c r="AB111" s="252"/>
    </row>
    <row r="112" spans="1:28" ht="21.95" customHeight="1" thickBot="1" x14ac:dyDescent="0.35">
      <c r="A112" s="287"/>
      <c r="B112" s="288"/>
      <c r="C112" s="130"/>
      <c r="D112" s="184"/>
      <c r="E112" s="151"/>
      <c r="F112" s="151"/>
      <c r="G112" s="223"/>
      <c r="H112" s="192" t="str">
        <f t="shared" si="443"/>
        <v/>
      </c>
      <c r="I112" s="116">
        <f t="shared" si="444"/>
        <v>0</v>
      </c>
      <c r="J112" s="131"/>
      <c r="K112" s="116">
        <f t="shared" si="430"/>
        <v>0</v>
      </c>
      <c r="L112" s="131"/>
      <c r="M112" s="128" t="str">
        <f t="shared" si="431"/>
        <v/>
      </c>
      <c r="N112" s="129" t="str">
        <f t="shared" si="432"/>
        <v/>
      </c>
      <c r="O112" s="118" t="str">
        <f t="shared" si="427"/>
        <v/>
      </c>
      <c r="P112" s="118" t="str">
        <f t="shared" si="428"/>
        <v/>
      </c>
      <c r="Q112" s="193" t="str">
        <f t="shared" si="429"/>
        <v/>
      </c>
      <c r="R112" s="186">
        <f t="shared" si="445"/>
        <v>0</v>
      </c>
      <c r="T112" s="230">
        <f t="shared" si="450"/>
        <v>30</v>
      </c>
      <c r="U112" s="171">
        <f>AA111+1</f>
        <v>45131</v>
      </c>
      <c r="V112" s="181">
        <f t="shared" si="437"/>
        <v>45132</v>
      </c>
      <c r="W112" s="181">
        <f>+V112+1</f>
        <v>45133</v>
      </c>
      <c r="X112" s="181">
        <f>+W112+1</f>
        <v>45134</v>
      </c>
      <c r="Y112" s="181">
        <f t="shared" si="440"/>
        <v>45135</v>
      </c>
      <c r="Z112" s="179">
        <f>+Y112+1</f>
        <v>45136</v>
      </c>
      <c r="AA112" s="180">
        <f t="shared" si="442"/>
        <v>45137</v>
      </c>
      <c r="AB112" s="252"/>
    </row>
    <row r="113" spans="1:28" ht="21.95" customHeight="1" thickBot="1" x14ac:dyDescent="0.35">
      <c r="A113" s="287"/>
      <c r="B113" s="288"/>
      <c r="C113" s="130"/>
      <c r="D113" s="184"/>
      <c r="E113" s="151"/>
      <c r="F113" s="151"/>
      <c r="G113" s="223"/>
      <c r="H113" s="192" t="str">
        <f t="shared" si="443"/>
        <v/>
      </c>
      <c r="I113" s="116">
        <f t="shared" si="444"/>
        <v>0</v>
      </c>
      <c r="J113" s="131"/>
      <c r="K113" s="116">
        <f t="shared" si="430"/>
        <v>0</v>
      </c>
      <c r="L113" s="131"/>
      <c r="M113" s="128" t="str">
        <f t="shared" si="431"/>
        <v/>
      </c>
      <c r="N113" s="129" t="str">
        <f t="shared" si="432"/>
        <v/>
      </c>
      <c r="O113" s="118" t="str">
        <f t="shared" si="427"/>
        <v/>
      </c>
      <c r="P113" s="118" t="str">
        <f t="shared" si="428"/>
        <v/>
      </c>
      <c r="Q113" s="193" t="str">
        <f t="shared" si="429"/>
        <v/>
      </c>
      <c r="R113" s="186">
        <f t="shared" si="445"/>
        <v>0</v>
      </c>
      <c r="T113" s="230">
        <f t="shared" si="450"/>
        <v>31</v>
      </c>
      <c r="U113" s="171">
        <f>AA112+1</f>
        <v>45138</v>
      </c>
      <c r="V113" s="178"/>
      <c r="W113" s="178"/>
      <c r="X113" s="178"/>
      <c r="Y113" s="178"/>
      <c r="Z113" s="179"/>
      <c r="AA113" s="180"/>
      <c r="AB113" s="252"/>
    </row>
    <row r="114" spans="1:28" ht="21.95" customHeight="1" thickBot="1" x14ac:dyDescent="0.35">
      <c r="A114" s="287"/>
      <c r="B114" s="288"/>
      <c r="C114" s="130"/>
      <c r="D114" s="184"/>
      <c r="E114" s="151"/>
      <c r="F114" s="151"/>
      <c r="G114" s="223"/>
      <c r="H114" s="192" t="str">
        <f t="shared" si="443"/>
        <v/>
      </c>
      <c r="I114" s="116">
        <f t="shared" si="444"/>
        <v>0</v>
      </c>
      <c r="J114" s="131"/>
      <c r="K114" s="116">
        <f t="shared" si="430"/>
        <v>0</v>
      </c>
      <c r="L114" s="131"/>
      <c r="M114" s="128" t="str">
        <f t="shared" si="431"/>
        <v/>
      </c>
      <c r="N114" s="129" t="str">
        <f t="shared" si="432"/>
        <v/>
      </c>
      <c r="O114" s="118" t="str">
        <f t="shared" si="427"/>
        <v/>
      </c>
      <c r="P114" s="118" t="str">
        <f t="shared" si="428"/>
        <v/>
      </c>
      <c r="Q114" s="193" t="str">
        <f t="shared" si="429"/>
        <v/>
      </c>
      <c r="R114" s="186">
        <f t="shared" si="445"/>
        <v>0</v>
      </c>
      <c r="T114" s="230">
        <f t="shared" si="450"/>
        <v>31</v>
      </c>
      <c r="U114" s="204">
        <f>V114</f>
        <v>45139</v>
      </c>
      <c r="V114" s="173">
        <f>+U113+1</f>
        <v>45139</v>
      </c>
      <c r="W114" s="173">
        <f>+V114+1</f>
        <v>45140</v>
      </c>
      <c r="X114" s="173">
        <f>+W114+1</f>
        <v>45141</v>
      </c>
      <c r="Y114" s="173">
        <f t="shared" si="440"/>
        <v>45142</v>
      </c>
      <c r="Z114" s="310">
        <f>+Y114+1</f>
        <v>45143</v>
      </c>
      <c r="AA114" s="311">
        <f t="shared" si="442"/>
        <v>45144</v>
      </c>
      <c r="AB114" s="252"/>
    </row>
    <row r="115" spans="1:28" ht="21.95" customHeight="1" thickBot="1" x14ac:dyDescent="0.35">
      <c r="A115" s="287"/>
      <c r="B115" s="288"/>
      <c r="C115" s="130"/>
      <c r="D115" s="184"/>
      <c r="E115" s="151"/>
      <c r="F115" s="151"/>
      <c r="G115" s="223"/>
      <c r="H115" s="192" t="str">
        <f t="shared" si="443"/>
        <v/>
      </c>
      <c r="I115" s="116">
        <f t="shared" si="444"/>
        <v>0</v>
      </c>
      <c r="J115" s="131"/>
      <c r="K115" s="116">
        <f t="shared" si="430"/>
        <v>0</v>
      </c>
      <c r="L115" s="131"/>
      <c r="M115" s="128" t="str">
        <f t="shared" si="431"/>
        <v/>
      </c>
      <c r="N115" s="129" t="str">
        <f t="shared" si="432"/>
        <v/>
      </c>
      <c r="O115" s="118" t="str">
        <f t="shared" si="427"/>
        <v/>
      </c>
      <c r="P115" s="118" t="str">
        <f t="shared" si="428"/>
        <v/>
      </c>
      <c r="Q115" s="193" t="str">
        <f t="shared" si="429"/>
        <v/>
      </c>
      <c r="R115" s="186">
        <f t="shared" si="445"/>
        <v>0</v>
      </c>
      <c r="T115" s="230">
        <f t="shared" si="450"/>
        <v>32</v>
      </c>
      <c r="U115" s="172">
        <f>AA114+1</f>
        <v>45145</v>
      </c>
      <c r="V115" s="173">
        <f>+U115+1</f>
        <v>45146</v>
      </c>
      <c r="W115" s="173">
        <f>+V115+1</f>
        <v>45147</v>
      </c>
      <c r="X115" s="173">
        <f>+W115+1</f>
        <v>45148</v>
      </c>
      <c r="Y115" s="173">
        <f t="shared" si="440"/>
        <v>45149</v>
      </c>
      <c r="Z115" s="310">
        <f>+Y115+1</f>
        <v>45150</v>
      </c>
      <c r="AA115" s="311">
        <f t="shared" si="442"/>
        <v>45151</v>
      </c>
      <c r="AB115" s="252"/>
    </row>
    <row r="116" spans="1:28" ht="21.95" customHeight="1" thickBot="1" x14ac:dyDescent="0.35">
      <c r="A116" s="287"/>
      <c r="B116" s="288"/>
      <c r="C116" s="130"/>
      <c r="D116" s="184"/>
      <c r="E116" s="151"/>
      <c r="F116" s="151"/>
      <c r="G116" s="223"/>
      <c r="H116" s="192" t="str">
        <f t="shared" si="443"/>
        <v/>
      </c>
      <c r="I116" s="116">
        <f t="shared" si="444"/>
        <v>0</v>
      </c>
      <c r="J116" s="131"/>
      <c r="K116" s="116">
        <f t="shared" si="430"/>
        <v>0</v>
      </c>
      <c r="L116" s="131"/>
      <c r="M116" s="128" t="str">
        <f t="shared" si="431"/>
        <v/>
      </c>
      <c r="N116" s="129" t="str">
        <f t="shared" si="432"/>
        <v/>
      </c>
      <c r="O116" s="118" t="str">
        <f t="shared" si="427"/>
        <v/>
      </c>
      <c r="P116" s="118" t="str">
        <f t="shared" si="428"/>
        <v/>
      </c>
      <c r="Q116" s="193" t="str">
        <f t="shared" si="429"/>
        <v/>
      </c>
      <c r="R116" s="186">
        <f t="shared" si="445"/>
        <v>0</v>
      </c>
      <c r="T116" s="230">
        <f t="shared" si="450"/>
        <v>33</v>
      </c>
      <c r="U116" s="172">
        <f>AA115+1</f>
        <v>45152</v>
      </c>
      <c r="V116" s="173">
        <f>+U116+1</f>
        <v>45153</v>
      </c>
      <c r="W116" s="173">
        <f>+V116+1</f>
        <v>45154</v>
      </c>
      <c r="X116" s="173">
        <f>+W116+1</f>
        <v>45155</v>
      </c>
      <c r="Y116" s="173">
        <f t="shared" si="440"/>
        <v>45156</v>
      </c>
      <c r="Z116" s="310">
        <f>+Y116+1</f>
        <v>45157</v>
      </c>
      <c r="AA116" s="311">
        <f t="shared" si="442"/>
        <v>45158</v>
      </c>
      <c r="AB116" s="252"/>
    </row>
    <row r="117" spans="1:28" ht="21.95" customHeight="1" thickBot="1" x14ac:dyDescent="0.35">
      <c r="A117" s="287"/>
      <c r="B117" s="288"/>
      <c r="C117" s="130"/>
      <c r="D117" s="184"/>
      <c r="E117" s="151"/>
      <c r="F117" s="151"/>
      <c r="G117" s="223"/>
      <c r="H117" s="192" t="str">
        <f t="shared" si="443"/>
        <v/>
      </c>
      <c r="I117" s="116">
        <f t="shared" si="444"/>
        <v>0</v>
      </c>
      <c r="J117" s="131"/>
      <c r="K117" s="116">
        <f t="shared" si="430"/>
        <v>0</v>
      </c>
      <c r="L117" s="131"/>
      <c r="M117" s="128" t="str">
        <f t="shared" si="431"/>
        <v/>
      </c>
      <c r="N117" s="129" t="str">
        <f t="shared" si="432"/>
        <v/>
      </c>
      <c r="O117" s="118" t="str">
        <f t="shared" si="427"/>
        <v/>
      </c>
      <c r="P117" s="118" t="str">
        <f t="shared" si="428"/>
        <v/>
      </c>
      <c r="Q117" s="193" t="str">
        <f t="shared" si="429"/>
        <v/>
      </c>
      <c r="R117" s="186">
        <f t="shared" si="445"/>
        <v>0</v>
      </c>
      <c r="T117" s="230">
        <f t="shared" si="450"/>
        <v>34</v>
      </c>
      <c r="U117" s="172">
        <f>AA116+1</f>
        <v>45159</v>
      </c>
      <c r="V117" s="173">
        <f>+U117+1</f>
        <v>45160</v>
      </c>
      <c r="W117" s="173">
        <f>+V117+1</f>
        <v>45161</v>
      </c>
      <c r="X117" s="173">
        <f>+W117+1</f>
        <v>45162</v>
      </c>
      <c r="Y117" s="173">
        <f t="shared" si="440"/>
        <v>45163</v>
      </c>
      <c r="Z117" s="310">
        <f>+Y117+1</f>
        <v>45164</v>
      </c>
      <c r="AA117" s="311">
        <f t="shared" si="442"/>
        <v>45165</v>
      </c>
      <c r="AB117" s="252"/>
    </row>
    <row r="118" spans="1:28" ht="21.95" customHeight="1" thickBot="1" x14ac:dyDescent="0.35">
      <c r="A118" s="287"/>
      <c r="B118" s="288"/>
      <c r="C118" s="130"/>
      <c r="D118" s="184"/>
      <c r="E118" s="151"/>
      <c r="F118" s="151"/>
      <c r="G118" s="223"/>
      <c r="H118" s="192" t="str">
        <f t="shared" si="443"/>
        <v/>
      </c>
      <c r="I118" s="116">
        <f t="shared" si="444"/>
        <v>0</v>
      </c>
      <c r="J118" s="131"/>
      <c r="K118" s="116">
        <f t="shared" si="430"/>
        <v>0</v>
      </c>
      <c r="L118" s="131"/>
      <c r="M118" s="128" t="str">
        <f t="shared" si="431"/>
        <v/>
      </c>
      <c r="N118" s="129" t="str">
        <f t="shared" si="432"/>
        <v/>
      </c>
      <c r="O118" s="118" t="str">
        <f t="shared" si="427"/>
        <v/>
      </c>
      <c r="P118" s="118" t="str">
        <f t="shared" si="428"/>
        <v/>
      </c>
      <c r="Q118" s="193" t="str">
        <f t="shared" si="429"/>
        <v/>
      </c>
      <c r="R118" s="186">
        <f t="shared" si="445"/>
        <v>0</v>
      </c>
      <c r="T118" s="230">
        <f t="shared" si="450"/>
        <v>35</v>
      </c>
      <c r="U118" s="172">
        <f>AA117+1</f>
        <v>45166</v>
      </c>
      <c r="V118" s="173">
        <f>+U118+1</f>
        <v>45167</v>
      </c>
      <c r="W118" s="173">
        <f>+V118+1</f>
        <v>45168</v>
      </c>
      <c r="X118" s="173">
        <f>+W118+1</f>
        <v>45169</v>
      </c>
      <c r="Y118" s="178"/>
      <c r="Z118" s="179"/>
      <c r="AA118" s="180"/>
      <c r="AB118" s="252"/>
    </row>
    <row r="119" spans="1:28" ht="21.95" customHeight="1" thickBot="1" x14ac:dyDescent="0.35">
      <c r="A119" s="287"/>
      <c r="B119" s="288"/>
      <c r="C119" s="130"/>
      <c r="D119" s="184"/>
      <c r="E119" s="151"/>
      <c r="F119" s="151"/>
      <c r="G119" s="223"/>
      <c r="H119" s="192" t="str">
        <f t="shared" si="443"/>
        <v/>
      </c>
      <c r="I119" s="116">
        <f t="shared" si="444"/>
        <v>0</v>
      </c>
      <c r="J119" s="131"/>
      <c r="K119" s="116">
        <f t="shared" si="430"/>
        <v>0</v>
      </c>
      <c r="L119" s="131"/>
      <c r="M119" s="128" t="str">
        <f t="shared" si="431"/>
        <v/>
      </c>
      <c r="N119" s="129" t="str">
        <f t="shared" si="432"/>
        <v/>
      </c>
      <c r="O119" s="118" t="str">
        <f t="shared" si="427"/>
        <v/>
      </c>
      <c r="P119" s="118" t="str">
        <f t="shared" si="428"/>
        <v/>
      </c>
      <c r="Q119" s="193" t="str">
        <f t="shared" si="429"/>
        <v/>
      </c>
      <c r="R119" s="186">
        <f t="shared" si="445"/>
        <v>0</v>
      </c>
      <c r="T119" s="230">
        <f t="shared" si="450"/>
        <v>35</v>
      </c>
      <c r="U119" s="221">
        <f>Y119</f>
        <v>45170</v>
      </c>
      <c r="V119" s="178"/>
      <c r="W119" s="178"/>
      <c r="X119" s="178"/>
      <c r="Y119" s="181">
        <f>+X118+1</f>
        <v>45170</v>
      </c>
      <c r="Z119" s="179">
        <f>+Y119+1</f>
        <v>45171</v>
      </c>
      <c r="AA119" s="180">
        <f t="shared" si="442"/>
        <v>45172</v>
      </c>
      <c r="AB119" s="252"/>
    </row>
    <row r="120" spans="1:28" ht="21.95" customHeight="1" thickBot="1" x14ac:dyDescent="0.35">
      <c r="A120" s="287"/>
      <c r="B120" s="288"/>
      <c r="C120" s="130"/>
      <c r="D120" s="184"/>
      <c r="E120" s="151"/>
      <c r="F120" s="151"/>
      <c r="G120" s="223"/>
      <c r="H120" s="192" t="str">
        <f t="shared" si="443"/>
        <v/>
      </c>
      <c r="I120" s="116">
        <f t="shared" si="444"/>
        <v>0</v>
      </c>
      <c r="J120" s="131"/>
      <c r="K120" s="116">
        <f t="shared" si="430"/>
        <v>0</v>
      </c>
      <c r="L120" s="131"/>
      <c r="M120" s="128" t="str">
        <f t="shared" si="431"/>
        <v/>
      </c>
      <c r="N120" s="129" t="str">
        <f t="shared" si="432"/>
        <v/>
      </c>
      <c r="O120" s="118" t="str">
        <f t="shared" si="427"/>
        <v/>
      </c>
      <c r="P120" s="118" t="str">
        <f t="shared" si="428"/>
        <v/>
      </c>
      <c r="Q120" s="193" t="str">
        <f t="shared" si="429"/>
        <v/>
      </c>
      <c r="R120" s="186">
        <f t="shared" si="445"/>
        <v>0</v>
      </c>
      <c r="T120" s="230">
        <f t="shared" si="450"/>
        <v>36</v>
      </c>
      <c r="U120" s="171">
        <f>AA119+1</f>
        <v>45173</v>
      </c>
      <c r="V120" s="181">
        <f>+U120+1</f>
        <v>45174</v>
      </c>
      <c r="W120" s="181">
        <f>+V120+1</f>
        <v>45175</v>
      </c>
      <c r="X120" s="181">
        <f>+W120+1</f>
        <v>45176</v>
      </c>
      <c r="Y120" s="181">
        <f>+X120+1</f>
        <v>45177</v>
      </c>
      <c r="Z120" s="179">
        <f>+Y120+1</f>
        <v>45178</v>
      </c>
      <c r="AA120" s="180">
        <f t="shared" si="442"/>
        <v>45179</v>
      </c>
      <c r="AB120" s="252"/>
    </row>
    <row r="121" spans="1:28" ht="21.95" customHeight="1" thickBot="1" x14ac:dyDescent="0.35">
      <c r="A121" s="287"/>
      <c r="B121" s="288"/>
      <c r="C121" s="130"/>
      <c r="D121" s="184"/>
      <c r="E121" s="151"/>
      <c r="F121" s="151"/>
      <c r="G121" s="223"/>
      <c r="H121" s="192" t="str">
        <f t="shared" si="443"/>
        <v/>
      </c>
      <c r="I121" s="116">
        <f t="shared" si="444"/>
        <v>0</v>
      </c>
      <c r="J121" s="131"/>
      <c r="K121" s="116">
        <f t="shared" si="430"/>
        <v>0</v>
      </c>
      <c r="L121" s="131"/>
      <c r="M121" s="128" t="str">
        <f t="shared" si="431"/>
        <v/>
      </c>
      <c r="N121" s="129" t="str">
        <f t="shared" si="432"/>
        <v/>
      </c>
      <c r="O121" s="118" t="str">
        <f t="shared" si="427"/>
        <v/>
      </c>
      <c r="P121" s="118" t="str">
        <f t="shared" si="428"/>
        <v/>
      </c>
      <c r="Q121" s="193" t="str">
        <f t="shared" si="429"/>
        <v/>
      </c>
      <c r="R121" s="186">
        <f t="shared" si="445"/>
        <v>0</v>
      </c>
      <c r="T121" s="230">
        <f t="shared" si="450"/>
        <v>37</v>
      </c>
      <c r="U121" s="171">
        <f>AA120+1</f>
        <v>45180</v>
      </c>
      <c r="V121" s="181">
        <f>+U121+1</f>
        <v>45181</v>
      </c>
      <c r="W121" s="181">
        <f>+V121+1</f>
        <v>45182</v>
      </c>
      <c r="X121" s="181">
        <f>+W121+1</f>
        <v>45183</v>
      </c>
      <c r="Y121" s="181">
        <f>+X121+1</f>
        <v>45184</v>
      </c>
      <c r="Z121" s="179">
        <f>+Y121+1</f>
        <v>45185</v>
      </c>
      <c r="AA121" s="180">
        <f t="shared" si="442"/>
        <v>45186</v>
      </c>
      <c r="AB121" s="252"/>
    </row>
    <row r="122" spans="1:28" ht="21.95" customHeight="1" thickBot="1" x14ac:dyDescent="0.35">
      <c r="A122" s="287"/>
      <c r="B122" s="288"/>
      <c r="C122" s="130"/>
      <c r="D122" s="184"/>
      <c r="E122" s="151"/>
      <c r="F122" s="151"/>
      <c r="G122" s="223"/>
      <c r="H122" s="192" t="str">
        <f t="shared" si="443"/>
        <v/>
      </c>
      <c r="I122" s="116">
        <f t="shared" si="444"/>
        <v>0</v>
      </c>
      <c r="J122" s="131"/>
      <c r="K122" s="116">
        <f t="shared" si="430"/>
        <v>0</v>
      </c>
      <c r="L122" s="131"/>
      <c r="M122" s="128" t="str">
        <f t="shared" si="431"/>
        <v/>
      </c>
      <c r="N122" s="129" t="str">
        <f t="shared" si="432"/>
        <v/>
      </c>
      <c r="O122" s="118" t="str">
        <f t="shared" si="427"/>
        <v/>
      </c>
      <c r="P122" s="118" t="str">
        <f t="shared" si="428"/>
        <v/>
      </c>
      <c r="Q122" s="193" t="str">
        <f t="shared" si="429"/>
        <v/>
      </c>
      <c r="R122" s="186">
        <f t="shared" si="445"/>
        <v>0</v>
      </c>
      <c r="T122" s="230">
        <f t="shared" ref="T122:T123" si="451">_xlfn.ISOWEEKNUM(U122)</f>
        <v>38</v>
      </c>
      <c r="U122" s="171">
        <f>AA121+1</f>
        <v>45187</v>
      </c>
      <c r="V122" s="181">
        <f>+U122+1</f>
        <v>45188</v>
      </c>
      <c r="W122" s="181">
        <f>+V122+1</f>
        <v>45189</v>
      </c>
      <c r="X122" s="181">
        <f>+W122+1</f>
        <v>45190</v>
      </c>
      <c r="Y122" s="181">
        <f>+X122+1</f>
        <v>45191</v>
      </c>
      <c r="Z122" s="179">
        <f>+Y122+1</f>
        <v>45192</v>
      </c>
      <c r="AA122" s="180">
        <f t="shared" si="442"/>
        <v>45193</v>
      </c>
      <c r="AB122" s="252"/>
    </row>
    <row r="123" spans="1:28" ht="21.95" customHeight="1" thickBot="1" x14ac:dyDescent="0.35">
      <c r="A123" s="287"/>
      <c r="B123" s="288"/>
      <c r="C123" s="130"/>
      <c r="D123" s="184"/>
      <c r="E123" s="151"/>
      <c r="F123" s="151"/>
      <c r="G123" s="223"/>
      <c r="H123" s="192" t="str">
        <f t="shared" si="443"/>
        <v/>
      </c>
      <c r="I123" s="116">
        <f t="shared" si="444"/>
        <v>0</v>
      </c>
      <c r="J123" s="131"/>
      <c r="K123" s="116">
        <f t="shared" si="430"/>
        <v>0</v>
      </c>
      <c r="L123" s="131"/>
      <c r="M123" s="128" t="str">
        <f t="shared" si="431"/>
        <v/>
      </c>
      <c r="N123" s="129" t="str">
        <f t="shared" si="432"/>
        <v/>
      </c>
      <c r="O123" s="118" t="str">
        <f t="shared" si="427"/>
        <v/>
      </c>
      <c r="P123" s="118" t="str">
        <f t="shared" si="428"/>
        <v/>
      </c>
      <c r="Q123" s="193" t="str">
        <f t="shared" si="429"/>
        <v/>
      </c>
      <c r="R123" s="186">
        <f t="shared" si="445"/>
        <v>0</v>
      </c>
      <c r="T123" s="230">
        <f t="shared" si="451"/>
        <v>39</v>
      </c>
      <c r="U123" s="171">
        <f>AA122+1</f>
        <v>45194</v>
      </c>
      <c r="V123" s="181">
        <f>+U123+1</f>
        <v>45195</v>
      </c>
      <c r="W123" s="181">
        <f>+V123+1</f>
        <v>45196</v>
      </c>
      <c r="X123" s="181">
        <f>+W123+1</f>
        <v>45197</v>
      </c>
      <c r="Y123" s="181">
        <f>+X123+1</f>
        <v>45198</v>
      </c>
      <c r="Z123" s="179">
        <f>+Y123+1</f>
        <v>45199</v>
      </c>
      <c r="AA123" s="180"/>
      <c r="AB123" s="252"/>
    </row>
    <row r="124" spans="1:28" ht="21.95" customHeight="1" thickBot="1" x14ac:dyDescent="0.35">
      <c r="A124" s="287"/>
      <c r="B124" s="288"/>
      <c r="C124" s="130"/>
      <c r="D124" s="184"/>
      <c r="E124" s="151"/>
      <c r="F124" s="151"/>
      <c r="G124" s="223"/>
      <c r="H124" s="192" t="str">
        <f t="shared" si="443"/>
        <v/>
      </c>
      <c r="I124" s="116">
        <f t="shared" si="444"/>
        <v>0</v>
      </c>
      <c r="J124" s="131"/>
      <c r="K124" s="116">
        <f t="shared" si="430"/>
        <v>0</v>
      </c>
      <c r="L124" s="131"/>
      <c r="M124" s="128" t="str">
        <f t="shared" si="431"/>
        <v/>
      </c>
      <c r="N124" s="129" t="str">
        <f t="shared" si="432"/>
        <v/>
      </c>
      <c r="O124" s="118" t="str">
        <f t="shared" si="427"/>
        <v/>
      </c>
      <c r="P124" s="118" t="str">
        <f t="shared" si="428"/>
        <v/>
      </c>
      <c r="Q124" s="193" t="str">
        <f t="shared" si="429"/>
        <v/>
      </c>
      <c r="R124" s="186">
        <f t="shared" si="445"/>
        <v>0</v>
      </c>
      <c r="T124" s="230">
        <f>_xlfn.ISOWEEKNUM(U124)</f>
        <v>39</v>
      </c>
      <c r="U124" s="204">
        <f>AA124</f>
        <v>45200</v>
      </c>
      <c r="V124" s="178"/>
      <c r="W124" s="178"/>
      <c r="X124" s="178"/>
      <c r="Y124" s="178"/>
      <c r="Z124" s="179"/>
      <c r="AA124" s="311">
        <f>+Z123+1</f>
        <v>45200</v>
      </c>
      <c r="AB124" s="252"/>
    </row>
    <row r="125" spans="1:28" ht="21.95" customHeight="1" thickBot="1" x14ac:dyDescent="0.35">
      <c r="A125" s="287"/>
      <c r="B125" s="288"/>
      <c r="C125" s="130"/>
      <c r="D125" s="184"/>
      <c r="E125" s="151"/>
      <c r="F125" s="151"/>
      <c r="G125" s="223"/>
      <c r="H125" s="192" t="str">
        <f t="shared" si="443"/>
        <v/>
      </c>
      <c r="I125" s="116">
        <f t="shared" si="444"/>
        <v>0</v>
      </c>
      <c r="J125" s="131"/>
      <c r="K125" s="116">
        <f t="shared" si="430"/>
        <v>0</v>
      </c>
      <c r="L125" s="131"/>
      <c r="M125" s="128" t="str">
        <f t="shared" si="431"/>
        <v/>
      </c>
      <c r="N125" s="129" t="str">
        <f t="shared" si="432"/>
        <v/>
      </c>
      <c r="O125" s="118" t="str">
        <f t="shared" si="427"/>
        <v/>
      </c>
      <c r="P125" s="118" t="str">
        <f t="shared" si="428"/>
        <v/>
      </c>
      <c r="Q125" s="193" t="str">
        <f t="shared" si="429"/>
        <v/>
      </c>
      <c r="R125" s="186">
        <f t="shared" si="445"/>
        <v>0</v>
      </c>
      <c r="T125" s="230">
        <f>_xlfn.ISOWEEKNUM(U125)</f>
        <v>40</v>
      </c>
      <c r="U125" s="172">
        <f>AA124+1</f>
        <v>45201</v>
      </c>
      <c r="V125" s="173">
        <f>+U125+1</f>
        <v>45202</v>
      </c>
      <c r="W125" s="173">
        <f>+V125+1</f>
        <v>45203</v>
      </c>
      <c r="X125" s="173">
        <f>+W125+1</f>
        <v>45204</v>
      </c>
      <c r="Y125" s="173">
        <f>+X125+1</f>
        <v>45205</v>
      </c>
      <c r="Z125" s="310">
        <f>+Y125+1</f>
        <v>45206</v>
      </c>
      <c r="AA125" s="311">
        <f>+Z125+1</f>
        <v>45207</v>
      </c>
      <c r="AB125" s="252"/>
    </row>
    <row r="126" spans="1:28" ht="21.95" customHeight="1" thickBot="1" x14ac:dyDescent="0.35">
      <c r="A126" s="287"/>
      <c r="B126" s="288"/>
      <c r="C126" s="130"/>
      <c r="D126" s="184"/>
      <c r="E126" s="151"/>
      <c r="F126" s="151"/>
      <c r="G126" s="223"/>
      <c r="H126" s="192" t="str">
        <f t="shared" si="443"/>
        <v/>
      </c>
      <c r="I126" s="116">
        <f t="shared" si="444"/>
        <v>0</v>
      </c>
      <c r="J126" s="131"/>
      <c r="K126" s="116">
        <f t="shared" si="430"/>
        <v>0</v>
      </c>
      <c r="L126" s="131"/>
      <c r="M126" s="128" t="str">
        <f t="shared" si="431"/>
        <v/>
      </c>
      <c r="N126" s="129" t="str">
        <f t="shared" si="432"/>
        <v/>
      </c>
      <c r="O126" s="118" t="str">
        <f t="shared" si="427"/>
        <v/>
      </c>
      <c r="P126" s="118" t="str">
        <f t="shared" si="428"/>
        <v/>
      </c>
      <c r="Q126" s="193" t="str">
        <f t="shared" si="429"/>
        <v/>
      </c>
      <c r="R126" s="186">
        <f t="shared" si="445"/>
        <v>0</v>
      </c>
      <c r="T126" s="230">
        <f t="shared" ref="T126:T139" si="452">_xlfn.ISOWEEKNUM(U126)</f>
        <v>41</v>
      </c>
      <c r="U126" s="172">
        <f>AA125+1</f>
        <v>45208</v>
      </c>
      <c r="V126" s="173">
        <f>+U126+1</f>
        <v>45209</v>
      </c>
      <c r="W126" s="173">
        <f>+V126+1</f>
        <v>45210</v>
      </c>
      <c r="X126" s="173">
        <f>+W126+1</f>
        <v>45211</v>
      </c>
      <c r="Y126" s="173">
        <f>+X126+1</f>
        <v>45212</v>
      </c>
      <c r="Z126" s="310">
        <f>+Y126+1</f>
        <v>45213</v>
      </c>
      <c r="AA126" s="311">
        <f>+Z126+1</f>
        <v>45214</v>
      </c>
      <c r="AB126" s="252"/>
    </row>
    <row r="127" spans="1:28" ht="21.95" customHeight="1" thickBot="1" x14ac:dyDescent="0.35">
      <c r="A127" s="287"/>
      <c r="B127" s="288"/>
      <c r="C127" s="130"/>
      <c r="D127" s="184"/>
      <c r="E127" s="151"/>
      <c r="F127" s="151"/>
      <c r="G127" s="223"/>
      <c r="H127" s="192" t="str">
        <f t="shared" si="443"/>
        <v/>
      </c>
      <c r="I127" s="116">
        <f t="shared" si="444"/>
        <v>0</v>
      </c>
      <c r="J127" s="131"/>
      <c r="K127" s="116">
        <f t="shared" si="430"/>
        <v>0</v>
      </c>
      <c r="L127" s="131"/>
      <c r="M127" s="128" t="str">
        <f t="shared" si="431"/>
        <v/>
      </c>
      <c r="N127" s="129" t="str">
        <f t="shared" si="432"/>
        <v/>
      </c>
      <c r="O127" s="118" t="str">
        <f t="shared" si="427"/>
        <v/>
      </c>
      <c r="P127" s="118" t="str">
        <f t="shared" si="428"/>
        <v/>
      </c>
      <c r="Q127" s="193" t="str">
        <f t="shared" si="429"/>
        <v/>
      </c>
      <c r="R127" s="186">
        <f t="shared" si="445"/>
        <v>0</v>
      </c>
      <c r="T127" s="230">
        <f t="shared" si="452"/>
        <v>42</v>
      </c>
      <c r="U127" s="172">
        <f>AA126+1</f>
        <v>45215</v>
      </c>
      <c r="V127" s="173">
        <f>+U127+1</f>
        <v>45216</v>
      </c>
      <c r="W127" s="173">
        <f>+V127+1</f>
        <v>45217</v>
      </c>
      <c r="X127" s="173">
        <f>+W127+1</f>
        <v>45218</v>
      </c>
      <c r="Y127" s="173">
        <f>+X127+1</f>
        <v>45219</v>
      </c>
      <c r="Z127" s="310">
        <f>+Y127+1</f>
        <v>45220</v>
      </c>
      <c r="AA127" s="311">
        <f>+Z127+1</f>
        <v>45221</v>
      </c>
      <c r="AB127" s="252"/>
    </row>
    <row r="128" spans="1:28" ht="21.95" customHeight="1" thickBot="1" x14ac:dyDescent="0.35">
      <c r="A128" s="287"/>
      <c r="B128" s="288"/>
      <c r="C128" s="130"/>
      <c r="D128" s="184"/>
      <c r="E128" s="151"/>
      <c r="F128" s="151"/>
      <c r="G128" s="223"/>
      <c r="H128" s="192" t="str">
        <f t="shared" si="443"/>
        <v/>
      </c>
      <c r="I128" s="116">
        <f t="shared" si="444"/>
        <v>0</v>
      </c>
      <c r="J128" s="131"/>
      <c r="K128" s="116">
        <f t="shared" si="430"/>
        <v>0</v>
      </c>
      <c r="L128" s="131"/>
      <c r="M128" s="128" t="str">
        <f t="shared" si="431"/>
        <v/>
      </c>
      <c r="N128" s="129" t="str">
        <f t="shared" si="432"/>
        <v/>
      </c>
      <c r="O128" s="118" t="str">
        <f t="shared" si="427"/>
        <v/>
      </c>
      <c r="P128" s="118" t="str">
        <f t="shared" si="428"/>
        <v/>
      </c>
      <c r="Q128" s="193" t="str">
        <f t="shared" si="429"/>
        <v/>
      </c>
      <c r="R128" s="186">
        <f t="shared" si="445"/>
        <v>0</v>
      </c>
      <c r="T128" s="230">
        <f t="shared" si="452"/>
        <v>43</v>
      </c>
      <c r="U128" s="172">
        <f>AA127+1</f>
        <v>45222</v>
      </c>
      <c r="V128" s="173">
        <f>+U128+1</f>
        <v>45223</v>
      </c>
      <c r="W128" s="173">
        <f>+V128+1</f>
        <v>45224</v>
      </c>
      <c r="X128" s="173">
        <f>+W128+1</f>
        <v>45225</v>
      </c>
      <c r="Y128" s="173">
        <f>+X128+1</f>
        <v>45226</v>
      </c>
      <c r="Z128" s="310">
        <f>+Y128+1</f>
        <v>45227</v>
      </c>
      <c r="AA128" s="311">
        <f>+Z128+1</f>
        <v>45228</v>
      </c>
      <c r="AB128" s="252"/>
    </row>
    <row r="129" spans="1:28" ht="21.95" customHeight="1" thickBot="1" x14ac:dyDescent="0.35">
      <c r="A129" s="287"/>
      <c r="B129" s="288"/>
      <c r="C129" s="130"/>
      <c r="D129" s="184"/>
      <c r="E129" s="151"/>
      <c r="F129" s="151"/>
      <c r="G129" s="223"/>
      <c r="H129" s="192" t="str">
        <f t="shared" si="443"/>
        <v/>
      </c>
      <c r="I129" s="116">
        <f t="shared" si="444"/>
        <v>0</v>
      </c>
      <c r="J129" s="131"/>
      <c r="K129" s="116">
        <f t="shared" si="430"/>
        <v>0</v>
      </c>
      <c r="L129" s="131"/>
      <c r="M129" s="128" t="str">
        <f t="shared" si="431"/>
        <v/>
      </c>
      <c r="N129" s="129" t="str">
        <f t="shared" si="432"/>
        <v/>
      </c>
      <c r="O129" s="118" t="str">
        <f t="shared" si="427"/>
        <v/>
      </c>
      <c r="P129" s="118" t="str">
        <f t="shared" si="428"/>
        <v/>
      </c>
      <c r="Q129" s="193" t="str">
        <f t="shared" si="429"/>
        <v/>
      </c>
      <c r="R129" s="186">
        <f t="shared" si="445"/>
        <v>0</v>
      </c>
      <c r="T129" s="230">
        <f t="shared" si="452"/>
        <v>44</v>
      </c>
      <c r="U129" s="172">
        <f>AA128+1</f>
        <v>45229</v>
      </c>
      <c r="V129" s="173">
        <f>+U129+1</f>
        <v>45230</v>
      </c>
      <c r="W129" s="178"/>
      <c r="X129" s="178"/>
      <c r="Y129" s="178"/>
      <c r="Z129" s="179"/>
      <c r="AA129" s="180"/>
      <c r="AB129" s="252"/>
    </row>
    <row r="130" spans="1:28" ht="21.95" customHeight="1" thickBot="1" x14ac:dyDescent="0.35">
      <c r="A130" s="287"/>
      <c r="B130" s="288"/>
      <c r="C130" s="130"/>
      <c r="D130" s="184"/>
      <c r="E130" s="151"/>
      <c r="F130" s="151"/>
      <c r="G130" s="223"/>
      <c r="H130" s="192" t="str">
        <f t="shared" si="443"/>
        <v/>
      </c>
      <c r="I130" s="116">
        <f t="shared" si="444"/>
        <v>0</v>
      </c>
      <c r="J130" s="131"/>
      <c r="K130" s="116">
        <f t="shared" si="430"/>
        <v>0</v>
      </c>
      <c r="L130" s="131"/>
      <c r="M130" s="128" t="str">
        <f t="shared" si="431"/>
        <v/>
      </c>
      <c r="N130" s="129" t="str">
        <f t="shared" si="432"/>
        <v/>
      </c>
      <c r="O130" s="118" t="str">
        <f t="shared" si="427"/>
        <v/>
      </c>
      <c r="P130" s="118" t="str">
        <f t="shared" si="428"/>
        <v/>
      </c>
      <c r="Q130" s="193" t="str">
        <f t="shared" si="429"/>
        <v/>
      </c>
      <c r="R130" s="186">
        <f t="shared" si="445"/>
        <v>0</v>
      </c>
      <c r="T130" s="230">
        <f t="shared" si="452"/>
        <v>44</v>
      </c>
      <c r="U130" s="204">
        <f>W130</f>
        <v>45231</v>
      </c>
      <c r="V130" s="178"/>
      <c r="W130" s="181">
        <f>+V129+1</f>
        <v>45231</v>
      </c>
      <c r="X130" s="181">
        <f>+W130+1</f>
        <v>45232</v>
      </c>
      <c r="Y130" s="181">
        <f>+X130+1</f>
        <v>45233</v>
      </c>
      <c r="Z130" s="179">
        <f>+Y130+1</f>
        <v>45234</v>
      </c>
      <c r="AA130" s="180">
        <f>+Z130+1</f>
        <v>45235</v>
      </c>
      <c r="AB130" s="291"/>
    </row>
    <row r="131" spans="1:28" ht="21.95" customHeight="1" thickBot="1" x14ac:dyDescent="0.35">
      <c r="A131" s="287"/>
      <c r="B131" s="288"/>
      <c r="C131" s="130"/>
      <c r="D131" s="184"/>
      <c r="E131" s="151"/>
      <c r="F131" s="151"/>
      <c r="G131" s="223"/>
      <c r="H131" s="192" t="str">
        <f t="shared" si="443"/>
        <v/>
      </c>
      <c r="I131" s="116">
        <f t="shared" si="444"/>
        <v>0</v>
      </c>
      <c r="J131" s="131"/>
      <c r="K131" s="116">
        <f t="shared" si="430"/>
        <v>0</v>
      </c>
      <c r="L131" s="131"/>
      <c r="M131" s="128" t="str">
        <f t="shared" si="431"/>
        <v/>
      </c>
      <c r="N131" s="129" t="str">
        <f t="shared" si="432"/>
        <v/>
      </c>
      <c r="O131" s="118" t="str">
        <f t="shared" si="427"/>
        <v/>
      </c>
      <c r="P131" s="118" t="str">
        <f t="shared" si="428"/>
        <v/>
      </c>
      <c r="Q131" s="193" t="str">
        <f t="shared" si="429"/>
        <v/>
      </c>
      <c r="R131" s="186">
        <f t="shared" si="445"/>
        <v>0</v>
      </c>
      <c r="T131" s="230">
        <f t="shared" si="452"/>
        <v>45</v>
      </c>
      <c r="U131" s="171">
        <f>AA130+1</f>
        <v>45236</v>
      </c>
      <c r="V131" s="181">
        <f>+U131+1</f>
        <v>45237</v>
      </c>
      <c r="W131" s="181">
        <f>+V131+1</f>
        <v>45238</v>
      </c>
      <c r="X131" s="181">
        <f>+W131+1</f>
        <v>45239</v>
      </c>
      <c r="Y131" s="181">
        <f>+X131+1</f>
        <v>45240</v>
      </c>
      <c r="Z131" s="179">
        <f>+Y131+1</f>
        <v>45241</v>
      </c>
      <c r="AA131" s="180">
        <f>+Z131+1</f>
        <v>45242</v>
      </c>
      <c r="AB131" s="252"/>
    </row>
    <row r="132" spans="1:28" ht="21.95" customHeight="1" thickBot="1" x14ac:dyDescent="0.35">
      <c r="A132" s="287"/>
      <c r="B132" s="288"/>
      <c r="C132" s="130"/>
      <c r="D132" s="184"/>
      <c r="E132" s="151"/>
      <c r="F132" s="151"/>
      <c r="G132" s="223"/>
      <c r="H132" s="192" t="str">
        <f t="shared" si="443"/>
        <v/>
      </c>
      <c r="I132" s="116">
        <f t="shared" si="444"/>
        <v>0</v>
      </c>
      <c r="J132" s="131"/>
      <c r="K132" s="116">
        <f t="shared" si="430"/>
        <v>0</v>
      </c>
      <c r="L132" s="131"/>
      <c r="M132" s="128" t="str">
        <f t="shared" si="431"/>
        <v/>
      </c>
      <c r="N132" s="129" t="str">
        <f t="shared" si="432"/>
        <v/>
      </c>
      <c r="O132" s="118" t="str">
        <f t="shared" si="427"/>
        <v/>
      </c>
      <c r="P132" s="118" t="str">
        <f t="shared" si="428"/>
        <v/>
      </c>
      <c r="Q132" s="193" t="str">
        <f t="shared" si="429"/>
        <v/>
      </c>
      <c r="R132" s="186">
        <f t="shared" si="445"/>
        <v>0</v>
      </c>
      <c r="T132" s="230">
        <f t="shared" si="452"/>
        <v>46</v>
      </c>
      <c r="U132" s="171">
        <f>AA131+1</f>
        <v>45243</v>
      </c>
      <c r="V132" s="181">
        <f>+U132+1</f>
        <v>45244</v>
      </c>
      <c r="W132" s="181">
        <f>+V132+1</f>
        <v>45245</v>
      </c>
      <c r="X132" s="181">
        <f>+W132+1</f>
        <v>45246</v>
      </c>
      <c r="Y132" s="181">
        <f>+X132+1</f>
        <v>45247</v>
      </c>
      <c r="Z132" s="179">
        <f>+Y132+1</f>
        <v>45248</v>
      </c>
      <c r="AA132" s="180">
        <f>+Z132+1</f>
        <v>45249</v>
      </c>
      <c r="AB132" s="252"/>
    </row>
    <row r="133" spans="1:28" ht="21.95" customHeight="1" thickBot="1" x14ac:dyDescent="0.35">
      <c r="A133" s="287"/>
      <c r="B133" s="288"/>
      <c r="C133" s="130"/>
      <c r="D133" s="184"/>
      <c r="E133" s="151"/>
      <c r="F133" s="151"/>
      <c r="G133" s="223"/>
      <c r="H133" s="192" t="str">
        <f t="shared" si="443"/>
        <v/>
      </c>
      <c r="I133" s="116">
        <f t="shared" si="444"/>
        <v>0</v>
      </c>
      <c r="J133" s="131"/>
      <c r="K133" s="116">
        <f t="shared" si="430"/>
        <v>0</v>
      </c>
      <c r="L133" s="131"/>
      <c r="M133" s="128" t="str">
        <f t="shared" si="431"/>
        <v/>
      </c>
      <c r="N133" s="129" t="str">
        <f t="shared" si="432"/>
        <v/>
      </c>
      <c r="O133" s="118" t="str">
        <f t="shared" si="427"/>
        <v/>
      </c>
      <c r="P133" s="118" t="str">
        <f t="shared" si="428"/>
        <v/>
      </c>
      <c r="Q133" s="193" t="str">
        <f t="shared" si="429"/>
        <v/>
      </c>
      <c r="R133" s="186">
        <f t="shared" si="445"/>
        <v>0</v>
      </c>
      <c r="T133" s="230">
        <f t="shared" si="452"/>
        <v>47</v>
      </c>
      <c r="U133" s="171">
        <f>AA132+1</f>
        <v>45250</v>
      </c>
      <c r="V133" s="181">
        <f>+U133+1</f>
        <v>45251</v>
      </c>
      <c r="W133" s="181">
        <f>+V133+1</f>
        <v>45252</v>
      </c>
      <c r="X133" s="181">
        <f>+W133+1</f>
        <v>45253</v>
      </c>
      <c r="Y133" s="181">
        <f>+X133+1</f>
        <v>45254</v>
      </c>
      <c r="Z133" s="179">
        <f>+Y133+1</f>
        <v>45255</v>
      </c>
      <c r="AA133" s="180">
        <f>+Z133+1</f>
        <v>45256</v>
      </c>
      <c r="AB133" s="252"/>
    </row>
    <row r="134" spans="1:28" ht="21.95" customHeight="1" thickBot="1" x14ac:dyDescent="0.35">
      <c r="A134" s="287"/>
      <c r="B134" s="288"/>
      <c r="C134" s="130"/>
      <c r="D134" s="184"/>
      <c r="E134" s="151"/>
      <c r="F134" s="151"/>
      <c r="G134" s="223"/>
      <c r="H134" s="192" t="str">
        <f t="shared" si="443"/>
        <v/>
      </c>
      <c r="I134" s="116">
        <f t="shared" si="444"/>
        <v>0</v>
      </c>
      <c r="J134" s="131"/>
      <c r="K134" s="116">
        <f t="shared" si="430"/>
        <v>0</v>
      </c>
      <c r="L134" s="131"/>
      <c r="M134" s="128" t="str">
        <f t="shared" si="431"/>
        <v/>
      </c>
      <c r="N134" s="129" t="str">
        <f t="shared" si="432"/>
        <v/>
      </c>
      <c r="O134" s="118" t="str">
        <f t="shared" si="427"/>
        <v/>
      </c>
      <c r="P134" s="118" t="str">
        <f t="shared" si="428"/>
        <v/>
      </c>
      <c r="Q134" s="193" t="str">
        <f t="shared" si="429"/>
        <v/>
      </c>
      <c r="R134" s="186">
        <f t="shared" si="445"/>
        <v>0</v>
      </c>
      <c r="T134" s="230">
        <f t="shared" si="452"/>
        <v>48</v>
      </c>
      <c r="U134" s="171">
        <f>AA133+1</f>
        <v>45257</v>
      </c>
      <c r="V134" s="181">
        <f>+U134+1</f>
        <v>45258</v>
      </c>
      <c r="W134" s="181">
        <f>+V134+1</f>
        <v>45259</v>
      </c>
      <c r="X134" s="181">
        <f>+W134+1</f>
        <v>45260</v>
      </c>
      <c r="Y134" s="178"/>
      <c r="Z134" s="179"/>
      <c r="AA134" s="180"/>
      <c r="AB134" s="252"/>
    </row>
    <row r="135" spans="1:28" ht="21.95" customHeight="1" thickBot="1" x14ac:dyDescent="0.35">
      <c r="A135" s="287"/>
      <c r="B135" s="288"/>
      <c r="C135" s="130"/>
      <c r="D135" s="184"/>
      <c r="E135" s="151"/>
      <c r="F135" s="151"/>
      <c r="G135" s="223"/>
      <c r="H135" s="192" t="str">
        <f t="shared" si="443"/>
        <v/>
      </c>
      <c r="I135" s="116">
        <f t="shared" si="444"/>
        <v>0</v>
      </c>
      <c r="J135" s="131"/>
      <c r="K135" s="116">
        <f t="shared" si="430"/>
        <v>0</v>
      </c>
      <c r="L135" s="131"/>
      <c r="M135" s="128" t="str">
        <f t="shared" si="431"/>
        <v/>
      </c>
      <c r="N135" s="129" t="str">
        <f t="shared" si="432"/>
        <v/>
      </c>
      <c r="O135" s="118" t="str">
        <f t="shared" si="427"/>
        <v/>
      </c>
      <c r="P135" s="118" t="str">
        <f t="shared" si="428"/>
        <v/>
      </c>
      <c r="Q135" s="193" t="str">
        <f t="shared" si="429"/>
        <v/>
      </c>
      <c r="R135" s="186">
        <f t="shared" si="445"/>
        <v>0</v>
      </c>
      <c r="T135" s="230">
        <f t="shared" si="452"/>
        <v>48</v>
      </c>
      <c r="U135" s="204">
        <f>Y135</f>
        <v>45261</v>
      </c>
      <c r="V135" s="178"/>
      <c r="W135" s="178"/>
      <c r="X135" s="178"/>
      <c r="Y135" s="173">
        <f>+X134+1</f>
        <v>45261</v>
      </c>
      <c r="Z135" s="310">
        <f>+Y135+1</f>
        <v>45262</v>
      </c>
      <c r="AA135" s="311">
        <f>+Z135+1</f>
        <v>45263</v>
      </c>
      <c r="AB135" s="252"/>
    </row>
    <row r="136" spans="1:28" ht="21.95" customHeight="1" thickBot="1" x14ac:dyDescent="0.35">
      <c r="A136" s="287"/>
      <c r="B136" s="288"/>
      <c r="C136" s="130"/>
      <c r="D136" s="184"/>
      <c r="E136" s="151"/>
      <c r="F136" s="151"/>
      <c r="G136" s="223"/>
      <c r="H136" s="192" t="str">
        <f t="shared" si="443"/>
        <v/>
      </c>
      <c r="I136" s="116">
        <f t="shared" si="444"/>
        <v>0</v>
      </c>
      <c r="J136" s="131"/>
      <c r="K136" s="116">
        <f t="shared" si="430"/>
        <v>0</v>
      </c>
      <c r="L136" s="131"/>
      <c r="M136" s="128" t="str">
        <f t="shared" si="431"/>
        <v/>
      </c>
      <c r="N136" s="129" t="str">
        <f t="shared" si="432"/>
        <v/>
      </c>
      <c r="O136" s="118" t="str">
        <f t="shared" si="427"/>
        <v/>
      </c>
      <c r="P136" s="118" t="str">
        <f t="shared" si="428"/>
        <v/>
      </c>
      <c r="Q136" s="193" t="str">
        <f t="shared" si="429"/>
        <v/>
      </c>
      <c r="R136" s="186">
        <f t="shared" si="445"/>
        <v>0</v>
      </c>
      <c r="T136" s="230">
        <f t="shared" si="452"/>
        <v>49</v>
      </c>
      <c r="U136" s="172">
        <f>AA135+1</f>
        <v>45264</v>
      </c>
      <c r="V136" s="173">
        <f>+U136+1</f>
        <v>45265</v>
      </c>
      <c r="W136" s="173">
        <f>+V136+1</f>
        <v>45266</v>
      </c>
      <c r="X136" s="173">
        <f>+W136+1</f>
        <v>45267</v>
      </c>
      <c r="Y136" s="173">
        <f>+X136+1</f>
        <v>45268</v>
      </c>
      <c r="Z136" s="310">
        <f>+Y136+1</f>
        <v>45269</v>
      </c>
      <c r="AA136" s="311">
        <f>+Z136+1</f>
        <v>45270</v>
      </c>
      <c r="AB136" s="252"/>
    </row>
    <row r="137" spans="1:28" ht="21.95" customHeight="1" thickBot="1" x14ac:dyDescent="0.35">
      <c r="A137" s="287"/>
      <c r="B137" s="288"/>
      <c r="C137" s="130"/>
      <c r="D137" s="184"/>
      <c r="E137" s="151"/>
      <c r="F137" s="151"/>
      <c r="G137" s="223"/>
      <c r="H137" s="192" t="str">
        <f t="shared" si="443"/>
        <v/>
      </c>
      <c r="I137" s="116">
        <f t="shared" si="444"/>
        <v>0</v>
      </c>
      <c r="J137" s="131"/>
      <c r="K137" s="116">
        <f t="shared" si="430"/>
        <v>0</v>
      </c>
      <c r="L137" s="131"/>
      <c r="M137" s="128" t="str">
        <f t="shared" si="431"/>
        <v/>
      </c>
      <c r="N137" s="129" t="str">
        <f t="shared" si="432"/>
        <v/>
      </c>
      <c r="O137" s="118" t="str">
        <f t="shared" ref="O137:O200" si="453">IF(AND($D137=$A$4,$N137="x"),$K137,"")</f>
        <v/>
      </c>
      <c r="P137" s="118" t="str">
        <f t="shared" ref="P137:P200" si="454">IF(AND($D137=$A$5,$N137="x"),$K137,"")</f>
        <v/>
      </c>
      <c r="Q137" s="193" t="str">
        <f t="shared" ref="Q137:Q200" si="455">IF(AND($D137=$A$6,$N137="x"),$K137,"")</f>
        <v/>
      </c>
      <c r="R137" s="186">
        <f t="shared" si="445"/>
        <v>0</v>
      </c>
      <c r="T137" s="230">
        <f t="shared" si="452"/>
        <v>50</v>
      </c>
      <c r="U137" s="172">
        <f>AA136+1</f>
        <v>45271</v>
      </c>
      <c r="V137" s="173">
        <f>+U137+1</f>
        <v>45272</v>
      </c>
      <c r="W137" s="173">
        <f>+V137+1</f>
        <v>45273</v>
      </c>
      <c r="X137" s="173">
        <f>+W137+1</f>
        <v>45274</v>
      </c>
      <c r="Y137" s="173">
        <f>+X137+1</f>
        <v>45275</v>
      </c>
      <c r="Z137" s="310">
        <f>+Y137+1</f>
        <v>45276</v>
      </c>
      <c r="AA137" s="311">
        <f>+Z137+1</f>
        <v>45277</v>
      </c>
      <c r="AB137" s="252"/>
    </row>
    <row r="138" spans="1:28" ht="21.95" customHeight="1" thickBot="1" x14ac:dyDescent="0.35">
      <c r="A138" s="287"/>
      <c r="B138" s="288"/>
      <c r="C138" s="130"/>
      <c r="D138" s="184"/>
      <c r="E138" s="151"/>
      <c r="F138" s="151"/>
      <c r="G138" s="223"/>
      <c r="H138" s="192" t="str">
        <f t="shared" si="443"/>
        <v/>
      </c>
      <c r="I138" s="116">
        <f t="shared" si="444"/>
        <v>0</v>
      </c>
      <c r="J138" s="131"/>
      <c r="K138" s="116">
        <f t="shared" ref="K138:K201" si="456">IF($J138,$I138-$J138,$I138)</f>
        <v>0</v>
      </c>
      <c r="L138" s="131"/>
      <c r="M138" s="128" t="str">
        <f t="shared" ref="M138:M201" si="457">IF(AND($K138,$L138),$K138-$L138,"")</f>
        <v/>
      </c>
      <c r="N138" s="129" t="str">
        <f t="shared" ref="N138:N201" si="458">IF(AND($L138&gt;0,$I138&gt;0,$L138=$I138),"x","")</f>
        <v/>
      </c>
      <c r="O138" s="118" t="str">
        <f t="shared" si="453"/>
        <v/>
      </c>
      <c r="P138" s="118" t="str">
        <f t="shared" si="454"/>
        <v/>
      </c>
      <c r="Q138" s="193" t="str">
        <f t="shared" si="455"/>
        <v/>
      </c>
      <c r="R138" s="186">
        <f t="shared" si="445"/>
        <v>0</v>
      </c>
      <c r="T138" s="230">
        <f t="shared" si="452"/>
        <v>51</v>
      </c>
      <c r="U138" s="172">
        <f>AA137+1</f>
        <v>45278</v>
      </c>
      <c r="V138" s="173">
        <f>+U138+1</f>
        <v>45279</v>
      </c>
      <c r="W138" s="173">
        <f>+V138+1</f>
        <v>45280</v>
      </c>
      <c r="X138" s="173">
        <f>+W138+1</f>
        <v>45281</v>
      </c>
      <c r="Y138" s="173">
        <f>+X138+1</f>
        <v>45282</v>
      </c>
      <c r="Z138" s="310">
        <f>+Y138+1</f>
        <v>45283</v>
      </c>
      <c r="AA138" s="311">
        <f>+Z138+1</f>
        <v>45284</v>
      </c>
      <c r="AB138" s="252"/>
    </row>
    <row r="139" spans="1:28" ht="21.95" customHeight="1" thickBot="1" x14ac:dyDescent="0.35">
      <c r="A139" s="287"/>
      <c r="B139" s="288"/>
      <c r="C139" s="130"/>
      <c r="D139" s="184"/>
      <c r="E139" s="151"/>
      <c r="F139" s="151"/>
      <c r="G139" s="223"/>
      <c r="H139" s="192" t="str">
        <f t="shared" si="443"/>
        <v/>
      </c>
      <c r="I139" s="116">
        <f t="shared" si="444"/>
        <v>0</v>
      </c>
      <c r="J139" s="131"/>
      <c r="K139" s="116">
        <f t="shared" si="456"/>
        <v>0</v>
      </c>
      <c r="L139" s="131"/>
      <c r="M139" s="128" t="str">
        <f t="shared" si="457"/>
        <v/>
      </c>
      <c r="N139" s="129" t="str">
        <f t="shared" si="458"/>
        <v/>
      </c>
      <c r="O139" s="118" t="str">
        <f t="shared" si="453"/>
        <v/>
      </c>
      <c r="P139" s="118" t="str">
        <f t="shared" si="454"/>
        <v/>
      </c>
      <c r="Q139" s="193" t="str">
        <f t="shared" si="455"/>
        <v/>
      </c>
      <c r="R139" s="186">
        <f t="shared" si="445"/>
        <v>0</v>
      </c>
      <c r="T139" s="230">
        <f t="shared" si="452"/>
        <v>52</v>
      </c>
      <c r="U139" s="172">
        <f>AA138+1</f>
        <v>45285</v>
      </c>
      <c r="V139" s="173">
        <f>+U139+1</f>
        <v>45286</v>
      </c>
      <c r="W139" s="173">
        <f>+V139+1</f>
        <v>45287</v>
      </c>
      <c r="X139" s="173">
        <f>+W139+1</f>
        <v>45288</v>
      </c>
      <c r="Y139" s="173">
        <f>+X139+1</f>
        <v>45289</v>
      </c>
      <c r="Z139" s="310">
        <f>+Y139+1</f>
        <v>45290</v>
      </c>
      <c r="AA139" s="311">
        <f>+Z139+1</f>
        <v>45291</v>
      </c>
      <c r="AB139" s="252"/>
    </row>
    <row r="140" spans="1:28" ht="21.95" customHeight="1" thickBot="1" x14ac:dyDescent="0.35">
      <c r="A140" s="287"/>
      <c r="B140" s="288"/>
      <c r="C140" s="130"/>
      <c r="D140" s="184"/>
      <c r="E140" s="151"/>
      <c r="F140" s="151"/>
      <c r="G140" s="223"/>
      <c r="H140" s="192" t="str">
        <f t="shared" si="443"/>
        <v/>
      </c>
      <c r="I140" s="116">
        <f t="shared" si="444"/>
        <v>0</v>
      </c>
      <c r="J140" s="131"/>
      <c r="K140" s="116">
        <f t="shared" si="456"/>
        <v>0</v>
      </c>
      <c r="L140" s="131"/>
      <c r="M140" s="128" t="str">
        <f t="shared" si="457"/>
        <v/>
      </c>
      <c r="N140" s="129" t="str">
        <f t="shared" si="458"/>
        <v/>
      </c>
      <c r="O140" s="118" t="str">
        <f t="shared" si="453"/>
        <v/>
      </c>
      <c r="P140" s="118" t="str">
        <f t="shared" si="454"/>
        <v/>
      </c>
      <c r="Q140" s="193" t="str">
        <f t="shared" si="455"/>
        <v/>
      </c>
      <c r="R140" s="186">
        <f t="shared" si="445"/>
        <v>0</v>
      </c>
      <c r="T140" s="307"/>
      <c r="U140" s="175"/>
      <c r="V140" s="178"/>
      <c r="W140" s="178"/>
      <c r="X140" s="178"/>
      <c r="Y140" s="178"/>
      <c r="Z140" s="179"/>
      <c r="AA140" s="180"/>
      <c r="AB140" s="252"/>
    </row>
    <row r="141" spans="1:28" ht="21.95" customHeight="1" thickBot="1" x14ac:dyDescent="0.35">
      <c r="A141" s="287"/>
      <c r="B141" s="288"/>
      <c r="C141" s="130"/>
      <c r="D141" s="184"/>
      <c r="E141" s="151"/>
      <c r="F141" s="151"/>
      <c r="G141" s="223"/>
      <c r="H141" s="192" t="str">
        <f t="shared" si="443"/>
        <v/>
      </c>
      <c r="I141" s="116">
        <f t="shared" si="444"/>
        <v>0</v>
      </c>
      <c r="J141" s="131"/>
      <c r="K141" s="116">
        <f t="shared" si="456"/>
        <v>0</v>
      </c>
      <c r="L141" s="131"/>
      <c r="M141" s="128" t="str">
        <f t="shared" si="457"/>
        <v/>
      </c>
      <c r="N141" s="129" t="str">
        <f t="shared" si="458"/>
        <v/>
      </c>
      <c r="O141" s="118" t="str">
        <f t="shared" si="453"/>
        <v/>
      </c>
      <c r="P141" s="118" t="str">
        <f t="shared" si="454"/>
        <v/>
      </c>
      <c r="Q141" s="193" t="str">
        <f t="shared" si="455"/>
        <v/>
      </c>
      <c r="R141" s="186">
        <f t="shared" si="445"/>
        <v>0</v>
      </c>
      <c r="T141" s="230"/>
      <c r="U141" s="308">
        <v>45292</v>
      </c>
      <c r="V141" s="309"/>
      <c r="W141" s="204">
        <f>U142</f>
        <v>45292</v>
      </c>
      <c r="X141" s="178"/>
      <c r="Y141" s="178"/>
      <c r="Z141" s="179"/>
      <c r="AA141" s="180"/>
      <c r="AB141" s="252"/>
    </row>
    <row r="142" spans="1:28" ht="21.95" customHeight="1" thickBot="1" x14ac:dyDescent="0.35">
      <c r="A142" s="287"/>
      <c r="B142" s="288"/>
      <c r="C142" s="130"/>
      <c r="D142" s="184"/>
      <c r="E142" s="151"/>
      <c r="F142" s="151"/>
      <c r="G142" s="223"/>
      <c r="H142" s="192" t="str">
        <f t="shared" si="443"/>
        <v/>
      </c>
      <c r="I142" s="116">
        <f t="shared" si="444"/>
        <v>0</v>
      </c>
      <c r="J142" s="131"/>
      <c r="K142" s="116">
        <f t="shared" si="456"/>
        <v>0</v>
      </c>
      <c r="L142" s="131"/>
      <c r="M142" s="128" t="str">
        <f t="shared" si="457"/>
        <v/>
      </c>
      <c r="N142" s="129" t="str">
        <f t="shared" si="458"/>
        <v/>
      </c>
      <c r="O142" s="118" t="str">
        <f t="shared" si="453"/>
        <v/>
      </c>
      <c r="P142" s="118" t="str">
        <f t="shared" si="454"/>
        <v/>
      </c>
      <c r="Q142" s="193" t="str">
        <f t="shared" si="455"/>
        <v/>
      </c>
      <c r="R142" s="186">
        <f t="shared" si="445"/>
        <v>0</v>
      </c>
      <c r="T142" s="230">
        <f>_xlfn.ISOWEEKNUM(U142)</f>
        <v>1</v>
      </c>
      <c r="U142" s="171">
        <v>45292</v>
      </c>
      <c r="V142" s="181">
        <f>+U142+1</f>
        <v>45293</v>
      </c>
      <c r="W142" s="181">
        <f>+V142+1</f>
        <v>45294</v>
      </c>
      <c r="X142" s="181">
        <f t="shared" ref="X142:Z142" si="459">+W142+1</f>
        <v>45295</v>
      </c>
      <c r="Y142" s="181">
        <f t="shared" si="459"/>
        <v>45296</v>
      </c>
      <c r="Z142" s="181">
        <f t="shared" si="459"/>
        <v>45297</v>
      </c>
      <c r="AA142" s="180">
        <f>+Z142+1</f>
        <v>45298</v>
      </c>
      <c r="AB142" s="252"/>
    </row>
    <row r="143" spans="1:28" ht="21.95" customHeight="1" thickBot="1" x14ac:dyDescent="0.35">
      <c r="A143" s="287"/>
      <c r="B143" s="288"/>
      <c r="C143" s="130"/>
      <c r="D143" s="184"/>
      <c r="E143" s="151"/>
      <c r="F143" s="151"/>
      <c r="G143" s="223"/>
      <c r="H143" s="192" t="str">
        <f t="shared" si="443"/>
        <v/>
      </c>
      <c r="I143" s="116">
        <f t="shared" si="444"/>
        <v>0</v>
      </c>
      <c r="J143" s="131"/>
      <c r="K143" s="116">
        <f t="shared" si="456"/>
        <v>0</v>
      </c>
      <c r="L143" s="131"/>
      <c r="M143" s="128" t="str">
        <f t="shared" si="457"/>
        <v/>
      </c>
      <c r="N143" s="129" t="str">
        <f t="shared" si="458"/>
        <v/>
      </c>
      <c r="O143" s="118" t="str">
        <f t="shared" si="453"/>
        <v/>
      </c>
      <c r="P143" s="118" t="str">
        <f t="shared" si="454"/>
        <v/>
      </c>
      <c r="Q143" s="193" t="str">
        <f t="shared" si="455"/>
        <v/>
      </c>
      <c r="R143" s="186">
        <f t="shared" si="445"/>
        <v>0</v>
      </c>
      <c r="T143" s="230">
        <f t="shared" ref="T143:T206" si="460">_xlfn.ISOWEEKNUM(U143)</f>
        <v>2</v>
      </c>
      <c r="U143" s="171">
        <f>AA142+1</f>
        <v>45299</v>
      </c>
      <c r="V143" s="181">
        <f>+U143+1</f>
        <v>45300</v>
      </c>
      <c r="W143" s="181">
        <f>+V143+1</f>
        <v>45301</v>
      </c>
      <c r="X143" s="181">
        <f t="shared" ref="X143:Z143" si="461">+W143+1</f>
        <v>45302</v>
      </c>
      <c r="Y143" s="181">
        <f t="shared" si="461"/>
        <v>45303</v>
      </c>
      <c r="Z143" s="181">
        <f t="shared" si="461"/>
        <v>45304</v>
      </c>
      <c r="AA143" s="180">
        <f>+Z143+1</f>
        <v>45305</v>
      </c>
      <c r="AB143" s="252"/>
    </row>
    <row r="144" spans="1:28" ht="21.95" customHeight="1" thickBot="1" x14ac:dyDescent="0.35">
      <c r="A144" s="287"/>
      <c r="B144" s="288"/>
      <c r="C144" s="130"/>
      <c r="D144" s="184"/>
      <c r="E144" s="151"/>
      <c r="F144" s="151"/>
      <c r="G144" s="223"/>
      <c r="H144" s="192" t="str">
        <f t="shared" ref="H144:H207" si="462">IF($E144,+F144-E144,"")</f>
        <v/>
      </c>
      <c r="I144" s="116">
        <f t="shared" ref="I144:I207" si="463">IF(AND($H144&gt;0,$D144=24,$G144=1),H144*$E$4,IF(AND($H144&gt;0,$D144=59,$G144=1),$H144*$E$5,IF(AND($H144&gt;0,$D144=60,$G144=1),$H144*$E$6,IF(AND($H144&gt;0,$D144=24,$G144=2),H144*$K$4,IF(AND($H144&gt;0,$D144=59,$G144=2),$H144*$K$5,IF(AND($H144&gt;0,$D144=60,$G144=2),$H144*$K$6,IF(AND($H144&gt;0,$D144=24,$G144=3),H144*$R$4,IF(AND($H144&gt;0,$D144=59,$G144=3),$H144*$R$5,IF(AND($H144&gt;0,$D144=60,$G144=3),$H144*$R$6,0)))))))))</f>
        <v>0</v>
      </c>
      <c r="J144" s="131"/>
      <c r="K144" s="116">
        <f t="shared" si="456"/>
        <v>0</v>
      </c>
      <c r="L144" s="131"/>
      <c r="M144" s="128" t="str">
        <f t="shared" si="457"/>
        <v/>
      </c>
      <c r="N144" s="129" t="str">
        <f t="shared" si="458"/>
        <v/>
      </c>
      <c r="O144" s="118" t="str">
        <f t="shared" si="453"/>
        <v/>
      </c>
      <c r="P144" s="118" t="str">
        <f t="shared" si="454"/>
        <v/>
      </c>
      <c r="Q144" s="193" t="str">
        <f t="shared" si="455"/>
        <v/>
      </c>
      <c r="R144" s="186">
        <f t="shared" ref="R144:R207" si="464">SUM(O144:Q144)</f>
        <v>0</v>
      </c>
      <c r="T144" s="230">
        <f t="shared" si="460"/>
        <v>3</v>
      </c>
      <c r="U144" s="171">
        <f t="shared" ref="U144:U146" si="465">AA143+1</f>
        <v>45306</v>
      </c>
      <c r="V144" s="181">
        <f t="shared" ref="V144:AA144" si="466">+U144+1</f>
        <v>45307</v>
      </c>
      <c r="W144" s="181">
        <f t="shared" si="466"/>
        <v>45308</v>
      </c>
      <c r="X144" s="181">
        <f t="shared" si="466"/>
        <v>45309</v>
      </c>
      <c r="Y144" s="181">
        <f t="shared" si="466"/>
        <v>45310</v>
      </c>
      <c r="Z144" s="181">
        <f t="shared" si="466"/>
        <v>45311</v>
      </c>
      <c r="AA144" s="180">
        <f t="shared" si="466"/>
        <v>45312</v>
      </c>
      <c r="AB144" s="252"/>
    </row>
    <row r="145" spans="1:28" ht="21.95" customHeight="1" thickBot="1" x14ac:dyDescent="0.35">
      <c r="A145" s="287"/>
      <c r="B145" s="288"/>
      <c r="C145" s="130"/>
      <c r="D145" s="184"/>
      <c r="E145" s="151"/>
      <c r="F145" s="151"/>
      <c r="G145" s="223"/>
      <c r="H145" s="192" t="str">
        <f t="shared" si="462"/>
        <v/>
      </c>
      <c r="I145" s="116">
        <f t="shared" si="463"/>
        <v>0</v>
      </c>
      <c r="J145" s="131"/>
      <c r="K145" s="116">
        <f t="shared" si="456"/>
        <v>0</v>
      </c>
      <c r="L145" s="131"/>
      <c r="M145" s="128" t="str">
        <f t="shared" si="457"/>
        <v/>
      </c>
      <c r="N145" s="129" t="str">
        <f t="shared" si="458"/>
        <v/>
      </c>
      <c r="O145" s="118" t="str">
        <f t="shared" si="453"/>
        <v/>
      </c>
      <c r="P145" s="118" t="str">
        <f t="shared" si="454"/>
        <v/>
      </c>
      <c r="Q145" s="193" t="str">
        <f t="shared" si="455"/>
        <v/>
      </c>
      <c r="R145" s="186">
        <f t="shared" si="464"/>
        <v>0</v>
      </c>
      <c r="T145" s="230">
        <f t="shared" si="460"/>
        <v>4</v>
      </c>
      <c r="U145" s="171">
        <f t="shared" si="465"/>
        <v>45313</v>
      </c>
      <c r="V145" s="181">
        <f t="shared" ref="V145:AA145" si="467">+U145+1</f>
        <v>45314</v>
      </c>
      <c r="W145" s="181">
        <f t="shared" si="467"/>
        <v>45315</v>
      </c>
      <c r="X145" s="181">
        <f t="shared" si="467"/>
        <v>45316</v>
      </c>
      <c r="Y145" s="181">
        <f t="shared" si="467"/>
        <v>45317</v>
      </c>
      <c r="Z145" s="181">
        <f t="shared" si="467"/>
        <v>45318</v>
      </c>
      <c r="AA145" s="180">
        <f t="shared" si="467"/>
        <v>45319</v>
      </c>
      <c r="AB145" s="252"/>
    </row>
    <row r="146" spans="1:28" ht="21.95" customHeight="1" thickBot="1" x14ac:dyDescent="0.35">
      <c r="A146" s="287"/>
      <c r="B146" s="288"/>
      <c r="C146" s="130"/>
      <c r="D146" s="184"/>
      <c r="E146" s="151"/>
      <c r="F146" s="151"/>
      <c r="G146" s="223"/>
      <c r="H146" s="192" t="str">
        <f t="shared" si="462"/>
        <v/>
      </c>
      <c r="I146" s="116">
        <f t="shared" si="463"/>
        <v>0</v>
      </c>
      <c r="J146" s="131"/>
      <c r="K146" s="116">
        <f t="shared" si="456"/>
        <v>0</v>
      </c>
      <c r="L146" s="131"/>
      <c r="M146" s="128" t="str">
        <f t="shared" si="457"/>
        <v/>
      </c>
      <c r="N146" s="129" t="str">
        <f t="shared" si="458"/>
        <v/>
      </c>
      <c r="O146" s="118" t="str">
        <f t="shared" si="453"/>
        <v/>
      </c>
      <c r="P146" s="118" t="str">
        <f t="shared" si="454"/>
        <v/>
      </c>
      <c r="Q146" s="193" t="str">
        <f t="shared" si="455"/>
        <v/>
      </c>
      <c r="R146" s="186">
        <f t="shared" si="464"/>
        <v>0</v>
      </c>
      <c r="T146" s="230">
        <f t="shared" si="460"/>
        <v>5</v>
      </c>
      <c r="U146" s="171">
        <f t="shared" si="465"/>
        <v>45320</v>
      </c>
      <c r="V146" s="181">
        <f t="shared" ref="V146:AA147" si="468">+U146+1</f>
        <v>45321</v>
      </c>
      <c r="W146" s="181">
        <f t="shared" si="468"/>
        <v>45322</v>
      </c>
      <c r="X146" s="178"/>
      <c r="Y146" s="178"/>
      <c r="Z146" s="178"/>
      <c r="AA146" s="180"/>
      <c r="AB146" s="252"/>
    </row>
    <row r="147" spans="1:28" ht="21.95" customHeight="1" thickBot="1" x14ac:dyDescent="0.35">
      <c r="A147" s="287"/>
      <c r="B147" s="288"/>
      <c r="C147" s="130"/>
      <c r="D147" s="184"/>
      <c r="E147" s="151"/>
      <c r="F147" s="151"/>
      <c r="G147" s="223"/>
      <c r="H147" s="192" t="str">
        <f t="shared" si="462"/>
        <v/>
      </c>
      <c r="I147" s="116">
        <f t="shared" si="463"/>
        <v>0</v>
      </c>
      <c r="J147" s="131"/>
      <c r="K147" s="116">
        <f t="shared" si="456"/>
        <v>0</v>
      </c>
      <c r="L147" s="131"/>
      <c r="M147" s="128" t="str">
        <f t="shared" si="457"/>
        <v/>
      </c>
      <c r="N147" s="129" t="str">
        <f t="shared" si="458"/>
        <v/>
      </c>
      <c r="O147" s="118" t="str">
        <f t="shared" si="453"/>
        <v/>
      </c>
      <c r="P147" s="118" t="str">
        <f t="shared" si="454"/>
        <v/>
      </c>
      <c r="Q147" s="193" t="str">
        <f t="shared" si="455"/>
        <v/>
      </c>
      <c r="R147" s="186">
        <f t="shared" si="464"/>
        <v>0</v>
      </c>
      <c r="T147" s="230">
        <f t="shared" si="460"/>
        <v>5</v>
      </c>
      <c r="U147" s="204">
        <f>X147</f>
        <v>45323</v>
      </c>
      <c r="V147" s="178"/>
      <c r="W147" s="178"/>
      <c r="X147" s="173">
        <f>+W146+1</f>
        <v>45323</v>
      </c>
      <c r="Y147" s="173">
        <f t="shared" si="468"/>
        <v>45324</v>
      </c>
      <c r="Z147" s="173">
        <f t="shared" si="468"/>
        <v>45325</v>
      </c>
      <c r="AA147" s="311">
        <f t="shared" si="468"/>
        <v>45326</v>
      </c>
      <c r="AB147" s="252"/>
    </row>
    <row r="148" spans="1:28" ht="21.95" customHeight="1" thickBot="1" x14ac:dyDescent="0.35">
      <c r="A148" s="287"/>
      <c r="B148" s="288"/>
      <c r="C148" s="130"/>
      <c r="D148" s="184"/>
      <c r="E148" s="151"/>
      <c r="F148" s="151"/>
      <c r="G148" s="223"/>
      <c r="H148" s="192" t="str">
        <f t="shared" si="462"/>
        <v/>
      </c>
      <c r="I148" s="116">
        <f t="shared" si="463"/>
        <v>0</v>
      </c>
      <c r="J148" s="131"/>
      <c r="K148" s="116">
        <f t="shared" si="456"/>
        <v>0</v>
      </c>
      <c r="L148" s="131"/>
      <c r="M148" s="128" t="str">
        <f t="shared" si="457"/>
        <v/>
      </c>
      <c r="N148" s="129" t="str">
        <f t="shared" si="458"/>
        <v/>
      </c>
      <c r="O148" s="118" t="str">
        <f t="shared" si="453"/>
        <v/>
      </c>
      <c r="P148" s="118" t="str">
        <f t="shared" si="454"/>
        <v/>
      </c>
      <c r="Q148" s="193" t="str">
        <f t="shared" si="455"/>
        <v/>
      </c>
      <c r="R148" s="186">
        <f t="shared" si="464"/>
        <v>0</v>
      </c>
      <c r="T148" s="230">
        <f t="shared" si="460"/>
        <v>6</v>
      </c>
      <c r="U148" s="172">
        <f>AA147+1</f>
        <v>45327</v>
      </c>
      <c r="V148" s="173">
        <f t="shared" ref="V148:AA148" si="469">+U148+1</f>
        <v>45328</v>
      </c>
      <c r="W148" s="173">
        <f t="shared" si="469"/>
        <v>45329</v>
      </c>
      <c r="X148" s="173">
        <f>+W148+1</f>
        <v>45330</v>
      </c>
      <c r="Y148" s="173">
        <f t="shared" si="469"/>
        <v>45331</v>
      </c>
      <c r="Z148" s="173">
        <f t="shared" si="469"/>
        <v>45332</v>
      </c>
      <c r="AA148" s="311">
        <f t="shared" si="469"/>
        <v>45333</v>
      </c>
      <c r="AB148" s="252"/>
    </row>
    <row r="149" spans="1:28" ht="21.95" customHeight="1" thickBot="1" x14ac:dyDescent="0.35">
      <c r="A149" s="287"/>
      <c r="B149" s="288"/>
      <c r="C149" s="130"/>
      <c r="D149" s="184"/>
      <c r="E149" s="151"/>
      <c r="F149" s="151"/>
      <c r="G149" s="223"/>
      <c r="H149" s="192" t="str">
        <f t="shared" si="462"/>
        <v/>
      </c>
      <c r="I149" s="116">
        <f t="shared" si="463"/>
        <v>0</v>
      </c>
      <c r="J149" s="131"/>
      <c r="K149" s="116">
        <f t="shared" si="456"/>
        <v>0</v>
      </c>
      <c r="L149" s="131"/>
      <c r="M149" s="128" t="str">
        <f t="shared" si="457"/>
        <v/>
      </c>
      <c r="N149" s="129" t="str">
        <f t="shared" si="458"/>
        <v/>
      </c>
      <c r="O149" s="118" t="str">
        <f t="shared" si="453"/>
        <v/>
      </c>
      <c r="P149" s="118" t="str">
        <f t="shared" si="454"/>
        <v/>
      </c>
      <c r="Q149" s="193" t="str">
        <f t="shared" si="455"/>
        <v/>
      </c>
      <c r="R149" s="186">
        <f t="shared" si="464"/>
        <v>0</v>
      </c>
      <c r="T149" s="230">
        <f t="shared" si="460"/>
        <v>7</v>
      </c>
      <c r="U149" s="172">
        <f>AA148+1</f>
        <v>45334</v>
      </c>
      <c r="V149" s="173">
        <f t="shared" ref="V149:AA149" si="470">+U149+1</f>
        <v>45335</v>
      </c>
      <c r="W149" s="173">
        <f t="shared" si="470"/>
        <v>45336</v>
      </c>
      <c r="X149" s="173">
        <f>+W149+1</f>
        <v>45337</v>
      </c>
      <c r="Y149" s="173">
        <f t="shared" si="470"/>
        <v>45338</v>
      </c>
      <c r="Z149" s="173">
        <f t="shared" si="470"/>
        <v>45339</v>
      </c>
      <c r="AA149" s="311">
        <f t="shared" si="470"/>
        <v>45340</v>
      </c>
      <c r="AB149" s="252"/>
    </row>
    <row r="150" spans="1:28" ht="21.95" customHeight="1" thickBot="1" x14ac:dyDescent="0.35">
      <c r="A150" s="287"/>
      <c r="B150" s="288"/>
      <c r="C150" s="130"/>
      <c r="D150" s="184"/>
      <c r="E150" s="151"/>
      <c r="F150" s="151"/>
      <c r="G150" s="223"/>
      <c r="H150" s="192" t="str">
        <f t="shared" si="462"/>
        <v/>
      </c>
      <c r="I150" s="116">
        <f t="shared" si="463"/>
        <v>0</v>
      </c>
      <c r="J150" s="131"/>
      <c r="K150" s="116">
        <f t="shared" si="456"/>
        <v>0</v>
      </c>
      <c r="L150" s="131"/>
      <c r="M150" s="128" t="str">
        <f t="shared" si="457"/>
        <v/>
      </c>
      <c r="N150" s="129" t="str">
        <f t="shared" si="458"/>
        <v/>
      </c>
      <c r="O150" s="118" t="str">
        <f t="shared" si="453"/>
        <v/>
      </c>
      <c r="P150" s="118" t="str">
        <f t="shared" si="454"/>
        <v/>
      </c>
      <c r="Q150" s="193" t="str">
        <f t="shared" si="455"/>
        <v/>
      </c>
      <c r="R150" s="186">
        <f t="shared" si="464"/>
        <v>0</v>
      </c>
      <c r="T150" s="230">
        <f t="shared" si="460"/>
        <v>8</v>
      </c>
      <c r="U150" s="172">
        <f>AA149+1</f>
        <v>45341</v>
      </c>
      <c r="V150" s="173">
        <f t="shared" ref="V150:AA150" si="471">+U150+1</f>
        <v>45342</v>
      </c>
      <c r="W150" s="173">
        <f t="shared" si="471"/>
        <v>45343</v>
      </c>
      <c r="X150" s="173">
        <f>+W150+1</f>
        <v>45344</v>
      </c>
      <c r="Y150" s="173">
        <f t="shared" si="471"/>
        <v>45345</v>
      </c>
      <c r="Z150" s="173">
        <f t="shared" si="471"/>
        <v>45346</v>
      </c>
      <c r="AA150" s="311">
        <f t="shared" si="471"/>
        <v>45347</v>
      </c>
      <c r="AB150" s="252"/>
    </row>
    <row r="151" spans="1:28" ht="21.95" customHeight="1" thickBot="1" x14ac:dyDescent="0.35">
      <c r="A151" s="287"/>
      <c r="B151" s="288"/>
      <c r="C151" s="130"/>
      <c r="D151" s="184"/>
      <c r="E151" s="151"/>
      <c r="F151" s="151"/>
      <c r="G151" s="223"/>
      <c r="H151" s="192" t="str">
        <f t="shared" si="462"/>
        <v/>
      </c>
      <c r="I151" s="116">
        <f t="shared" si="463"/>
        <v>0</v>
      </c>
      <c r="J151" s="131"/>
      <c r="K151" s="116">
        <f t="shared" si="456"/>
        <v>0</v>
      </c>
      <c r="L151" s="131"/>
      <c r="M151" s="128" t="str">
        <f t="shared" si="457"/>
        <v/>
      </c>
      <c r="N151" s="129" t="str">
        <f t="shared" si="458"/>
        <v/>
      </c>
      <c r="O151" s="118" t="str">
        <f t="shared" si="453"/>
        <v/>
      </c>
      <c r="P151" s="118" t="str">
        <f t="shared" si="454"/>
        <v/>
      </c>
      <c r="Q151" s="193" t="str">
        <f t="shared" si="455"/>
        <v/>
      </c>
      <c r="R151" s="186">
        <f t="shared" si="464"/>
        <v>0</v>
      </c>
      <c r="T151" s="230">
        <f t="shared" si="460"/>
        <v>9</v>
      </c>
      <c r="U151" s="172">
        <f>AA150+1</f>
        <v>45348</v>
      </c>
      <c r="V151" s="173">
        <f t="shared" ref="V151:AA152" si="472">+U151+1</f>
        <v>45349</v>
      </c>
      <c r="W151" s="173">
        <f t="shared" si="472"/>
        <v>45350</v>
      </c>
      <c r="X151" s="173">
        <f>+W151+1</f>
        <v>45351</v>
      </c>
      <c r="Y151" s="178"/>
      <c r="Z151" s="178"/>
      <c r="AA151" s="180"/>
      <c r="AB151" s="252"/>
    </row>
    <row r="152" spans="1:28" ht="21.95" customHeight="1" thickBot="1" x14ac:dyDescent="0.35">
      <c r="A152" s="287"/>
      <c r="B152" s="288"/>
      <c r="C152" s="130"/>
      <c r="D152" s="184"/>
      <c r="E152" s="151"/>
      <c r="F152" s="151"/>
      <c r="G152" s="223"/>
      <c r="H152" s="192" t="str">
        <f t="shared" si="462"/>
        <v/>
      </c>
      <c r="I152" s="116">
        <f t="shared" si="463"/>
        <v>0</v>
      </c>
      <c r="J152" s="131"/>
      <c r="K152" s="116">
        <f t="shared" si="456"/>
        <v>0</v>
      </c>
      <c r="L152" s="131"/>
      <c r="M152" s="128" t="str">
        <f t="shared" si="457"/>
        <v/>
      </c>
      <c r="N152" s="129" t="str">
        <f t="shared" si="458"/>
        <v/>
      </c>
      <c r="O152" s="118" t="str">
        <f t="shared" si="453"/>
        <v/>
      </c>
      <c r="P152" s="118" t="str">
        <f t="shared" si="454"/>
        <v/>
      </c>
      <c r="Q152" s="193" t="str">
        <f t="shared" si="455"/>
        <v/>
      </c>
      <c r="R152" s="186">
        <f t="shared" si="464"/>
        <v>0</v>
      </c>
      <c r="T152" s="230">
        <f t="shared" si="460"/>
        <v>9</v>
      </c>
      <c r="U152" s="204">
        <f>Y152</f>
        <v>45352</v>
      </c>
      <c r="V152" s="178"/>
      <c r="W152" s="178"/>
      <c r="X152" s="178"/>
      <c r="Y152" s="181">
        <f>+X151+1</f>
        <v>45352</v>
      </c>
      <c r="Z152" s="181">
        <f t="shared" si="472"/>
        <v>45353</v>
      </c>
      <c r="AA152" s="180">
        <f t="shared" si="472"/>
        <v>45354</v>
      </c>
      <c r="AB152" s="252"/>
    </row>
    <row r="153" spans="1:28" ht="21.95" customHeight="1" thickBot="1" x14ac:dyDescent="0.35">
      <c r="A153" s="287"/>
      <c r="B153" s="288"/>
      <c r="C153" s="130"/>
      <c r="D153" s="184"/>
      <c r="E153" s="151"/>
      <c r="F153" s="151"/>
      <c r="G153" s="223"/>
      <c r="H153" s="192" t="str">
        <f t="shared" si="462"/>
        <v/>
      </c>
      <c r="I153" s="116">
        <f t="shared" si="463"/>
        <v>0</v>
      </c>
      <c r="J153" s="131"/>
      <c r="K153" s="116">
        <f t="shared" si="456"/>
        <v>0</v>
      </c>
      <c r="L153" s="131"/>
      <c r="M153" s="128" t="str">
        <f t="shared" si="457"/>
        <v/>
      </c>
      <c r="N153" s="129" t="str">
        <f t="shared" si="458"/>
        <v/>
      </c>
      <c r="O153" s="118" t="str">
        <f t="shared" si="453"/>
        <v/>
      </c>
      <c r="P153" s="118" t="str">
        <f t="shared" si="454"/>
        <v/>
      </c>
      <c r="Q153" s="193" t="str">
        <f t="shared" si="455"/>
        <v/>
      </c>
      <c r="R153" s="186">
        <f t="shared" si="464"/>
        <v>0</v>
      </c>
      <c r="T153" s="230">
        <f t="shared" si="460"/>
        <v>10</v>
      </c>
      <c r="U153" s="171">
        <f>AA152+1</f>
        <v>45355</v>
      </c>
      <c r="V153" s="181">
        <f t="shared" ref="V153:AA153" si="473">+U153+1</f>
        <v>45356</v>
      </c>
      <c r="W153" s="181">
        <f t="shared" si="473"/>
        <v>45357</v>
      </c>
      <c r="X153" s="181">
        <f>+W153+1</f>
        <v>45358</v>
      </c>
      <c r="Y153" s="181">
        <f>+X153+1</f>
        <v>45359</v>
      </c>
      <c r="Z153" s="181">
        <f t="shared" si="473"/>
        <v>45360</v>
      </c>
      <c r="AA153" s="180">
        <f t="shared" si="473"/>
        <v>45361</v>
      </c>
      <c r="AB153" s="252"/>
    </row>
    <row r="154" spans="1:28" ht="21.95" customHeight="1" thickBot="1" x14ac:dyDescent="0.35">
      <c r="A154" s="287"/>
      <c r="B154" s="288"/>
      <c r="C154" s="130"/>
      <c r="D154" s="184"/>
      <c r="E154" s="151"/>
      <c r="F154" s="151"/>
      <c r="G154" s="223"/>
      <c r="H154" s="192" t="str">
        <f t="shared" si="462"/>
        <v/>
      </c>
      <c r="I154" s="116">
        <f t="shared" si="463"/>
        <v>0</v>
      </c>
      <c r="J154" s="131"/>
      <c r="K154" s="116">
        <f t="shared" si="456"/>
        <v>0</v>
      </c>
      <c r="L154" s="131"/>
      <c r="M154" s="128" t="str">
        <f t="shared" si="457"/>
        <v/>
      </c>
      <c r="N154" s="129" t="str">
        <f t="shared" si="458"/>
        <v/>
      </c>
      <c r="O154" s="118" t="str">
        <f t="shared" si="453"/>
        <v/>
      </c>
      <c r="P154" s="118" t="str">
        <f t="shared" si="454"/>
        <v/>
      </c>
      <c r="Q154" s="193" t="str">
        <f t="shared" si="455"/>
        <v/>
      </c>
      <c r="R154" s="186">
        <f t="shared" si="464"/>
        <v>0</v>
      </c>
      <c r="T154" s="230">
        <f t="shared" si="460"/>
        <v>11</v>
      </c>
      <c r="U154" s="171">
        <f>AA153+1</f>
        <v>45362</v>
      </c>
      <c r="V154" s="181">
        <f t="shared" ref="V154:AA154" si="474">+U154+1</f>
        <v>45363</v>
      </c>
      <c r="W154" s="181">
        <f t="shared" si="474"/>
        <v>45364</v>
      </c>
      <c r="X154" s="181">
        <f>+W154+1</f>
        <v>45365</v>
      </c>
      <c r="Y154" s="181">
        <f>+X154+1</f>
        <v>45366</v>
      </c>
      <c r="Z154" s="181">
        <f t="shared" si="474"/>
        <v>45367</v>
      </c>
      <c r="AA154" s="180">
        <f t="shared" si="474"/>
        <v>45368</v>
      </c>
      <c r="AB154" s="252"/>
    </row>
    <row r="155" spans="1:28" ht="21.95" customHeight="1" thickBot="1" x14ac:dyDescent="0.35">
      <c r="A155" s="287"/>
      <c r="B155" s="288"/>
      <c r="C155" s="130"/>
      <c r="D155" s="184"/>
      <c r="E155" s="151"/>
      <c r="F155" s="151"/>
      <c r="G155" s="223"/>
      <c r="H155" s="192" t="str">
        <f t="shared" si="462"/>
        <v/>
      </c>
      <c r="I155" s="116">
        <f t="shared" si="463"/>
        <v>0</v>
      </c>
      <c r="J155" s="131"/>
      <c r="K155" s="116">
        <f t="shared" si="456"/>
        <v>0</v>
      </c>
      <c r="L155" s="131"/>
      <c r="M155" s="128" t="str">
        <f t="shared" si="457"/>
        <v/>
      </c>
      <c r="N155" s="129" t="str">
        <f t="shared" si="458"/>
        <v/>
      </c>
      <c r="O155" s="118" t="str">
        <f t="shared" si="453"/>
        <v/>
      </c>
      <c r="P155" s="118" t="str">
        <f t="shared" si="454"/>
        <v/>
      </c>
      <c r="Q155" s="193" t="str">
        <f t="shared" si="455"/>
        <v/>
      </c>
      <c r="R155" s="186">
        <f t="shared" si="464"/>
        <v>0</v>
      </c>
      <c r="T155" s="230">
        <f t="shared" si="460"/>
        <v>12</v>
      </c>
      <c r="U155" s="171">
        <f>AA154+1</f>
        <v>45369</v>
      </c>
      <c r="V155" s="181">
        <f t="shared" ref="V155:AA155" si="475">+U155+1</f>
        <v>45370</v>
      </c>
      <c r="W155" s="181">
        <f t="shared" si="475"/>
        <v>45371</v>
      </c>
      <c r="X155" s="181">
        <f>+W155+1</f>
        <v>45372</v>
      </c>
      <c r="Y155" s="181">
        <f>+X155+1</f>
        <v>45373</v>
      </c>
      <c r="Z155" s="181">
        <f t="shared" si="475"/>
        <v>45374</v>
      </c>
      <c r="AA155" s="180">
        <f t="shared" si="475"/>
        <v>45375</v>
      </c>
      <c r="AB155" s="252"/>
    </row>
    <row r="156" spans="1:28" ht="21.95" customHeight="1" thickBot="1" x14ac:dyDescent="0.35">
      <c r="A156" s="287"/>
      <c r="B156" s="288"/>
      <c r="C156" s="130"/>
      <c r="D156" s="184"/>
      <c r="E156" s="151"/>
      <c r="F156" s="151"/>
      <c r="G156" s="223"/>
      <c r="H156" s="192" t="str">
        <f t="shared" si="462"/>
        <v/>
      </c>
      <c r="I156" s="116">
        <f t="shared" si="463"/>
        <v>0</v>
      </c>
      <c r="J156" s="131"/>
      <c r="K156" s="116">
        <f t="shared" si="456"/>
        <v>0</v>
      </c>
      <c r="L156" s="131"/>
      <c r="M156" s="128" t="str">
        <f t="shared" si="457"/>
        <v/>
      </c>
      <c r="N156" s="129" t="str">
        <f t="shared" si="458"/>
        <v/>
      </c>
      <c r="O156" s="118" t="str">
        <f t="shared" si="453"/>
        <v/>
      </c>
      <c r="P156" s="118" t="str">
        <f t="shared" si="454"/>
        <v/>
      </c>
      <c r="Q156" s="193" t="str">
        <f t="shared" si="455"/>
        <v/>
      </c>
      <c r="R156" s="186">
        <f t="shared" si="464"/>
        <v>0</v>
      </c>
      <c r="T156" s="230">
        <f t="shared" si="460"/>
        <v>13</v>
      </c>
      <c r="U156" s="171">
        <f>AA155+1</f>
        <v>45376</v>
      </c>
      <c r="V156" s="181">
        <f t="shared" ref="V156:AA156" si="476">+U156+1</f>
        <v>45377</v>
      </c>
      <c r="W156" s="181">
        <f t="shared" si="476"/>
        <v>45378</v>
      </c>
      <c r="X156" s="181">
        <f>+W156+1</f>
        <v>45379</v>
      </c>
      <c r="Y156" s="181">
        <f>+X156+1</f>
        <v>45380</v>
      </c>
      <c r="Z156" s="181">
        <f t="shared" si="476"/>
        <v>45381</v>
      </c>
      <c r="AA156" s="180">
        <f t="shared" si="476"/>
        <v>45382</v>
      </c>
      <c r="AB156" s="252"/>
    </row>
    <row r="157" spans="1:28" ht="21.95" customHeight="1" thickBot="1" x14ac:dyDescent="0.35">
      <c r="A157" s="287"/>
      <c r="B157" s="288"/>
      <c r="C157" s="130"/>
      <c r="D157" s="184"/>
      <c r="E157" s="151"/>
      <c r="F157" s="151"/>
      <c r="G157" s="223"/>
      <c r="H157" s="192" t="str">
        <f t="shared" si="462"/>
        <v/>
      </c>
      <c r="I157" s="116">
        <f t="shared" si="463"/>
        <v>0</v>
      </c>
      <c r="J157" s="131"/>
      <c r="K157" s="116">
        <f t="shared" si="456"/>
        <v>0</v>
      </c>
      <c r="L157" s="131"/>
      <c r="M157" s="128" t="str">
        <f t="shared" si="457"/>
        <v/>
      </c>
      <c r="N157" s="129" t="str">
        <f t="shared" si="458"/>
        <v/>
      </c>
      <c r="O157" s="118" t="str">
        <f t="shared" si="453"/>
        <v/>
      </c>
      <c r="P157" s="118" t="str">
        <f t="shared" si="454"/>
        <v/>
      </c>
      <c r="Q157" s="193" t="str">
        <f t="shared" si="455"/>
        <v/>
      </c>
      <c r="R157" s="186">
        <f t="shared" si="464"/>
        <v>0</v>
      </c>
      <c r="T157" s="230"/>
      <c r="U157" s="204">
        <f>U158</f>
        <v>45383</v>
      </c>
      <c r="V157" s="178"/>
      <c r="W157" s="178"/>
      <c r="X157" s="178"/>
      <c r="Y157" s="178"/>
      <c r="Z157" s="178"/>
      <c r="AA157" s="180"/>
      <c r="AB157" s="252"/>
    </row>
    <row r="158" spans="1:28" ht="21.95" customHeight="1" thickBot="1" x14ac:dyDescent="0.35">
      <c r="A158" s="287"/>
      <c r="B158" s="288"/>
      <c r="C158" s="130"/>
      <c r="D158" s="184"/>
      <c r="E158" s="151"/>
      <c r="F158" s="151"/>
      <c r="G158" s="223"/>
      <c r="H158" s="192" t="str">
        <f t="shared" si="462"/>
        <v/>
      </c>
      <c r="I158" s="116">
        <f t="shared" si="463"/>
        <v>0</v>
      </c>
      <c r="J158" s="131"/>
      <c r="K158" s="116">
        <f t="shared" si="456"/>
        <v>0</v>
      </c>
      <c r="L158" s="131"/>
      <c r="M158" s="128" t="str">
        <f t="shared" si="457"/>
        <v/>
      </c>
      <c r="N158" s="129" t="str">
        <f t="shared" si="458"/>
        <v/>
      </c>
      <c r="O158" s="118" t="str">
        <f t="shared" si="453"/>
        <v/>
      </c>
      <c r="P158" s="118" t="str">
        <f t="shared" si="454"/>
        <v/>
      </c>
      <c r="Q158" s="193" t="str">
        <f t="shared" si="455"/>
        <v/>
      </c>
      <c r="R158" s="186">
        <f t="shared" si="464"/>
        <v>0</v>
      </c>
      <c r="T158" s="230">
        <f t="shared" si="460"/>
        <v>14</v>
      </c>
      <c r="U158" s="172">
        <f>AA156+1</f>
        <v>45383</v>
      </c>
      <c r="V158" s="173">
        <f t="shared" ref="V158:AA158" si="477">+U158+1</f>
        <v>45384</v>
      </c>
      <c r="W158" s="173">
        <f t="shared" si="477"/>
        <v>45385</v>
      </c>
      <c r="X158" s="173">
        <f>+W158+1</f>
        <v>45386</v>
      </c>
      <c r="Y158" s="173">
        <f>+X158+1</f>
        <v>45387</v>
      </c>
      <c r="Z158" s="173">
        <f t="shared" si="477"/>
        <v>45388</v>
      </c>
      <c r="AA158" s="311">
        <f t="shared" si="477"/>
        <v>45389</v>
      </c>
      <c r="AB158" s="252"/>
    </row>
    <row r="159" spans="1:28" ht="21.95" customHeight="1" thickBot="1" x14ac:dyDescent="0.35">
      <c r="A159" s="287"/>
      <c r="B159" s="288"/>
      <c r="C159" s="130"/>
      <c r="D159" s="184"/>
      <c r="E159" s="151"/>
      <c r="F159" s="151"/>
      <c r="G159" s="223"/>
      <c r="H159" s="192" t="str">
        <f t="shared" si="462"/>
        <v/>
      </c>
      <c r="I159" s="116">
        <f t="shared" si="463"/>
        <v>0</v>
      </c>
      <c r="J159" s="131"/>
      <c r="K159" s="116">
        <f t="shared" si="456"/>
        <v>0</v>
      </c>
      <c r="L159" s="131"/>
      <c r="M159" s="128" t="str">
        <f t="shared" si="457"/>
        <v/>
      </c>
      <c r="N159" s="129" t="str">
        <f t="shared" si="458"/>
        <v/>
      </c>
      <c r="O159" s="118" t="str">
        <f t="shared" si="453"/>
        <v/>
      </c>
      <c r="P159" s="118" t="str">
        <f t="shared" si="454"/>
        <v/>
      </c>
      <c r="Q159" s="193" t="str">
        <f t="shared" si="455"/>
        <v/>
      </c>
      <c r="R159" s="186">
        <f t="shared" si="464"/>
        <v>0</v>
      </c>
      <c r="T159" s="230">
        <f t="shared" si="460"/>
        <v>15</v>
      </c>
      <c r="U159" s="172">
        <f>AA158+1</f>
        <v>45390</v>
      </c>
      <c r="V159" s="173">
        <f t="shared" ref="V159:AA159" si="478">+U159+1</f>
        <v>45391</v>
      </c>
      <c r="W159" s="173">
        <f t="shared" si="478"/>
        <v>45392</v>
      </c>
      <c r="X159" s="173">
        <f>+W159+1</f>
        <v>45393</v>
      </c>
      <c r="Y159" s="173">
        <f>+X159+1</f>
        <v>45394</v>
      </c>
      <c r="Z159" s="173">
        <f t="shared" si="478"/>
        <v>45395</v>
      </c>
      <c r="AA159" s="311">
        <f t="shared" si="478"/>
        <v>45396</v>
      </c>
      <c r="AB159" s="252"/>
    </row>
    <row r="160" spans="1:28" ht="21.95" customHeight="1" thickBot="1" x14ac:dyDescent="0.35">
      <c r="A160" s="287"/>
      <c r="B160" s="288"/>
      <c r="C160" s="130"/>
      <c r="D160" s="184"/>
      <c r="E160" s="151"/>
      <c r="F160" s="151"/>
      <c r="G160" s="223"/>
      <c r="H160" s="192" t="str">
        <f t="shared" si="462"/>
        <v/>
      </c>
      <c r="I160" s="116">
        <f t="shared" si="463"/>
        <v>0</v>
      </c>
      <c r="J160" s="131"/>
      <c r="K160" s="116">
        <f t="shared" si="456"/>
        <v>0</v>
      </c>
      <c r="L160" s="131"/>
      <c r="M160" s="128" t="str">
        <f t="shared" si="457"/>
        <v/>
      </c>
      <c r="N160" s="129" t="str">
        <f t="shared" si="458"/>
        <v/>
      </c>
      <c r="O160" s="118" t="str">
        <f t="shared" si="453"/>
        <v/>
      </c>
      <c r="P160" s="118" t="str">
        <f t="shared" si="454"/>
        <v/>
      </c>
      <c r="Q160" s="193" t="str">
        <f t="shared" si="455"/>
        <v/>
      </c>
      <c r="R160" s="186">
        <f t="shared" si="464"/>
        <v>0</v>
      </c>
      <c r="T160" s="230">
        <f t="shared" si="460"/>
        <v>16</v>
      </c>
      <c r="U160" s="172">
        <f>AA159+1</f>
        <v>45397</v>
      </c>
      <c r="V160" s="173">
        <f t="shared" ref="V160:AA160" si="479">+U160+1</f>
        <v>45398</v>
      </c>
      <c r="W160" s="173">
        <f t="shared" si="479"/>
        <v>45399</v>
      </c>
      <c r="X160" s="173">
        <f>+W160+1</f>
        <v>45400</v>
      </c>
      <c r="Y160" s="173">
        <f>+X160+1</f>
        <v>45401</v>
      </c>
      <c r="Z160" s="173">
        <f t="shared" si="479"/>
        <v>45402</v>
      </c>
      <c r="AA160" s="311">
        <f t="shared" si="479"/>
        <v>45403</v>
      </c>
      <c r="AB160" s="252"/>
    </row>
    <row r="161" spans="1:28" ht="21.95" customHeight="1" thickBot="1" x14ac:dyDescent="0.35">
      <c r="A161" s="287"/>
      <c r="B161" s="288"/>
      <c r="C161" s="130"/>
      <c r="D161" s="184"/>
      <c r="E161" s="151"/>
      <c r="F161" s="151"/>
      <c r="G161" s="223"/>
      <c r="H161" s="192" t="str">
        <f t="shared" si="462"/>
        <v/>
      </c>
      <c r="I161" s="116">
        <f t="shared" si="463"/>
        <v>0</v>
      </c>
      <c r="J161" s="131"/>
      <c r="K161" s="116">
        <f t="shared" si="456"/>
        <v>0</v>
      </c>
      <c r="L161" s="131"/>
      <c r="M161" s="128" t="str">
        <f t="shared" si="457"/>
        <v/>
      </c>
      <c r="N161" s="129" t="str">
        <f t="shared" si="458"/>
        <v/>
      </c>
      <c r="O161" s="118" t="str">
        <f t="shared" si="453"/>
        <v/>
      </c>
      <c r="P161" s="118" t="str">
        <f t="shared" si="454"/>
        <v/>
      </c>
      <c r="Q161" s="193" t="str">
        <f t="shared" si="455"/>
        <v/>
      </c>
      <c r="R161" s="186">
        <f t="shared" si="464"/>
        <v>0</v>
      </c>
      <c r="T161" s="230">
        <f t="shared" si="460"/>
        <v>17</v>
      </c>
      <c r="U161" s="172">
        <f>AA160+1</f>
        <v>45404</v>
      </c>
      <c r="V161" s="173">
        <f t="shared" ref="V161:AA161" si="480">+U161+1</f>
        <v>45405</v>
      </c>
      <c r="W161" s="173">
        <f t="shared" si="480"/>
        <v>45406</v>
      </c>
      <c r="X161" s="173">
        <f>+W161+1</f>
        <v>45407</v>
      </c>
      <c r="Y161" s="173">
        <f>+X161+1</f>
        <v>45408</v>
      </c>
      <c r="Z161" s="173">
        <f t="shared" si="480"/>
        <v>45409</v>
      </c>
      <c r="AA161" s="311">
        <f t="shared" si="480"/>
        <v>45410</v>
      </c>
      <c r="AB161" s="252"/>
    </row>
    <row r="162" spans="1:28" ht="21.95" customHeight="1" thickBot="1" x14ac:dyDescent="0.35">
      <c r="A162" s="287"/>
      <c r="B162" s="288"/>
      <c r="C162" s="130"/>
      <c r="D162" s="184"/>
      <c r="E162" s="151"/>
      <c r="F162" s="151"/>
      <c r="G162" s="223"/>
      <c r="H162" s="192" t="str">
        <f t="shared" si="462"/>
        <v/>
      </c>
      <c r="I162" s="116">
        <f t="shared" si="463"/>
        <v>0</v>
      </c>
      <c r="J162" s="131"/>
      <c r="K162" s="116">
        <f t="shared" si="456"/>
        <v>0</v>
      </c>
      <c r="L162" s="131"/>
      <c r="M162" s="128" t="str">
        <f t="shared" si="457"/>
        <v/>
      </c>
      <c r="N162" s="129" t="str">
        <f t="shared" si="458"/>
        <v/>
      </c>
      <c r="O162" s="118" t="str">
        <f t="shared" si="453"/>
        <v/>
      </c>
      <c r="P162" s="118" t="str">
        <f t="shared" si="454"/>
        <v/>
      </c>
      <c r="Q162" s="193" t="str">
        <f t="shared" si="455"/>
        <v/>
      </c>
      <c r="R162" s="186">
        <f t="shared" si="464"/>
        <v>0</v>
      </c>
      <c r="T162" s="230">
        <f t="shared" si="460"/>
        <v>18</v>
      </c>
      <c r="U162" s="172">
        <f>AA161+1</f>
        <v>45411</v>
      </c>
      <c r="V162" s="173">
        <f t="shared" ref="V162:AA163" si="481">+U162+1</f>
        <v>45412</v>
      </c>
      <c r="W162" s="178"/>
      <c r="X162" s="178"/>
      <c r="Y162" s="178"/>
      <c r="Z162" s="178"/>
      <c r="AA162" s="180"/>
      <c r="AB162" s="252"/>
    </row>
    <row r="163" spans="1:28" ht="21.95" customHeight="1" thickBot="1" x14ac:dyDescent="0.35">
      <c r="A163" s="287"/>
      <c r="B163" s="288"/>
      <c r="C163" s="130"/>
      <c r="D163" s="184"/>
      <c r="E163" s="151"/>
      <c r="F163" s="151"/>
      <c r="G163" s="223"/>
      <c r="H163" s="192" t="str">
        <f t="shared" si="462"/>
        <v/>
      </c>
      <c r="I163" s="116">
        <f t="shared" si="463"/>
        <v>0</v>
      </c>
      <c r="J163" s="131"/>
      <c r="K163" s="116">
        <f t="shared" si="456"/>
        <v>0</v>
      </c>
      <c r="L163" s="131"/>
      <c r="M163" s="128" t="str">
        <f t="shared" si="457"/>
        <v/>
      </c>
      <c r="N163" s="129" t="str">
        <f t="shared" si="458"/>
        <v/>
      </c>
      <c r="O163" s="118" t="str">
        <f t="shared" si="453"/>
        <v/>
      </c>
      <c r="P163" s="118" t="str">
        <f t="shared" si="454"/>
        <v/>
      </c>
      <c r="Q163" s="193" t="str">
        <f t="shared" si="455"/>
        <v/>
      </c>
      <c r="R163" s="186">
        <f t="shared" si="464"/>
        <v>0</v>
      </c>
      <c r="T163" s="230">
        <f t="shared" si="460"/>
        <v>18</v>
      </c>
      <c r="U163" s="204">
        <f>W163</f>
        <v>45413</v>
      </c>
      <c r="V163" s="178"/>
      <c r="W163" s="181">
        <f>+V162+1</f>
        <v>45413</v>
      </c>
      <c r="X163" s="181">
        <f>+W163+1</f>
        <v>45414</v>
      </c>
      <c r="Y163" s="181">
        <f>+X163+1</f>
        <v>45415</v>
      </c>
      <c r="Z163" s="181">
        <f t="shared" si="481"/>
        <v>45416</v>
      </c>
      <c r="AA163" s="180">
        <f t="shared" si="481"/>
        <v>45417</v>
      </c>
      <c r="AB163" s="252"/>
    </row>
    <row r="164" spans="1:28" ht="21.95" customHeight="1" thickBot="1" x14ac:dyDescent="0.35">
      <c r="A164" s="287"/>
      <c r="B164" s="288"/>
      <c r="C164" s="130"/>
      <c r="D164" s="184"/>
      <c r="E164" s="151"/>
      <c r="F164" s="151"/>
      <c r="G164" s="223"/>
      <c r="H164" s="192" t="str">
        <f t="shared" si="462"/>
        <v/>
      </c>
      <c r="I164" s="116">
        <f t="shared" si="463"/>
        <v>0</v>
      </c>
      <c r="J164" s="131"/>
      <c r="K164" s="116">
        <f t="shared" si="456"/>
        <v>0</v>
      </c>
      <c r="L164" s="131"/>
      <c r="M164" s="128" t="str">
        <f t="shared" si="457"/>
        <v/>
      </c>
      <c r="N164" s="129" t="str">
        <f t="shared" si="458"/>
        <v/>
      </c>
      <c r="O164" s="118" t="str">
        <f t="shared" si="453"/>
        <v/>
      </c>
      <c r="P164" s="118" t="str">
        <f t="shared" si="454"/>
        <v/>
      </c>
      <c r="Q164" s="193" t="str">
        <f t="shared" si="455"/>
        <v/>
      </c>
      <c r="R164" s="186">
        <f t="shared" si="464"/>
        <v>0</v>
      </c>
      <c r="T164" s="230">
        <f t="shared" si="460"/>
        <v>19</v>
      </c>
      <c r="U164" s="171">
        <f>AA163+1</f>
        <v>45418</v>
      </c>
      <c r="V164" s="181">
        <f t="shared" ref="V164:AA164" si="482">+U164+1</f>
        <v>45419</v>
      </c>
      <c r="W164" s="181">
        <f>+V164+1</f>
        <v>45420</v>
      </c>
      <c r="X164" s="181">
        <f>+W164+1</f>
        <v>45421</v>
      </c>
      <c r="Y164" s="181">
        <f>+X164+1</f>
        <v>45422</v>
      </c>
      <c r="Z164" s="181">
        <f t="shared" si="482"/>
        <v>45423</v>
      </c>
      <c r="AA164" s="180">
        <f t="shared" si="482"/>
        <v>45424</v>
      </c>
      <c r="AB164" s="252"/>
    </row>
    <row r="165" spans="1:28" ht="21.95" customHeight="1" thickBot="1" x14ac:dyDescent="0.35">
      <c r="A165" s="287"/>
      <c r="B165" s="288"/>
      <c r="C165" s="130"/>
      <c r="D165" s="184"/>
      <c r="E165" s="151"/>
      <c r="F165" s="151"/>
      <c r="G165" s="223"/>
      <c r="H165" s="192" t="str">
        <f t="shared" si="462"/>
        <v/>
      </c>
      <c r="I165" s="116">
        <f t="shared" si="463"/>
        <v>0</v>
      </c>
      <c r="J165" s="131"/>
      <c r="K165" s="116">
        <f t="shared" si="456"/>
        <v>0</v>
      </c>
      <c r="L165" s="131"/>
      <c r="M165" s="128" t="str">
        <f t="shared" si="457"/>
        <v/>
      </c>
      <c r="N165" s="129" t="str">
        <f t="shared" si="458"/>
        <v/>
      </c>
      <c r="O165" s="118" t="str">
        <f t="shared" si="453"/>
        <v/>
      </c>
      <c r="P165" s="118" t="str">
        <f t="shared" si="454"/>
        <v/>
      </c>
      <c r="Q165" s="193" t="str">
        <f t="shared" si="455"/>
        <v/>
      </c>
      <c r="R165" s="186">
        <f t="shared" si="464"/>
        <v>0</v>
      </c>
      <c r="T165" s="230">
        <f t="shared" si="460"/>
        <v>20</v>
      </c>
      <c r="U165" s="171">
        <f>AA164+1</f>
        <v>45425</v>
      </c>
      <c r="V165" s="181">
        <f t="shared" ref="V165:AA165" si="483">+U165+1</f>
        <v>45426</v>
      </c>
      <c r="W165" s="181">
        <f>+V165+1</f>
        <v>45427</v>
      </c>
      <c r="X165" s="181">
        <f>+W165+1</f>
        <v>45428</v>
      </c>
      <c r="Y165" s="181">
        <f>+X165+1</f>
        <v>45429</v>
      </c>
      <c r="Z165" s="181">
        <f t="shared" si="483"/>
        <v>45430</v>
      </c>
      <c r="AA165" s="180">
        <f t="shared" si="483"/>
        <v>45431</v>
      </c>
      <c r="AB165" s="252"/>
    </row>
    <row r="166" spans="1:28" ht="21.95" customHeight="1" thickBot="1" x14ac:dyDescent="0.35">
      <c r="A166" s="287"/>
      <c r="B166" s="288"/>
      <c r="C166" s="130"/>
      <c r="D166" s="184"/>
      <c r="E166" s="151"/>
      <c r="F166" s="151"/>
      <c r="G166" s="223"/>
      <c r="H166" s="192" t="str">
        <f t="shared" si="462"/>
        <v/>
      </c>
      <c r="I166" s="116">
        <f t="shared" si="463"/>
        <v>0</v>
      </c>
      <c r="J166" s="131"/>
      <c r="K166" s="116">
        <f t="shared" si="456"/>
        <v>0</v>
      </c>
      <c r="L166" s="131"/>
      <c r="M166" s="128" t="str">
        <f t="shared" si="457"/>
        <v/>
      </c>
      <c r="N166" s="129" t="str">
        <f t="shared" si="458"/>
        <v/>
      </c>
      <c r="O166" s="118" t="str">
        <f t="shared" si="453"/>
        <v/>
      </c>
      <c r="P166" s="118" t="str">
        <f t="shared" si="454"/>
        <v/>
      </c>
      <c r="Q166" s="193" t="str">
        <f t="shared" si="455"/>
        <v/>
      </c>
      <c r="R166" s="186">
        <f t="shared" si="464"/>
        <v>0</v>
      </c>
      <c r="T166" s="230">
        <f t="shared" si="460"/>
        <v>21</v>
      </c>
      <c r="U166" s="171">
        <f>AA165+1</f>
        <v>45432</v>
      </c>
      <c r="V166" s="181">
        <f t="shared" ref="V166:AA166" si="484">+U166+1</f>
        <v>45433</v>
      </c>
      <c r="W166" s="181">
        <f>+V166+1</f>
        <v>45434</v>
      </c>
      <c r="X166" s="181">
        <f>+W166+1</f>
        <v>45435</v>
      </c>
      <c r="Y166" s="181">
        <f>+X166+1</f>
        <v>45436</v>
      </c>
      <c r="Z166" s="181">
        <f t="shared" si="484"/>
        <v>45437</v>
      </c>
      <c r="AA166" s="180">
        <f t="shared" si="484"/>
        <v>45438</v>
      </c>
      <c r="AB166" s="252"/>
    </row>
    <row r="167" spans="1:28" ht="21.95" customHeight="1" thickBot="1" x14ac:dyDescent="0.35">
      <c r="A167" s="287"/>
      <c r="B167" s="288"/>
      <c r="C167" s="130"/>
      <c r="D167" s="184"/>
      <c r="E167" s="151"/>
      <c r="F167" s="151"/>
      <c r="G167" s="223"/>
      <c r="H167" s="192" t="str">
        <f t="shared" si="462"/>
        <v/>
      </c>
      <c r="I167" s="116">
        <f t="shared" si="463"/>
        <v>0</v>
      </c>
      <c r="J167" s="131"/>
      <c r="K167" s="116">
        <f t="shared" si="456"/>
        <v>0</v>
      </c>
      <c r="L167" s="131"/>
      <c r="M167" s="128" t="str">
        <f t="shared" si="457"/>
        <v/>
      </c>
      <c r="N167" s="129" t="str">
        <f t="shared" si="458"/>
        <v/>
      </c>
      <c r="O167" s="118" t="str">
        <f t="shared" si="453"/>
        <v/>
      </c>
      <c r="P167" s="118" t="str">
        <f t="shared" si="454"/>
        <v/>
      </c>
      <c r="Q167" s="193" t="str">
        <f t="shared" si="455"/>
        <v/>
      </c>
      <c r="R167" s="186">
        <f t="shared" si="464"/>
        <v>0</v>
      </c>
      <c r="T167" s="230">
        <f t="shared" si="460"/>
        <v>22</v>
      </c>
      <c r="U167" s="171">
        <f>AA166+1</f>
        <v>45439</v>
      </c>
      <c r="V167" s="181">
        <f t="shared" ref="V167:AA168" si="485">+U167+1</f>
        <v>45440</v>
      </c>
      <c r="W167" s="181">
        <f>+V167+1</f>
        <v>45441</v>
      </c>
      <c r="X167" s="181">
        <f>+W167+1</f>
        <v>45442</v>
      </c>
      <c r="Y167" s="181">
        <f>+X167+1</f>
        <v>45443</v>
      </c>
      <c r="Z167" s="178"/>
      <c r="AA167" s="180"/>
      <c r="AB167" s="252"/>
    </row>
    <row r="168" spans="1:28" ht="21.95" customHeight="1" thickBot="1" x14ac:dyDescent="0.35">
      <c r="A168" s="287"/>
      <c r="B168" s="288"/>
      <c r="C168" s="130"/>
      <c r="D168" s="184"/>
      <c r="E168" s="151"/>
      <c r="F168" s="151"/>
      <c r="G168" s="223"/>
      <c r="H168" s="192" t="str">
        <f t="shared" si="462"/>
        <v/>
      </c>
      <c r="I168" s="116">
        <f t="shared" si="463"/>
        <v>0</v>
      </c>
      <c r="J168" s="131"/>
      <c r="K168" s="116">
        <f t="shared" si="456"/>
        <v>0</v>
      </c>
      <c r="L168" s="131"/>
      <c r="M168" s="128" t="str">
        <f t="shared" si="457"/>
        <v/>
      </c>
      <c r="N168" s="129" t="str">
        <f t="shared" si="458"/>
        <v/>
      </c>
      <c r="O168" s="118" t="str">
        <f t="shared" si="453"/>
        <v/>
      </c>
      <c r="P168" s="118" t="str">
        <f t="shared" si="454"/>
        <v/>
      </c>
      <c r="Q168" s="193" t="str">
        <f t="shared" si="455"/>
        <v/>
      </c>
      <c r="R168" s="186">
        <f t="shared" si="464"/>
        <v>0</v>
      </c>
      <c r="T168" s="230">
        <f t="shared" si="460"/>
        <v>22</v>
      </c>
      <c r="U168" s="204">
        <f>Z168</f>
        <v>45444</v>
      </c>
      <c r="V168" s="178"/>
      <c r="W168" s="178"/>
      <c r="X168" s="178"/>
      <c r="Y168" s="178"/>
      <c r="Z168" s="173">
        <f>+Y167+1</f>
        <v>45444</v>
      </c>
      <c r="AA168" s="311">
        <f t="shared" si="485"/>
        <v>45445</v>
      </c>
      <c r="AB168" s="252"/>
    </row>
    <row r="169" spans="1:28" ht="21.95" customHeight="1" thickBot="1" x14ac:dyDescent="0.35">
      <c r="A169" s="287"/>
      <c r="B169" s="288"/>
      <c r="C169" s="130"/>
      <c r="D169" s="184"/>
      <c r="E169" s="151"/>
      <c r="F169" s="151"/>
      <c r="G169" s="223"/>
      <c r="H169" s="192" t="str">
        <f t="shared" si="462"/>
        <v/>
      </c>
      <c r="I169" s="116">
        <f t="shared" si="463"/>
        <v>0</v>
      </c>
      <c r="J169" s="131"/>
      <c r="K169" s="116">
        <f t="shared" si="456"/>
        <v>0</v>
      </c>
      <c r="L169" s="131"/>
      <c r="M169" s="128" t="str">
        <f t="shared" si="457"/>
        <v/>
      </c>
      <c r="N169" s="129" t="str">
        <f t="shared" si="458"/>
        <v/>
      </c>
      <c r="O169" s="118" t="str">
        <f t="shared" si="453"/>
        <v/>
      </c>
      <c r="P169" s="118" t="str">
        <f t="shared" si="454"/>
        <v/>
      </c>
      <c r="Q169" s="193" t="str">
        <f t="shared" si="455"/>
        <v/>
      </c>
      <c r="R169" s="186">
        <f t="shared" si="464"/>
        <v>0</v>
      </c>
      <c r="T169" s="230">
        <f t="shared" si="460"/>
        <v>23</v>
      </c>
      <c r="U169" s="172">
        <f>AA168+1</f>
        <v>45446</v>
      </c>
      <c r="V169" s="173">
        <f t="shared" ref="V169:AA169" si="486">+U169+1</f>
        <v>45447</v>
      </c>
      <c r="W169" s="173">
        <f>+V169+1</f>
        <v>45448</v>
      </c>
      <c r="X169" s="173">
        <f>+W169+1</f>
        <v>45449</v>
      </c>
      <c r="Y169" s="173">
        <f>+X169+1</f>
        <v>45450</v>
      </c>
      <c r="Z169" s="173">
        <f>+Y169+1</f>
        <v>45451</v>
      </c>
      <c r="AA169" s="311">
        <f t="shared" si="486"/>
        <v>45452</v>
      </c>
      <c r="AB169" s="252"/>
    </row>
    <row r="170" spans="1:28" ht="21.95" customHeight="1" thickBot="1" x14ac:dyDescent="0.35">
      <c r="A170" s="287"/>
      <c r="B170" s="288"/>
      <c r="C170" s="130"/>
      <c r="D170" s="184"/>
      <c r="E170" s="151"/>
      <c r="F170" s="151"/>
      <c r="G170" s="223"/>
      <c r="H170" s="192" t="str">
        <f t="shared" si="462"/>
        <v/>
      </c>
      <c r="I170" s="116">
        <f t="shared" si="463"/>
        <v>0</v>
      </c>
      <c r="J170" s="131"/>
      <c r="K170" s="116">
        <f t="shared" si="456"/>
        <v>0</v>
      </c>
      <c r="L170" s="131"/>
      <c r="M170" s="128" t="str">
        <f t="shared" si="457"/>
        <v/>
      </c>
      <c r="N170" s="129" t="str">
        <f t="shared" si="458"/>
        <v/>
      </c>
      <c r="O170" s="118" t="str">
        <f t="shared" si="453"/>
        <v/>
      </c>
      <c r="P170" s="118" t="str">
        <f t="shared" si="454"/>
        <v/>
      </c>
      <c r="Q170" s="193" t="str">
        <f t="shared" si="455"/>
        <v/>
      </c>
      <c r="R170" s="186">
        <f t="shared" si="464"/>
        <v>0</v>
      </c>
      <c r="T170" s="230">
        <f t="shared" si="460"/>
        <v>24</v>
      </c>
      <c r="U170" s="172">
        <f>AA169+1</f>
        <v>45453</v>
      </c>
      <c r="V170" s="173">
        <f t="shared" ref="V170:AA170" si="487">+U170+1</f>
        <v>45454</v>
      </c>
      <c r="W170" s="173">
        <f>+V170+1</f>
        <v>45455</v>
      </c>
      <c r="X170" s="173">
        <f>+W170+1</f>
        <v>45456</v>
      </c>
      <c r="Y170" s="173">
        <f>+X170+1</f>
        <v>45457</v>
      </c>
      <c r="Z170" s="173">
        <f>+Y170+1</f>
        <v>45458</v>
      </c>
      <c r="AA170" s="311">
        <f t="shared" si="487"/>
        <v>45459</v>
      </c>
      <c r="AB170" s="252"/>
    </row>
    <row r="171" spans="1:28" ht="21.95" customHeight="1" thickBot="1" x14ac:dyDescent="0.35">
      <c r="A171" s="287"/>
      <c r="B171" s="288"/>
      <c r="C171" s="130"/>
      <c r="D171" s="184"/>
      <c r="E171" s="151"/>
      <c r="F171" s="151"/>
      <c r="G171" s="223"/>
      <c r="H171" s="192" t="str">
        <f t="shared" si="462"/>
        <v/>
      </c>
      <c r="I171" s="116">
        <f t="shared" si="463"/>
        <v>0</v>
      </c>
      <c r="J171" s="131"/>
      <c r="K171" s="116">
        <f t="shared" si="456"/>
        <v>0</v>
      </c>
      <c r="L171" s="131"/>
      <c r="M171" s="128" t="str">
        <f t="shared" si="457"/>
        <v/>
      </c>
      <c r="N171" s="129" t="str">
        <f t="shared" si="458"/>
        <v/>
      </c>
      <c r="O171" s="118" t="str">
        <f t="shared" si="453"/>
        <v/>
      </c>
      <c r="P171" s="118" t="str">
        <f t="shared" si="454"/>
        <v/>
      </c>
      <c r="Q171" s="193" t="str">
        <f t="shared" si="455"/>
        <v/>
      </c>
      <c r="R171" s="186">
        <f t="shared" si="464"/>
        <v>0</v>
      </c>
      <c r="T171" s="230">
        <f t="shared" si="460"/>
        <v>25</v>
      </c>
      <c r="U171" s="172">
        <f>AA170+1</f>
        <v>45460</v>
      </c>
      <c r="V171" s="173">
        <f t="shared" ref="V171:AA171" si="488">+U171+1</f>
        <v>45461</v>
      </c>
      <c r="W171" s="173">
        <f>+V171+1</f>
        <v>45462</v>
      </c>
      <c r="X171" s="173">
        <f>+W171+1</f>
        <v>45463</v>
      </c>
      <c r="Y171" s="173">
        <f>+X171+1</f>
        <v>45464</v>
      </c>
      <c r="Z171" s="173">
        <f>+Y171+1</f>
        <v>45465</v>
      </c>
      <c r="AA171" s="311">
        <f t="shared" si="488"/>
        <v>45466</v>
      </c>
      <c r="AB171" s="252"/>
    </row>
    <row r="172" spans="1:28" ht="21.95" customHeight="1" thickBot="1" x14ac:dyDescent="0.35">
      <c r="A172" s="287"/>
      <c r="B172" s="288"/>
      <c r="C172" s="130"/>
      <c r="D172" s="184"/>
      <c r="E172" s="151"/>
      <c r="F172" s="151"/>
      <c r="G172" s="223"/>
      <c r="H172" s="192" t="str">
        <f t="shared" si="462"/>
        <v/>
      </c>
      <c r="I172" s="116">
        <f t="shared" si="463"/>
        <v>0</v>
      </c>
      <c r="J172" s="131"/>
      <c r="K172" s="116">
        <f t="shared" si="456"/>
        <v>0</v>
      </c>
      <c r="L172" s="131"/>
      <c r="M172" s="128" t="str">
        <f t="shared" si="457"/>
        <v/>
      </c>
      <c r="N172" s="129" t="str">
        <f t="shared" si="458"/>
        <v/>
      </c>
      <c r="O172" s="118" t="str">
        <f t="shared" si="453"/>
        <v/>
      </c>
      <c r="P172" s="118" t="str">
        <f t="shared" si="454"/>
        <v/>
      </c>
      <c r="Q172" s="193" t="str">
        <f t="shared" si="455"/>
        <v/>
      </c>
      <c r="R172" s="186">
        <f t="shared" si="464"/>
        <v>0</v>
      </c>
      <c r="T172" s="230">
        <f t="shared" si="460"/>
        <v>26</v>
      </c>
      <c r="U172" s="172">
        <f>AA171+1</f>
        <v>45467</v>
      </c>
      <c r="V172" s="173">
        <f t="shared" ref="V172:AA172" si="489">+U172+1</f>
        <v>45468</v>
      </c>
      <c r="W172" s="173">
        <f>+V172+1</f>
        <v>45469</v>
      </c>
      <c r="X172" s="173">
        <f>+W172+1</f>
        <v>45470</v>
      </c>
      <c r="Y172" s="173">
        <f>+X172+1</f>
        <v>45471</v>
      </c>
      <c r="Z172" s="173">
        <f>+Y172+1</f>
        <v>45472</v>
      </c>
      <c r="AA172" s="311">
        <f t="shared" si="489"/>
        <v>45473</v>
      </c>
      <c r="AB172" s="252"/>
    </row>
    <row r="173" spans="1:28" ht="21.95" customHeight="1" thickBot="1" x14ac:dyDescent="0.35">
      <c r="A173" s="287"/>
      <c r="B173" s="288"/>
      <c r="C173" s="130"/>
      <c r="D173" s="184"/>
      <c r="E173" s="151"/>
      <c r="F173" s="151"/>
      <c r="G173" s="223"/>
      <c r="H173" s="192" t="str">
        <f t="shared" si="462"/>
        <v/>
      </c>
      <c r="I173" s="116">
        <f t="shared" si="463"/>
        <v>0</v>
      </c>
      <c r="J173" s="131"/>
      <c r="K173" s="116">
        <f t="shared" si="456"/>
        <v>0</v>
      </c>
      <c r="L173" s="131"/>
      <c r="M173" s="128" t="str">
        <f t="shared" si="457"/>
        <v/>
      </c>
      <c r="N173" s="129" t="str">
        <f t="shared" si="458"/>
        <v/>
      </c>
      <c r="O173" s="118" t="str">
        <f t="shared" si="453"/>
        <v/>
      </c>
      <c r="P173" s="118" t="str">
        <f t="shared" si="454"/>
        <v/>
      </c>
      <c r="Q173" s="193" t="str">
        <f t="shared" si="455"/>
        <v/>
      </c>
      <c r="R173" s="186">
        <f t="shared" si="464"/>
        <v>0</v>
      </c>
      <c r="T173" s="230"/>
      <c r="U173" s="204">
        <f>U174</f>
        <v>45474</v>
      </c>
      <c r="V173" s="178"/>
      <c r="W173" s="178"/>
      <c r="X173" s="178"/>
      <c r="Y173" s="178"/>
      <c r="Z173" s="178"/>
      <c r="AA173" s="180"/>
      <c r="AB173" s="252"/>
    </row>
    <row r="174" spans="1:28" ht="21.95" customHeight="1" thickBot="1" x14ac:dyDescent="0.35">
      <c r="A174" s="287"/>
      <c r="B174" s="288"/>
      <c r="C174" s="130"/>
      <c r="D174" s="184"/>
      <c r="E174" s="151"/>
      <c r="F174" s="151"/>
      <c r="G174" s="223"/>
      <c r="H174" s="192" t="str">
        <f t="shared" si="462"/>
        <v/>
      </c>
      <c r="I174" s="116">
        <f t="shared" si="463"/>
        <v>0</v>
      </c>
      <c r="J174" s="131"/>
      <c r="K174" s="116">
        <f t="shared" si="456"/>
        <v>0</v>
      </c>
      <c r="L174" s="131"/>
      <c r="M174" s="128" t="str">
        <f t="shared" si="457"/>
        <v/>
      </c>
      <c r="N174" s="129" t="str">
        <f t="shared" si="458"/>
        <v/>
      </c>
      <c r="O174" s="118" t="str">
        <f t="shared" si="453"/>
        <v/>
      </c>
      <c r="P174" s="118" t="str">
        <f t="shared" si="454"/>
        <v/>
      </c>
      <c r="Q174" s="193" t="str">
        <f t="shared" si="455"/>
        <v/>
      </c>
      <c r="R174" s="186">
        <f t="shared" si="464"/>
        <v>0</v>
      </c>
      <c r="T174" s="230">
        <f t="shared" si="460"/>
        <v>27</v>
      </c>
      <c r="U174" s="172">
        <f>AA172+1</f>
        <v>45474</v>
      </c>
      <c r="V174" s="173">
        <f t="shared" ref="V174:AA174" si="490">+U174+1</f>
        <v>45475</v>
      </c>
      <c r="W174" s="173">
        <f>+V174+1</f>
        <v>45476</v>
      </c>
      <c r="X174" s="173">
        <f>+W174+1</f>
        <v>45477</v>
      </c>
      <c r="Y174" s="173">
        <f>+X174+1</f>
        <v>45478</v>
      </c>
      <c r="Z174" s="173">
        <f>+Y174+1</f>
        <v>45479</v>
      </c>
      <c r="AA174" s="311">
        <f t="shared" si="490"/>
        <v>45480</v>
      </c>
      <c r="AB174" s="252"/>
    </row>
    <row r="175" spans="1:28" ht="21.95" customHeight="1" thickBot="1" x14ac:dyDescent="0.35">
      <c r="A175" s="287"/>
      <c r="B175" s="288"/>
      <c r="C175" s="130"/>
      <c r="D175" s="184"/>
      <c r="E175" s="151"/>
      <c r="F175" s="151"/>
      <c r="G175" s="223"/>
      <c r="H175" s="192" t="str">
        <f t="shared" si="462"/>
        <v/>
      </c>
      <c r="I175" s="116">
        <f t="shared" si="463"/>
        <v>0</v>
      </c>
      <c r="J175" s="131"/>
      <c r="K175" s="116">
        <f t="shared" si="456"/>
        <v>0</v>
      </c>
      <c r="L175" s="131"/>
      <c r="M175" s="128" t="str">
        <f t="shared" si="457"/>
        <v/>
      </c>
      <c r="N175" s="129" t="str">
        <f t="shared" si="458"/>
        <v/>
      </c>
      <c r="O175" s="118" t="str">
        <f t="shared" si="453"/>
        <v/>
      </c>
      <c r="P175" s="118" t="str">
        <f t="shared" si="454"/>
        <v/>
      </c>
      <c r="Q175" s="193" t="str">
        <f t="shared" si="455"/>
        <v/>
      </c>
      <c r="R175" s="186">
        <f t="shared" si="464"/>
        <v>0</v>
      </c>
      <c r="T175" s="230">
        <f t="shared" si="460"/>
        <v>28</v>
      </c>
      <c r="U175" s="172">
        <f>AA174+1</f>
        <v>45481</v>
      </c>
      <c r="V175" s="173">
        <f t="shared" ref="V175:AA175" si="491">+U175+1</f>
        <v>45482</v>
      </c>
      <c r="W175" s="173">
        <f>+V175+1</f>
        <v>45483</v>
      </c>
      <c r="X175" s="173">
        <f>+W175+1</f>
        <v>45484</v>
      </c>
      <c r="Y175" s="173">
        <f>+X175+1</f>
        <v>45485</v>
      </c>
      <c r="Z175" s="173">
        <f>+Y175+1</f>
        <v>45486</v>
      </c>
      <c r="AA175" s="311">
        <f t="shared" si="491"/>
        <v>45487</v>
      </c>
      <c r="AB175" s="252"/>
    </row>
    <row r="176" spans="1:28" ht="21.95" customHeight="1" thickBot="1" x14ac:dyDescent="0.35">
      <c r="A176" s="287"/>
      <c r="B176" s="288"/>
      <c r="C176" s="130"/>
      <c r="D176" s="184"/>
      <c r="E176" s="151"/>
      <c r="F176" s="151"/>
      <c r="G176" s="223"/>
      <c r="H176" s="192" t="str">
        <f t="shared" si="462"/>
        <v/>
      </c>
      <c r="I176" s="116">
        <f t="shared" si="463"/>
        <v>0</v>
      </c>
      <c r="J176" s="131"/>
      <c r="K176" s="116">
        <f t="shared" si="456"/>
        <v>0</v>
      </c>
      <c r="L176" s="131"/>
      <c r="M176" s="128" t="str">
        <f t="shared" si="457"/>
        <v/>
      </c>
      <c r="N176" s="129" t="str">
        <f t="shared" si="458"/>
        <v/>
      </c>
      <c r="O176" s="118" t="str">
        <f t="shared" si="453"/>
        <v/>
      </c>
      <c r="P176" s="118" t="str">
        <f t="shared" si="454"/>
        <v/>
      </c>
      <c r="Q176" s="193" t="str">
        <f t="shared" si="455"/>
        <v/>
      </c>
      <c r="R176" s="186">
        <f t="shared" si="464"/>
        <v>0</v>
      </c>
      <c r="T176" s="230">
        <f t="shared" si="460"/>
        <v>29</v>
      </c>
      <c r="U176" s="172">
        <f>AA175+1</f>
        <v>45488</v>
      </c>
      <c r="V176" s="173">
        <f t="shared" ref="V176:AA176" si="492">+U176+1</f>
        <v>45489</v>
      </c>
      <c r="W176" s="173">
        <f>+V176+1</f>
        <v>45490</v>
      </c>
      <c r="X176" s="173">
        <f>+W176+1</f>
        <v>45491</v>
      </c>
      <c r="Y176" s="173">
        <f>+X176+1</f>
        <v>45492</v>
      </c>
      <c r="Z176" s="173">
        <f>+Y176+1</f>
        <v>45493</v>
      </c>
      <c r="AA176" s="311">
        <f t="shared" si="492"/>
        <v>45494</v>
      </c>
      <c r="AB176" s="252"/>
    </row>
    <row r="177" spans="1:28" ht="21.95" customHeight="1" thickBot="1" x14ac:dyDescent="0.35">
      <c r="A177" s="287"/>
      <c r="B177" s="288"/>
      <c r="C177" s="130"/>
      <c r="D177" s="184"/>
      <c r="E177" s="151"/>
      <c r="F177" s="151"/>
      <c r="G177" s="223"/>
      <c r="H177" s="192" t="str">
        <f t="shared" si="462"/>
        <v/>
      </c>
      <c r="I177" s="116">
        <f t="shared" si="463"/>
        <v>0</v>
      </c>
      <c r="J177" s="131"/>
      <c r="K177" s="116">
        <f t="shared" si="456"/>
        <v>0</v>
      </c>
      <c r="L177" s="131"/>
      <c r="M177" s="128" t="str">
        <f t="shared" si="457"/>
        <v/>
      </c>
      <c r="N177" s="129" t="str">
        <f t="shared" si="458"/>
        <v/>
      </c>
      <c r="O177" s="118" t="str">
        <f t="shared" si="453"/>
        <v/>
      </c>
      <c r="P177" s="118" t="str">
        <f t="shared" si="454"/>
        <v/>
      </c>
      <c r="Q177" s="193" t="str">
        <f t="shared" si="455"/>
        <v/>
      </c>
      <c r="R177" s="186">
        <f t="shared" si="464"/>
        <v>0</v>
      </c>
      <c r="T177" s="230">
        <f t="shared" si="460"/>
        <v>30</v>
      </c>
      <c r="U177" s="172">
        <f>AA176+1</f>
        <v>45495</v>
      </c>
      <c r="V177" s="173">
        <f t="shared" ref="V177:AA177" si="493">+U177+1</f>
        <v>45496</v>
      </c>
      <c r="W177" s="173">
        <f>+V177+1</f>
        <v>45497</v>
      </c>
      <c r="X177" s="173">
        <f>+W177+1</f>
        <v>45498</v>
      </c>
      <c r="Y177" s="173">
        <f>+X177+1</f>
        <v>45499</v>
      </c>
      <c r="Z177" s="173">
        <f>+Y177+1</f>
        <v>45500</v>
      </c>
      <c r="AA177" s="311">
        <f t="shared" si="493"/>
        <v>45501</v>
      </c>
      <c r="AB177" s="252"/>
    </row>
    <row r="178" spans="1:28" ht="21.95" customHeight="1" thickBot="1" x14ac:dyDescent="0.35">
      <c r="A178" s="287"/>
      <c r="B178" s="288"/>
      <c r="C178" s="130"/>
      <c r="D178" s="184"/>
      <c r="E178" s="151"/>
      <c r="F178" s="151"/>
      <c r="G178" s="223"/>
      <c r="H178" s="192" t="str">
        <f t="shared" si="462"/>
        <v/>
      </c>
      <c r="I178" s="116">
        <f t="shared" si="463"/>
        <v>0</v>
      </c>
      <c r="J178" s="131"/>
      <c r="K178" s="116">
        <f t="shared" si="456"/>
        <v>0</v>
      </c>
      <c r="L178" s="131"/>
      <c r="M178" s="128" t="str">
        <f t="shared" si="457"/>
        <v/>
      </c>
      <c r="N178" s="129" t="str">
        <f t="shared" si="458"/>
        <v/>
      </c>
      <c r="O178" s="118" t="str">
        <f t="shared" si="453"/>
        <v/>
      </c>
      <c r="P178" s="118" t="str">
        <f t="shared" si="454"/>
        <v/>
      </c>
      <c r="Q178" s="193" t="str">
        <f t="shared" si="455"/>
        <v/>
      </c>
      <c r="R178" s="186">
        <f t="shared" si="464"/>
        <v>0</v>
      </c>
      <c r="T178" s="230">
        <f t="shared" si="460"/>
        <v>31</v>
      </c>
      <c r="U178" s="172">
        <f>AA177+1</f>
        <v>45502</v>
      </c>
      <c r="V178" s="173">
        <f t="shared" ref="V178:AA179" si="494">+U178+1</f>
        <v>45503</v>
      </c>
      <c r="W178" s="173">
        <f>+V178+1</f>
        <v>45504</v>
      </c>
      <c r="X178" s="178"/>
      <c r="Y178" s="178"/>
      <c r="Z178" s="178"/>
      <c r="AA178" s="180"/>
      <c r="AB178" s="252"/>
    </row>
    <row r="179" spans="1:28" ht="21.95" customHeight="1" thickBot="1" x14ac:dyDescent="0.35">
      <c r="A179" s="287"/>
      <c r="B179" s="288"/>
      <c r="C179" s="130"/>
      <c r="D179" s="184"/>
      <c r="E179" s="151"/>
      <c r="F179" s="151"/>
      <c r="G179" s="223"/>
      <c r="H179" s="192" t="str">
        <f t="shared" si="462"/>
        <v/>
      </c>
      <c r="I179" s="116">
        <f t="shared" si="463"/>
        <v>0</v>
      </c>
      <c r="J179" s="131"/>
      <c r="K179" s="116">
        <f t="shared" si="456"/>
        <v>0</v>
      </c>
      <c r="L179" s="131"/>
      <c r="M179" s="128" t="str">
        <f t="shared" si="457"/>
        <v/>
      </c>
      <c r="N179" s="129" t="str">
        <f t="shared" si="458"/>
        <v/>
      </c>
      <c r="O179" s="118" t="str">
        <f t="shared" si="453"/>
        <v/>
      </c>
      <c r="P179" s="118" t="str">
        <f t="shared" si="454"/>
        <v/>
      </c>
      <c r="Q179" s="193" t="str">
        <f t="shared" si="455"/>
        <v/>
      </c>
      <c r="R179" s="186">
        <f t="shared" si="464"/>
        <v>0</v>
      </c>
      <c r="T179" s="230">
        <f t="shared" si="460"/>
        <v>31</v>
      </c>
      <c r="U179" s="204">
        <f>X179</f>
        <v>45505</v>
      </c>
      <c r="V179" s="178"/>
      <c r="W179" s="178"/>
      <c r="X179" s="181">
        <f>+W178+1</f>
        <v>45505</v>
      </c>
      <c r="Y179" s="181">
        <f>+X179+1</f>
        <v>45506</v>
      </c>
      <c r="Z179" s="181">
        <f>+Y179+1</f>
        <v>45507</v>
      </c>
      <c r="AA179" s="180">
        <f t="shared" si="494"/>
        <v>45508</v>
      </c>
      <c r="AB179" s="252"/>
    </row>
    <row r="180" spans="1:28" ht="21.95" customHeight="1" thickBot="1" x14ac:dyDescent="0.35">
      <c r="A180" s="287"/>
      <c r="B180" s="288"/>
      <c r="C180" s="130"/>
      <c r="D180" s="184"/>
      <c r="E180" s="151"/>
      <c r="F180" s="151"/>
      <c r="G180" s="223"/>
      <c r="H180" s="192" t="str">
        <f t="shared" si="462"/>
        <v/>
      </c>
      <c r="I180" s="116">
        <f t="shared" si="463"/>
        <v>0</v>
      </c>
      <c r="J180" s="131"/>
      <c r="K180" s="116">
        <f t="shared" si="456"/>
        <v>0</v>
      </c>
      <c r="L180" s="131"/>
      <c r="M180" s="128" t="str">
        <f t="shared" si="457"/>
        <v/>
      </c>
      <c r="N180" s="129" t="str">
        <f t="shared" si="458"/>
        <v/>
      </c>
      <c r="O180" s="118" t="str">
        <f t="shared" si="453"/>
        <v/>
      </c>
      <c r="P180" s="118" t="str">
        <f t="shared" si="454"/>
        <v/>
      </c>
      <c r="Q180" s="193" t="str">
        <f t="shared" si="455"/>
        <v/>
      </c>
      <c r="R180" s="186">
        <f t="shared" si="464"/>
        <v>0</v>
      </c>
      <c r="T180" s="230">
        <f t="shared" si="460"/>
        <v>32</v>
      </c>
      <c r="U180" s="171">
        <f>AA179+1</f>
        <v>45509</v>
      </c>
      <c r="V180" s="181">
        <f t="shared" ref="V180:AA180" si="495">+U180+1</f>
        <v>45510</v>
      </c>
      <c r="W180" s="181">
        <f>+V180+1</f>
        <v>45511</v>
      </c>
      <c r="X180" s="181">
        <f>+W180+1</f>
        <v>45512</v>
      </c>
      <c r="Y180" s="181">
        <f>+X180+1</f>
        <v>45513</v>
      </c>
      <c r="Z180" s="181">
        <f>+Y180+1</f>
        <v>45514</v>
      </c>
      <c r="AA180" s="180">
        <f t="shared" si="495"/>
        <v>45515</v>
      </c>
      <c r="AB180" s="252"/>
    </row>
    <row r="181" spans="1:28" ht="21.95" customHeight="1" thickBot="1" x14ac:dyDescent="0.35">
      <c r="A181" s="287"/>
      <c r="B181" s="288"/>
      <c r="C181" s="130"/>
      <c r="D181" s="184"/>
      <c r="E181" s="151"/>
      <c r="F181" s="151"/>
      <c r="G181" s="223"/>
      <c r="H181" s="192" t="str">
        <f t="shared" si="462"/>
        <v/>
      </c>
      <c r="I181" s="116">
        <f t="shared" si="463"/>
        <v>0</v>
      </c>
      <c r="J181" s="131"/>
      <c r="K181" s="116">
        <f t="shared" si="456"/>
        <v>0</v>
      </c>
      <c r="L181" s="131"/>
      <c r="M181" s="128" t="str">
        <f t="shared" si="457"/>
        <v/>
      </c>
      <c r="N181" s="129" t="str">
        <f t="shared" si="458"/>
        <v/>
      </c>
      <c r="O181" s="118" t="str">
        <f t="shared" si="453"/>
        <v/>
      </c>
      <c r="P181" s="118" t="str">
        <f t="shared" si="454"/>
        <v/>
      </c>
      <c r="Q181" s="193" t="str">
        <f t="shared" si="455"/>
        <v/>
      </c>
      <c r="R181" s="186">
        <f t="shared" si="464"/>
        <v>0</v>
      </c>
      <c r="T181" s="230">
        <f t="shared" si="460"/>
        <v>33</v>
      </c>
      <c r="U181" s="171">
        <f>AA180+1</f>
        <v>45516</v>
      </c>
      <c r="V181" s="181">
        <f t="shared" ref="V181:AA181" si="496">+U181+1</f>
        <v>45517</v>
      </c>
      <c r="W181" s="181">
        <f>+V181+1</f>
        <v>45518</v>
      </c>
      <c r="X181" s="181">
        <f>+W181+1</f>
        <v>45519</v>
      </c>
      <c r="Y181" s="181">
        <f>+X181+1</f>
        <v>45520</v>
      </c>
      <c r="Z181" s="181">
        <f>+Y181+1</f>
        <v>45521</v>
      </c>
      <c r="AA181" s="180">
        <f t="shared" si="496"/>
        <v>45522</v>
      </c>
      <c r="AB181" s="252"/>
    </row>
    <row r="182" spans="1:28" ht="21.95" customHeight="1" thickBot="1" x14ac:dyDescent="0.35">
      <c r="A182" s="287"/>
      <c r="B182" s="288"/>
      <c r="C182" s="130"/>
      <c r="D182" s="184"/>
      <c r="E182" s="151"/>
      <c r="F182" s="151"/>
      <c r="G182" s="223"/>
      <c r="H182" s="192" t="str">
        <f t="shared" si="462"/>
        <v/>
      </c>
      <c r="I182" s="116">
        <f t="shared" si="463"/>
        <v>0</v>
      </c>
      <c r="J182" s="131"/>
      <c r="K182" s="116">
        <f t="shared" si="456"/>
        <v>0</v>
      </c>
      <c r="L182" s="131"/>
      <c r="M182" s="128" t="str">
        <f t="shared" si="457"/>
        <v/>
      </c>
      <c r="N182" s="129" t="str">
        <f t="shared" si="458"/>
        <v/>
      </c>
      <c r="O182" s="118" t="str">
        <f t="shared" si="453"/>
        <v/>
      </c>
      <c r="P182" s="118" t="str">
        <f t="shared" si="454"/>
        <v/>
      </c>
      <c r="Q182" s="193" t="str">
        <f t="shared" si="455"/>
        <v/>
      </c>
      <c r="R182" s="186">
        <f t="shared" si="464"/>
        <v>0</v>
      </c>
      <c r="T182" s="230">
        <f t="shared" si="460"/>
        <v>34</v>
      </c>
      <c r="U182" s="171">
        <f>AA181+1</f>
        <v>45523</v>
      </c>
      <c r="V182" s="181">
        <f t="shared" ref="V182:AA182" si="497">+U182+1</f>
        <v>45524</v>
      </c>
      <c r="W182" s="181">
        <f>+V182+1</f>
        <v>45525</v>
      </c>
      <c r="X182" s="181">
        <f>+W182+1</f>
        <v>45526</v>
      </c>
      <c r="Y182" s="181">
        <f>+X182+1</f>
        <v>45527</v>
      </c>
      <c r="Z182" s="181">
        <f>+Y182+1</f>
        <v>45528</v>
      </c>
      <c r="AA182" s="180">
        <f t="shared" si="497"/>
        <v>45529</v>
      </c>
      <c r="AB182" s="252"/>
    </row>
    <row r="183" spans="1:28" ht="21.95" customHeight="1" thickBot="1" x14ac:dyDescent="0.35">
      <c r="A183" s="287"/>
      <c r="B183" s="288"/>
      <c r="C183" s="130"/>
      <c r="D183" s="184"/>
      <c r="E183" s="151"/>
      <c r="F183" s="151"/>
      <c r="G183" s="223"/>
      <c r="H183" s="192" t="str">
        <f t="shared" si="462"/>
        <v/>
      </c>
      <c r="I183" s="116">
        <f t="shared" si="463"/>
        <v>0</v>
      </c>
      <c r="J183" s="131"/>
      <c r="K183" s="116">
        <f t="shared" si="456"/>
        <v>0</v>
      </c>
      <c r="L183" s="131"/>
      <c r="M183" s="128" t="str">
        <f t="shared" si="457"/>
        <v/>
      </c>
      <c r="N183" s="129" t="str">
        <f t="shared" si="458"/>
        <v/>
      </c>
      <c r="O183" s="118" t="str">
        <f t="shared" si="453"/>
        <v/>
      </c>
      <c r="P183" s="118" t="str">
        <f t="shared" si="454"/>
        <v/>
      </c>
      <c r="Q183" s="193" t="str">
        <f t="shared" si="455"/>
        <v/>
      </c>
      <c r="R183" s="186">
        <f t="shared" si="464"/>
        <v>0</v>
      </c>
      <c r="T183" s="230">
        <f t="shared" si="460"/>
        <v>35</v>
      </c>
      <c r="U183" s="171">
        <f>AA182+1</f>
        <v>45530</v>
      </c>
      <c r="V183" s="181">
        <f t="shared" ref="V183" si="498">+U183+1</f>
        <v>45531</v>
      </c>
      <c r="W183" s="181">
        <f>+V183+1</f>
        <v>45532</v>
      </c>
      <c r="X183" s="181">
        <f>+W183+1</f>
        <v>45533</v>
      </c>
      <c r="Y183" s="181">
        <f>+X183+1</f>
        <v>45534</v>
      </c>
      <c r="Z183" s="181">
        <f>+Y183+1</f>
        <v>45535</v>
      </c>
      <c r="AA183" s="180"/>
      <c r="AB183" s="252"/>
    </row>
    <row r="184" spans="1:28" ht="21.95" customHeight="1" thickBot="1" x14ac:dyDescent="0.35">
      <c r="A184" s="287"/>
      <c r="B184" s="288"/>
      <c r="C184" s="130"/>
      <c r="D184" s="184"/>
      <c r="E184" s="151"/>
      <c r="F184" s="151"/>
      <c r="G184" s="223"/>
      <c r="H184" s="192" t="str">
        <f t="shared" si="462"/>
        <v/>
      </c>
      <c r="I184" s="116">
        <f t="shared" si="463"/>
        <v>0</v>
      </c>
      <c r="J184" s="131"/>
      <c r="K184" s="116">
        <f t="shared" si="456"/>
        <v>0</v>
      </c>
      <c r="L184" s="131"/>
      <c r="M184" s="128" t="str">
        <f t="shared" si="457"/>
        <v/>
      </c>
      <c r="N184" s="129" t="str">
        <f t="shared" si="458"/>
        <v/>
      </c>
      <c r="O184" s="118" t="str">
        <f t="shared" si="453"/>
        <v/>
      </c>
      <c r="P184" s="118" t="str">
        <f t="shared" si="454"/>
        <v/>
      </c>
      <c r="Q184" s="193" t="str">
        <f t="shared" si="455"/>
        <v/>
      </c>
      <c r="R184" s="186">
        <f t="shared" si="464"/>
        <v>0</v>
      </c>
      <c r="T184" s="230">
        <f t="shared" si="460"/>
        <v>35</v>
      </c>
      <c r="U184" s="204">
        <f>AA184</f>
        <v>45536</v>
      </c>
      <c r="V184" s="178"/>
      <c r="W184" s="178"/>
      <c r="X184" s="178"/>
      <c r="Y184" s="178"/>
      <c r="Z184" s="178"/>
      <c r="AA184" s="311">
        <f>+Z183+1</f>
        <v>45536</v>
      </c>
      <c r="AB184" s="252"/>
    </row>
    <row r="185" spans="1:28" ht="21.95" customHeight="1" thickBot="1" x14ac:dyDescent="0.35">
      <c r="A185" s="287"/>
      <c r="B185" s="288"/>
      <c r="C185" s="130"/>
      <c r="D185" s="184"/>
      <c r="E185" s="151"/>
      <c r="F185" s="151"/>
      <c r="G185" s="223"/>
      <c r="H185" s="192" t="str">
        <f t="shared" si="462"/>
        <v/>
      </c>
      <c r="I185" s="116">
        <f t="shared" si="463"/>
        <v>0</v>
      </c>
      <c r="J185" s="131"/>
      <c r="K185" s="116">
        <f t="shared" si="456"/>
        <v>0</v>
      </c>
      <c r="L185" s="131"/>
      <c r="M185" s="128" t="str">
        <f t="shared" si="457"/>
        <v/>
      </c>
      <c r="N185" s="129" t="str">
        <f t="shared" si="458"/>
        <v/>
      </c>
      <c r="O185" s="118" t="str">
        <f t="shared" si="453"/>
        <v/>
      </c>
      <c r="P185" s="118" t="str">
        <f t="shared" si="454"/>
        <v/>
      </c>
      <c r="Q185" s="193" t="str">
        <f t="shared" si="455"/>
        <v/>
      </c>
      <c r="R185" s="186">
        <f t="shared" si="464"/>
        <v>0</v>
      </c>
      <c r="T185" s="230">
        <f t="shared" si="460"/>
        <v>36</v>
      </c>
      <c r="U185" s="172">
        <f>AA184+1</f>
        <v>45537</v>
      </c>
      <c r="V185" s="173">
        <f t="shared" ref="V185" si="499">+U185+1</f>
        <v>45538</v>
      </c>
      <c r="W185" s="173">
        <f>+V185+1</f>
        <v>45539</v>
      </c>
      <c r="X185" s="173">
        <f>+W185+1</f>
        <v>45540</v>
      </c>
      <c r="Y185" s="173">
        <f>+X185+1</f>
        <v>45541</v>
      </c>
      <c r="Z185" s="173">
        <f>+Y185+1</f>
        <v>45542</v>
      </c>
      <c r="AA185" s="311">
        <f>+Z185+1</f>
        <v>45543</v>
      </c>
      <c r="AB185" s="252"/>
    </row>
    <row r="186" spans="1:28" ht="21.95" customHeight="1" thickBot="1" x14ac:dyDescent="0.35">
      <c r="A186" s="287"/>
      <c r="B186" s="288"/>
      <c r="C186" s="130"/>
      <c r="D186" s="184"/>
      <c r="E186" s="151"/>
      <c r="F186" s="151"/>
      <c r="G186" s="223"/>
      <c r="H186" s="192" t="str">
        <f t="shared" si="462"/>
        <v/>
      </c>
      <c r="I186" s="116">
        <f t="shared" si="463"/>
        <v>0</v>
      </c>
      <c r="J186" s="131"/>
      <c r="K186" s="116">
        <f t="shared" si="456"/>
        <v>0</v>
      </c>
      <c r="L186" s="131"/>
      <c r="M186" s="128" t="str">
        <f t="shared" si="457"/>
        <v/>
      </c>
      <c r="N186" s="129" t="str">
        <f t="shared" si="458"/>
        <v/>
      </c>
      <c r="O186" s="118" t="str">
        <f t="shared" si="453"/>
        <v/>
      </c>
      <c r="P186" s="118" t="str">
        <f t="shared" si="454"/>
        <v/>
      </c>
      <c r="Q186" s="193" t="str">
        <f t="shared" si="455"/>
        <v/>
      </c>
      <c r="R186" s="186">
        <f t="shared" si="464"/>
        <v>0</v>
      </c>
      <c r="T186" s="230">
        <f t="shared" si="460"/>
        <v>37</v>
      </c>
      <c r="U186" s="172">
        <f>AA185+1</f>
        <v>45544</v>
      </c>
      <c r="V186" s="173">
        <f t="shared" ref="V186" si="500">+U186+1</f>
        <v>45545</v>
      </c>
      <c r="W186" s="173">
        <f>+V186+1</f>
        <v>45546</v>
      </c>
      <c r="X186" s="173">
        <f>+W186+1</f>
        <v>45547</v>
      </c>
      <c r="Y186" s="173">
        <f>+X186+1</f>
        <v>45548</v>
      </c>
      <c r="Z186" s="173">
        <f>+Y186+1</f>
        <v>45549</v>
      </c>
      <c r="AA186" s="311">
        <f>+Z186+1</f>
        <v>45550</v>
      </c>
      <c r="AB186" s="252"/>
    </row>
    <row r="187" spans="1:28" ht="21.95" customHeight="1" thickBot="1" x14ac:dyDescent="0.35">
      <c r="A187" s="287"/>
      <c r="B187" s="288"/>
      <c r="C187" s="130"/>
      <c r="D187" s="184"/>
      <c r="E187" s="151"/>
      <c r="F187" s="151"/>
      <c r="G187" s="223"/>
      <c r="H187" s="192" t="str">
        <f t="shared" si="462"/>
        <v/>
      </c>
      <c r="I187" s="116">
        <f t="shared" si="463"/>
        <v>0</v>
      </c>
      <c r="J187" s="131"/>
      <c r="K187" s="116">
        <f t="shared" si="456"/>
        <v>0</v>
      </c>
      <c r="L187" s="131"/>
      <c r="M187" s="128" t="str">
        <f t="shared" si="457"/>
        <v/>
      </c>
      <c r="N187" s="129" t="str">
        <f t="shared" si="458"/>
        <v/>
      </c>
      <c r="O187" s="118" t="str">
        <f t="shared" si="453"/>
        <v/>
      </c>
      <c r="P187" s="118" t="str">
        <f t="shared" si="454"/>
        <v/>
      </c>
      <c r="Q187" s="193" t="str">
        <f t="shared" si="455"/>
        <v/>
      </c>
      <c r="R187" s="186">
        <f t="shared" si="464"/>
        <v>0</v>
      </c>
      <c r="T187" s="230">
        <f t="shared" si="460"/>
        <v>38</v>
      </c>
      <c r="U187" s="172">
        <f>AA186+1</f>
        <v>45551</v>
      </c>
      <c r="V187" s="173">
        <f t="shared" ref="V187" si="501">+U187+1</f>
        <v>45552</v>
      </c>
      <c r="W187" s="173">
        <f>+V187+1</f>
        <v>45553</v>
      </c>
      <c r="X187" s="173">
        <f>+W187+1</f>
        <v>45554</v>
      </c>
      <c r="Y187" s="173">
        <f>+X187+1</f>
        <v>45555</v>
      </c>
      <c r="Z187" s="173">
        <f>+Y187+1</f>
        <v>45556</v>
      </c>
      <c r="AA187" s="311">
        <f>+Z187+1</f>
        <v>45557</v>
      </c>
      <c r="AB187" s="252"/>
    </row>
    <row r="188" spans="1:28" ht="21.95" customHeight="1" thickBot="1" x14ac:dyDescent="0.35">
      <c r="A188" s="287"/>
      <c r="B188" s="288"/>
      <c r="C188" s="130"/>
      <c r="D188" s="184"/>
      <c r="E188" s="151"/>
      <c r="F188" s="151"/>
      <c r="G188" s="223"/>
      <c r="H188" s="192" t="str">
        <f t="shared" si="462"/>
        <v/>
      </c>
      <c r="I188" s="116">
        <f t="shared" si="463"/>
        <v>0</v>
      </c>
      <c r="J188" s="131"/>
      <c r="K188" s="116">
        <f t="shared" si="456"/>
        <v>0</v>
      </c>
      <c r="L188" s="131"/>
      <c r="M188" s="128" t="str">
        <f t="shared" si="457"/>
        <v/>
      </c>
      <c r="N188" s="129" t="str">
        <f t="shared" si="458"/>
        <v/>
      </c>
      <c r="O188" s="118" t="str">
        <f t="shared" si="453"/>
        <v/>
      </c>
      <c r="P188" s="118" t="str">
        <f t="shared" si="454"/>
        <v/>
      </c>
      <c r="Q188" s="193" t="str">
        <f t="shared" si="455"/>
        <v/>
      </c>
      <c r="R188" s="186">
        <f t="shared" si="464"/>
        <v>0</v>
      </c>
      <c r="T188" s="230">
        <f t="shared" si="460"/>
        <v>39</v>
      </c>
      <c r="U188" s="172">
        <f>AA187+1</f>
        <v>45558</v>
      </c>
      <c r="V188" s="173">
        <f t="shared" ref="V188" si="502">+U188+1</f>
        <v>45559</v>
      </c>
      <c r="W188" s="173">
        <f>+V188+1</f>
        <v>45560</v>
      </c>
      <c r="X188" s="173">
        <f>+W188+1</f>
        <v>45561</v>
      </c>
      <c r="Y188" s="173">
        <f>+X188+1</f>
        <v>45562</v>
      </c>
      <c r="Z188" s="173">
        <f>+Y188+1</f>
        <v>45563</v>
      </c>
      <c r="AA188" s="311">
        <f>+Z188+1</f>
        <v>45564</v>
      </c>
      <c r="AB188" s="252"/>
    </row>
    <row r="189" spans="1:28" ht="21.95" customHeight="1" thickBot="1" x14ac:dyDescent="0.35">
      <c r="A189" s="287"/>
      <c r="B189" s="288"/>
      <c r="C189" s="130"/>
      <c r="D189" s="184"/>
      <c r="E189" s="151"/>
      <c r="F189" s="151"/>
      <c r="G189" s="223"/>
      <c r="H189" s="192" t="str">
        <f t="shared" si="462"/>
        <v/>
      </c>
      <c r="I189" s="116">
        <f t="shared" si="463"/>
        <v>0</v>
      </c>
      <c r="J189" s="131"/>
      <c r="K189" s="116">
        <f t="shared" si="456"/>
        <v>0</v>
      </c>
      <c r="L189" s="131"/>
      <c r="M189" s="128" t="str">
        <f t="shared" si="457"/>
        <v/>
      </c>
      <c r="N189" s="129" t="str">
        <f t="shared" si="458"/>
        <v/>
      </c>
      <c r="O189" s="118" t="str">
        <f t="shared" si="453"/>
        <v/>
      </c>
      <c r="P189" s="118" t="str">
        <f t="shared" si="454"/>
        <v/>
      </c>
      <c r="Q189" s="193" t="str">
        <f t="shared" si="455"/>
        <v/>
      </c>
      <c r="R189" s="186">
        <f t="shared" si="464"/>
        <v>0</v>
      </c>
      <c r="T189" s="230">
        <f t="shared" si="460"/>
        <v>40</v>
      </c>
      <c r="U189" s="172">
        <f>AA188+1</f>
        <v>45565</v>
      </c>
      <c r="V189" s="178"/>
      <c r="W189" s="178"/>
      <c r="X189" s="178"/>
      <c r="Y189" s="178"/>
      <c r="Z189" s="178"/>
      <c r="AA189" s="180"/>
      <c r="AB189" s="252"/>
    </row>
    <row r="190" spans="1:28" ht="21.95" customHeight="1" thickBot="1" x14ac:dyDescent="0.35">
      <c r="A190" s="287"/>
      <c r="B190" s="288"/>
      <c r="C190" s="130"/>
      <c r="D190" s="184"/>
      <c r="E190" s="151"/>
      <c r="F190" s="151"/>
      <c r="G190" s="223"/>
      <c r="H190" s="192" t="str">
        <f t="shared" si="462"/>
        <v/>
      </c>
      <c r="I190" s="116">
        <f t="shared" si="463"/>
        <v>0</v>
      </c>
      <c r="J190" s="131"/>
      <c r="K190" s="116">
        <f t="shared" si="456"/>
        <v>0</v>
      </c>
      <c r="L190" s="131"/>
      <c r="M190" s="128" t="str">
        <f t="shared" si="457"/>
        <v/>
      </c>
      <c r="N190" s="129" t="str">
        <f t="shared" si="458"/>
        <v/>
      </c>
      <c r="O190" s="118" t="str">
        <f t="shared" si="453"/>
        <v/>
      </c>
      <c r="P190" s="118" t="str">
        <f t="shared" si="454"/>
        <v/>
      </c>
      <c r="Q190" s="193" t="str">
        <f t="shared" si="455"/>
        <v/>
      </c>
      <c r="R190" s="186">
        <f t="shared" si="464"/>
        <v>0</v>
      </c>
      <c r="T190" s="230">
        <f t="shared" si="460"/>
        <v>40</v>
      </c>
      <c r="U190" s="204">
        <f>V190</f>
        <v>45566</v>
      </c>
      <c r="V190" s="181">
        <f>+U189+1</f>
        <v>45566</v>
      </c>
      <c r="W190" s="181">
        <f>+V190+1</f>
        <v>45567</v>
      </c>
      <c r="X190" s="181">
        <f>+W190+1</f>
        <v>45568</v>
      </c>
      <c r="Y190" s="181">
        <f>+X190+1</f>
        <v>45569</v>
      </c>
      <c r="Z190" s="181">
        <f>+Y190+1</f>
        <v>45570</v>
      </c>
      <c r="AA190" s="180">
        <f>+Z190+1</f>
        <v>45571</v>
      </c>
      <c r="AB190" s="252"/>
    </row>
    <row r="191" spans="1:28" ht="21.95" customHeight="1" thickBot="1" x14ac:dyDescent="0.35">
      <c r="A191" s="287"/>
      <c r="B191" s="288"/>
      <c r="C191" s="130"/>
      <c r="D191" s="184"/>
      <c r="E191" s="151"/>
      <c r="F191" s="151"/>
      <c r="G191" s="223"/>
      <c r="H191" s="192" t="str">
        <f t="shared" si="462"/>
        <v/>
      </c>
      <c r="I191" s="116">
        <f t="shared" si="463"/>
        <v>0</v>
      </c>
      <c r="J191" s="131"/>
      <c r="K191" s="116">
        <f t="shared" si="456"/>
        <v>0</v>
      </c>
      <c r="L191" s="131"/>
      <c r="M191" s="128" t="str">
        <f t="shared" si="457"/>
        <v/>
      </c>
      <c r="N191" s="129" t="str">
        <f t="shared" si="458"/>
        <v/>
      </c>
      <c r="O191" s="118" t="str">
        <f t="shared" si="453"/>
        <v/>
      </c>
      <c r="P191" s="118" t="str">
        <f t="shared" si="454"/>
        <v/>
      </c>
      <c r="Q191" s="193" t="str">
        <f t="shared" si="455"/>
        <v/>
      </c>
      <c r="R191" s="186">
        <f t="shared" si="464"/>
        <v>0</v>
      </c>
      <c r="T191" s="230">
        <f t="shared" si="460"/>
        <v>41</v>
      </c>
      <c r="U191" s="171">
        <f>AA190+1</f>
        <v>45572</v>
      </c>
      <c r="V191" s="181">
        <f>+U191+1</f>
        <v>45573</v>
      </c>
      <c r="W191" s="181">
        <f>+V191+1</f>
        <v>45574</v>
      </c>
      <c r="X191" s="181">
        <f>+W191+1</f>
        <v>45575</v>
      </c>
      <c r="Y191" s="181">
        <f>+X191+1</f>
        <v>45576</v>
      </c>
      <c r="Z191" s="181">
        <f>+Y191+1</f>
        <v>45577</v>
      </c>
      <c r="AA191" s="180">
        <f>+Z191+1</f>
        <v>45578</v>
      </c>
      <c r="AB191" s="252"/>
    </row>
    <row r="192" spans="1:28" ht="21.95" customHeight="1" thickBot="1" x14ac:dyDescent="0.35">
      <c r="A192" s="287"/>
      <c r="B192" s="288"/>
      <c r="C192" s="130"/>
      <c r="D192" s="184"/>
      <c r="E192" s="151"/>
      <c r="F192" s="151"/>
      <c r="G192" s="223"/>
      <c r="H192" s="192" t="str">
        <f t="shared" si="462"/>
        <v/>
      </c>
      <c r="I192" s="116">
        <f t="shared" si="463"/>
        <v>0</v>
      </c>
      <c r="J192" s="131"/>
      <c r="K192" s="116">
        <f t="shared" si="456"/>
        <v>0</v>
      </c>
      <c r="L192" s="131"/>
      <c r="M192" s="128" t="str">
        <f t="shared" si="457"/>
        <v/>
      </c>
      <c r="N192" s="129" t="str">
        <f t="shared" si="458"/>
        <v/>
      </c>
      <c r="O192" s="118" t="str">
        <f t="shared" si="453"/>
        <v/>
      </c>
      <c r="P192" s="118" t="str">
        <f t="shared" si="454"/>
        <v/>
      </c>
      <c r="Q192" s="193" t="str">
        <f t="shared" si="455"/>
        <v/>
      </c>
      <c r="R192" s="186">
        <f t="shared" si="464"/>
        <v>0</v>
      </c>
      <c r="T192" s="230">
        <f t="shared" si="460"/>
        <v>42</v>
      </c>
      <c r="U192" s="171">
        <f>AA191+1</f>
        <v>45579</v>
      </c>
      <c r="V192" s="181">
        <f>+U192+1</f>
        <v>45580</v>
      </c>
      <c r="W192" s="181">
        <f>+V192+1</f>
        <v>45581</v>
      </c>
      <c r="X192" s="181">
        <f>+W192+1</f>
        <v>45582</v>
      </c>
      <c r="Y192" s="181">
        <f>+X192+1</f>
        <v>45583</v>
      </c>
      <c r="Z192" s="181">
        <f>+Y192+1</f>
        <v>45584</v>
      </c>
      <c r="AA192" s="180">
        <f>+Z192+1</f>
        <v>45585</v>
      </c>
      <c r="AB192" s="252"/>
    </row>
    <row r="193" spans="1:28" ht="21.95" customHeight="1" thickBot="1" x14ac:dyDescent="0.35">
      <c r="A193" s="287"/>
      <c r="B193" s="288"/>
      <c r="C193" s="130"/>
      <c r="D193" s="184"/>
      <c r="E193" s="151"/>
      <c r="F193" s="151"/>
      <c r="G193" s="223"/>
      <c r="H193" s="192" t="str">
        <f t="shared" si="462"/>
        <v/>
      </c>
      <c r="I193" s="116">
        <f t="shared" si="463"/>
        <v>0</v>
      </c>
      <c r="J193" s="131"/>
      <c r="K193" s="116">
        <f t="shared" si="456"/>
        <v>0</v>
      </c>
      <c r="L193" s="131"/>
      <c r="M193" s="128" t="str">
        <f t="shared" si="457"/>
        <v/>
      </c>
      <c r="N193" s="129" t="str">
        <f t="shared" si="458"/>
        <v/>
      </c>
      <c r="O193" s="118" t="str">
        <f t="shared" si="453"/>
        <v/>
      </c>
      <c r="P193" s="118" t="str">
        <f t="shared" si="454"/>
        <v/>
      </c>
      <c r="Q193" s="193" t="str">
        <f t="shared" si="455"/>
        <v/>
      </c>
      <c r="R193" s="186">
        <f t="shared" si="464"/>
        <v>0</v>
      </c>
      <c r="T193" s="230">
        <f t="shared" si="460"/>
        <v>43</v>
      </c>
      <c r="U193" s="171">
        <f>AA192+1</f>
        <v>45586</v>
      </c>
      <c r="V193" s="181">
        <f>+U193+1</f>
        <v>45587</v>
      </c>
      <c r="W193" s="181">
        <f>+V193+1</f>
        <v>45588</v>
      </c>
      <c r="X193" s="181">
        <f>+W193+1</f>
        <v>45589</v>
      </c>
      <c r="Y193" s="181">
        <f>+X193+1</f>
        <v>45590</v>
      </c>
      <c r="Z193" s="181">
        <f>+Y193+1</f>
        <v>45591</v>
      </c>
      <c r="AA193" s="180">
        <f>+Z193+1</f>
        <v>45592</v>
      </c>
      <c r="AB193" s="252"/>
    </row>
    <row r="194" spans="1:28" ht="21.95" customHeight="1" thickBot="1" x14ac:dyDescent="0.35">
      <c r="A194" s="287"/>
      <c r="B194" s="288"/>
      <c r="C194" s="130"/>
      <c r="D194" s="184"/>
      <c r="E194" s="151"/>
      <c r="F194" s="151"/>
      <c r="G194" s="223"/>
      <c r="H194" s="192" t="str">
        <f t="shared" si="462"/>
        <v/>
      </c>
      <c r="I194" s="116">
        <f t="shared" si="463"/>
        <v>0</v>
      </c>
      <c r="J194" s="131"/>
      <c r="K194" s="116">
        <f t="shared" si="456"/>
        <v>0</v>
      </c>
      <c r="L194" s="131"/>
      <c r="M194" s="128" t="str">
        <f t="shared" si="457"/>
        <v/>
      </c>
      <c r="N194" s="129" t="str">
        <f t="shared" si="458"/>
        <v/>
      </c>
      <c r="O194" s="118" t="str">
        <f t="shared" si="453"/>
        <v/>
      </c>
      <c r="P194" s="118" t="str">
        <f t="shared" si="454"/>
        <v/>
      </c>
      <c r="Q194" s="193" t="str">
        <f t="shared" si="455"/>
        <v/>
      </c>
      <c r="R194" s="186">
        <f t="shared" si="464"/>
        <v>0</v>
      </c>
      <c r="T194" s="230">
        <f t="shared" si="460"/>
        <v>44</v>
      </c>
      <c r="U194" s="171">
        <f>AA193+1</f>
        <v>45593</v>
      </c>
      <c r="V194" s="181">
        <f>+U194+1</f>
        <v>45594</v>
      </c>
      <c r="W194" s="181">
        <f>+V194+1</f>
        <v>45595</v>
      </c>
      <c r="X194" s="181">
        <f>+W194+1</f>
        <v>45596</v>
      </c>
      <c r="Y194" s="178"/>
      <c r="Z194" s="178"/>
      <c r="AA194" s="180"/>
      <c r="AB194" s="252"/>
    </row>
    <row r="195" spans="1:28" ht="21.95" customHeight="1" thickBot="1" x14ac:dyDescent="0.35">
      <c r="A195" s="287"/>
      <c r="B195" s="288"/>
      <c r="C195" s="130"/>
      <c r="D195" s="184"/>
      <c r="E195" s="151"/>
      <c r="F195" s="151"/>
      <c r="G195" s="223"/>
      <c r="H195" s="192" t="str">
        <f t="shared" si="462"/>
        <v/>
      </c>
      <c r="I195" s="116">
        <f t="shared" si="463"/>
        <v>0</v>
      </c>
      <c r="J195" s="131"/>
      <c r="K195" s="116">
        <f t="shared" si="456"/>
        <v>0</v>
      </c>
      <c r="L195" s="131"/>
      <c r="M195" s="128" t="str">
        <f t="shared" si="457"/>
        <v/>
      </c>
      <c r="N195" s="129" t="str">
        <f t="shared" si="458"/>
        <v/>
      </c>
      <c r="O195" s="118" t="str">
        <f t="shared" si="453"/>
        <v/>
      </c>
      <c r="P195" s="118" t="str">
        <f t="shared" si="454"/>
        <v/>
      </c>
      <c r="Q195" s="193" t="str">
        <f t="shared" si="455"/>
        <v/>
      </c>
      <c r="R195" s="186">
        <f t="shared" si="464"/>
        <v>0</v>
      </c>
      <c r="T195" s="230">
        <f t="shared" si="460"/>
        <v>44</v>
      </c>
      <c r="U195" s="204">
        <f>Y195</f>
        <v>45597</v>
      </c>
      <c r="V195" s="178"/>
      <c r="W195" s="178"/>
      <c r="X195" s="178"/>
      <c r="Y195" s="173">
        <f>+X194+1</f>
        <v>45597</v>
      </c>
      <c r="Z195" s="173">
        <f>+Y195+1</f>
        <v>45598</v>
      </c>
      <c r="AA195" s="311">
        <f>+Z195+1</f>
        <v>45599</v>
      </c>
      <c r="AB195" s="252"/>
    </row>
    <row r="196" spans="1:28" ht="21.95" customHeight="1" thickBot="1" x14ac:dyDescent="0.35">
      <c r="A196" s="287"/>
      <c r="B196" s="288"/>
      <c r="C196" s="130"/>
      <c r="D196" s="184"/>
      <c r="E196" s="151"/>
      <c r="F196" s="151"/>
      <c r="G196" s="223"/>
      <c r="H196" s="192" t="str">
        <f t="shared" si="462"/>
        <v/>
      </c>
      <c r="I196" s="116">
        <f t="shared" si="463"/>
        <v>0</v>
      </c>
      <c r="J196" s="131"/>
      <c r="K196" s="116">
        <f t="shared" si="456"/>
        <v>0</v>
      </c>
      <c r="L196" s="131"/>
      <c r="M196" s="128" t="str">
        <f t="shared" si="457"/>
        <v/>
      </c>
      <c r="N196" s="129" t="str">
        <f t="shared" si="458"/>
        <v/>
      </c>
      <c r="O196" s="118" t="str">
        <f t="shared" si="453"/>
        <v/>
      </c>
      <c r="P196" s="118" t="str">
        <f t="shared" si="454"/>
        <v/>
      </c>
      <c r="Q196" s="193" t="str">
        <f t="shared" si="455"/>
        <v/>
      </c>
      <c r="R196" s="186">
        <f t="shared" si="464"/>
        <v>0</v>
      </c>
      <c r="T196" s="230">
        <f t="shared" si="460"/>
        <v>45</v>
      </c>
      <c r="U196" s="172">
        <f>AA195+1</f>
        <v>45600</v>
      </c>
      <c r="V196" s="173">
        <f>+U196+1</f>
        <v>45601</v>
      </c>
      <c r="W196" s="173">
        <f>+V196+1</f>
        <v>45602</v>
      </c>
      <c r="X196" s="173">
        <f>+W196+1</f>
        <v>45603</v>
      </c>
      <c r="Y196" s="173">
        <f>+X196+1</f>
        <v>45604</v>
      </c>
      <c r="Z196" s="173">
        <f>+Y196+1</f>
        <v>45605</v>
      </c>
      <c r="AA196" s="311">
        <f>+Z196+1</f>
        <v>45606</v>
      </c>
      <c r="AB196" s="252"/>
    </row>
    <row r="197" spans="1:28" ht="21.95" customHeight="1" thickBot="1" x14ac:dyDescent="0.35">
      <c r="A197" s="287"/>
      <c r="B197" s="288"/>
      <c r="C197" s="130"/>
      <c r="D197" s="184"/>
      <c r="E197" s="151"/>
      <c r="F197" s="151"/>
      <c r="G197" s="223"/>
      <c r="H197" s="192" t="str">
        <f t="shared" si="462"/>
        <v/>
      </c>
      <c r="I197" s="116">
        <f t="shared" si="463"/>
        <v>0</v>
      </c>
      <c r="J197" s="131"/>
      <c r="K197" s="116">
        <f t="shared" si="456"/>
        <v>0</v>
      </c>
      <c r="L197" s="131"/>
      <c r="M197" s="128" t="str">
        <f t="shared" si="457"/>
        <v/>
      </c>
      <c r="N197" s="129" t="str">
        <f t="shared" si="458"/>
        <v/>
      </c>
      <c r="O197" s="118" t="str">
        <f t="shared" si="453"/>
        <v/>
      </c>
      <c r="P197" s="118" t="str">
        <f t="shared" si="454"/>
        <v/>
      </c>
      <c r="Q197" s="193" t="str">
        <f t="shared" si="455"/>
        <v/>
      </c>
      <c r="R197" s="186">
        <f t="shared" si="464"/>
        <v>0</v>
      </c>
      <c r="T197" s="230">
        <f t="shared" si="460"/>
        <v>46</v>
      </c>
      <c r="U197" s="172">
        <f>AA196+1</f>
        <v>45607</v>
      </c>
      <c r="V197" s="173">
        <f>+U197+1</f>
        <v>45608</v>
      </c>
      <c r="W197" s="173">
        <f>+V197+1</f>
        <v>45609</v>
      </c>
      <c r="X197" s="173">
        <f>+W197+1</f>
        <v>45610</v>
      </c>
      <c r="Y197" s="173">
        <f>+X197+1</f>
        <v>45611</v>
      </c>
      <c r="Z197" s="173">
        <f>+Y197+1</f>
        <v>45612</v>
      </c>
      <c r="AA197" s="311">
        <f>+Z197+1</f>
        <v>45613</v>
      </c>
      <c r="AB197" s="252"/>
    </row>
    <row r="198" spans="1:28" ht="21.95" customHeight="1" thickBot="1" x14ac:dyDescent="0.35">
      <c r="A198" s="287"/>
      <c r="B198" s="288"/>
      <c r="C198" s="130"/>
      <c r="D198" s="184"/>
      <c r="E198" s="151"/>
      <c r="F198" s="151"/>
      <c r="G198" s="223"/>
      <c r="H198" s="192" t="str">
        <f t="shared" si="462"/>
        <v/>
      </c>
      <c r="I198" s="116">
        <f t="shared" si="463"/>
        <v>0</v>
      </c>
      <c r="J198" s="131"/>
      <c r="K198" s="116">
        <f t="shared" si="456"/>
        <v>0</v>
      </c>
      <c r="L198" s="131"/>
      <c r="M198" s="128" t="str">
        <f t="shared" si="457"/>
        <v/>
      </c>
      <c r="N198" s="129" t="str">
        <f t="shared" si="458"/>
        <v/>
      </c>
      <c r="O198" s="118" t="str">
        <f t="shared" si="453"/>
        <v/>
      </c>
      <c r="P198" s="118" t="str">
        <f t="shared" si="454"/>
        <v/>
      </c>
      <c r="Q198" s="193" t="str">
        <f t="shared" si="455"/>
        <v/>
      </c>
      <c r="R198" s="186">
        <f t="shared" si="464"/>
        <v>0</v>
      </c>
      <c r="T198" s="230">
        <f t="shared" si="460"/>
        <v>47</v>
      </c>
      <c r="U198" s="172">
        <f>AA197+1</f>
        <v>45614</v>
      </c>
      <c r="V198" s="173">
        <f>+U198+1</f>
        <v>45615</v>
      </c>
      <c r="W198" s="173">
        <f>+V198+1</f>
        <v>45616</v>
      </c>
      <c r="X198" s="173">
        <f>+W198+1</f>
        <v>45617</v>
      </c>
      <c r="Y198" s="173">
        <f>+X198+1</f>
        <v>45618</v>
      </c>
      <c r="Z198" s="173">
        <f>+Y198+1</f>
        <v>45619</v>
      </c>
      <c r="AA198" s="311">
        <f>+Z198+1</f>
        <v>45620</v>
      </c>
      <c r="AB198" s="252"/>
    </row>
    <row r="199" spans="1:28" ht="21.95" customHeight="1" thickBot="1" x14ac:dyDescent="0.35">
      <c r="A199" s="287"/>
      <c r="B199" s="288"/>
      <c r="C199" s="130"/>
      <c r="D199" s="184"/>
      <c r="E199" s="151"/>
      <c r="F199" s="151"/>
      <c r="G199" s="223"/>
      <c r="H199" s="192" t="str">
        <f t="shared" si="462"/>
        <v/>
      </c>
      <c r="I199" s="116">
        <f t="shared" si="463"/>
        <v>0</v>
      </c>
      <c r="J199" s="131"/>
      <c r="K199" s="116">
        <f t="shared" si="456"/>
        <v>0</v>
      </c>
      <c r="L199" s="131"/>
      <c r="M199" s="128" t="str">
        <f t="shared" si="457"/>
        <v/>
      </c>
      <c r="N199" s="129" t="str">
        <f t="shared" si="458"/>
        <v/>
      </c>
      <c r="O199" s="118" t="str">
        <f t="shared" si="453"/>
        <v/>
      </c>
      <c r="P199" s="118" t="str">
        <f t="shared" si="454"/>
        <v/>
      </c>
      <c r="Q199" s="193" t="str">
        <f t="shared" si="455"/>
        <v/>
      </c>
      <c r="R199" s="186">
        <f t="shared" si="464"/>
        <v>0</v>
      </c>
      <c r="T199" s="230">
        <f t="shared" si="460"/>
        <v>48</v>
      </c>
      <c r="U199" s="172">
        <f>AA198+1</f>
        <v>45621</v>
      </c>
      <c r="V199" s="173">
        <f>+U199+1</f>
        <v>45622</v>
      </c>
      <c r="W199" s="173">
        <f>+V199+1</f>
        <v>45623</v>
      </c>
      <c r="X199" s="173">
        <f>+W199+1</f>
        <v>45624</v>
      </c>
      <c r="Y199" s="173">
        <f>+X199+1</f>
        <v>45625</v>
      </c>
      <c r="Z199" s="173">
        <f>+Y199+1</f>
        <v>45626</v>
      </c>
      <c r="AA199" s="180"/>
      <c r="AB199" s="252"/>
    </row>
    <row r="200" spans="1:28" ht="21.95" customHeight="1" thickBot="1" x14ac:dyDescent="0.35">
      <c r="A200" s="287"/>
      <c r="B200" s="288"/>
      <c r="C200" s="130"/>
      <c r="D200" s="184"/>
      <c r="E200" s="151"/>
      <c r="F200" s="151"/>
      <c r="G200" s="223"/>
      <c r="H200" s="192" t="str">
        <f t="shared" si="462"/>
        <v/>
      </c>
      <c r="I200" s="116">
        <f t="shared" si="463"/>
        <v>0</v>
      </c>
      <c r="J200" s="131"/>
      <c r="K200" s="116">
        <f t="shared" si="456"/>
        <v>0</v>
      </c>
      <c r="L200" s="131"/>
      <c r="M200" s="128" t="str">
        <f t="shared" si="457"/>
        <v/>
      </c>
      <c r="N200" s="129" t="str">
        <f t="shared" si="458"/>
        <v/>
      </c>
      <c r="O200" s="118" t="str">
        <f t="shared" si="453"/>
        <v/>
      </c>
      <c r="P200" s="118" t="str">
        <f t="shared" si="454"/>
        <v/>
      </c>
      <c r="Q200" s="193" t="str">
        <f t="shared" si="455"/>
        <v/>
      </c>
      <c r="R200" s="186">
        <f t="shared" si="464"/>
        <v>0</v>
      </c>
      <c r="T200" s="230">
        <f t="shared" si="460"/>
        <v>48</v>
      </c>
      <c r="U200" s="204">
        <f>AA200</f>
        <v>45627</v>
      </c>
      <c r="V200" s="178"/>
      <c r="W200" s="178"/>
      <c r="X200" s="178"/>
      <c r="Y200" s="178"/>
      <c r="Z200" s="178"/>
      <c r="AA200" s="180">
        <f>+Z199+1</f>
        <v>45627</v>
      </c>
      <c r="AB200" s="252"/>
    </row>
    <row r="201" spans="1:28" ht="21.95" customHeight="1" thickBot="1" x14ac:dyDescent="0.35">
      <c r="A201" s="287"/>
      <c r="B201" s="288"/>
      <c r="C201" s="130"/>
      <c r="D201" s="184"/>
      <c r="E201" s="151"/>
      <c r="F201" s="151"/>
      <c r="G201" s="223"/>
      <c r="H201" s="192" t="str">
        <f t="shared" si="462"/>
        <v/>
      </c>
      <c r="I201" s="116">
        <f t="shared" si="463"/>
        <v>0</v>
      </c>
      <c r="J201" s="131"/>
      <c r="K201" s="116">
        <f t="shared" si="456"/>
        <v>0</v>
      </c>
      <c r="L201" s="131"/>
      <c r="M201" s="128" t="str">
        <f t="shared" si="457"/>
        <v/>
      </c>
      <c r="N201" s="129" t="str">
        <f t="shared" si="458"/>
        <v/>
      </c>
      <c r="O201" s="118" t="str">
        <f t="shared" ref="O201:O264" si="503">IF(AND($D201=$A$4,$N201="x"),$K201,"")</f>
        <v/>
      </c>
      <c r="P201" s="118" t="str">
        <f t="shared" ref="P201:P264" si="504">IF(AND($D201=$A$5,$N201="x"),$K201,"")</f>
        <v/>
      </c>
      <c r="Q201" s="193" t="str">
        <f t="shared" ref="Q201:Q264" si="505">IF(AND($D201=$A$6,$N201="x"),$K201,"")</f>
        <v/>
      </c>
      <c r="R201" s="186">
        <f t="shared" si="464"/>
        <v>0</v>
      </c>
      <c r="T201" s="230">
        <f t="shared" si="460"/>
        <v>49</v>
      </c>
      <c r="U201" s="171">
        <f>AA200+1</f>
        <v>45628</v>
      </c>
      <c r="V201" s="181">
        <f>+U201+1</f>
        <v>45629</v>
      </c>
      <c r="W201" s="181">
        <f>+V201+1</f>
        <v>45630</v>
      </c>
      <c r="X201" s="181">
        <f>+W201+1</f>
        <v>45631</v>
      </c>
      <c r="Y201" s="181">
        <f>+X201+1</f>
        <v>45632</v>
      </c>
      <c r="Z201" s="181">
        <f>+Y201+1</f>
        <v>45633</v>
      </c>
      <c r="AA201" s="180">
        <f>+Z201+1</f>
        <v>45634</v>
      </c>
      <c r="AB201" s="252"/>
    </row>
    <row r="202" spans="1:28" ht="21.95" customHeight="1" thickBot="1" x14ac:dyDescent="0.35">
      <c r="A202" s="287"/>
      <c r="B202" s="288"/>
      <c r="C202" s="130"/>
      <c r="D202" s="184"/>
      <c r="E202" s="151"/>
      <c r="F202" s="151"/>
      <c r="G202" s="223"/>
      <c r="H202" s="192" t="str">
        <f t="shared" si="462"/>
        <v/>
      </c>
      <c r="I202" s="116">
        <f t="shared" si="463"/>
        <v>0</v>
      </c>
      <c r="J202" s="131"/>
      <c r="K202" s="116">
        <f t="shared" ref="K202:K265" si="506">IF($J202,$I202-$J202,$I202)</f>
        <v>0</v>
      </c>
      <c r="L202" s="131"/>
      <c r="M202" s="128" t="str">
        <f t="shared" ref="M202:M265" si="507">IF(AND($K202,$L202),$K202-$L202,"")</f>
        <v/>
      </c>
      <c r="N202" s="129" t="str">
        <f t="shared" ref="N202:N265" si="508">IF(AND($L202&gt;0,$I202&gt;0,$L202=$I202),"x","")</f>
        <v/>
      </c>
      <c r="O202" s="118" t="str">
        <f t="shared" si="503"/>
        <v/>
      </c>
      <c r="P202" s="118" t="str">
        <f t="shared" si="504"/>
        <v/>
      </c>
      <c r="Q202" s="193" t="str">
        <f t="shared" si="505"/>
        <v/>
      </c>
      <c r="R202" s="186">
        <f t="shared" si="464"/>
        <v>0</v>
      </c>
      <c r="T202" s="230">
        <f t="shared" si="460"/>
        <v>50</v>
      </c>
      <c r="U202" s="171">
        <f>AA201+1</f>
        <v>45635</v>
      </c>
      <c r="V202" s="181">
        <f>+U202+1</f>
        <v>45636</v>
      </c>
      <c r="W202" s="181">
        <f>+V202+1</f>
        <v>45637</v>
      </c>
      <c r="X202" s="181">
        <f>+W202+1</f>
        <v>45638</v>
      </c>
      <c r="Y202" s="181">
        <f>+X202+1</f>
        <v>45639</v>
      </c>
      <c r="Z202" s="181">
        <f>+Y202+1</f>
        <v>45640</v>
      </c>
      <c r="AA202" s="180">
        <f>+Z202+1</f>
        <v>45641</v>
      </c>
      <c r="AB202" s="252"/>
    </row>
    <row r="203" spans="1:28" ht="21.95" customHeight="1" thickBot="1" x14ac:dyDescent="0.35">
      <c r="A203" s="287"/>
      <c r="B203" s="288"/>
      <c r="C203" s="130"/>
      <c r="D203" s="184"/>
      <c r="E203" s="151"/>
      <c r="F203" s="151"/>
      <c r="G203" s="223"/>
      <c r="H203" s="192" t="str">
        <f t="shared" si="462"/>
        <v/>
      </c>
      <c r="I203" s="116">
        <f t="shared" si="463"/>
        <v>0</v>
      </c>
      <c r="J203" s="131"/>
      <c r="K203" s="116">
        <f t="shared" si="506"/>
        <v>0</v>
      </c>
      <c r="L203" s="131"/>
      <c r="M203" s="128" t="str">
        <f t="shared" si="507"/>
        <v/>
      </c>
      <c r="N203" s="129" t="str">
        <f t="shared" si="508"/>
        <v/>
      </c>
      <c r="O203" s="118" t="str">
        <f t="shared" si="503"/>
        <v/>
      </c>
      <c r="P203" s="118" t="str">
        <f t="shared" si="504"/>
        <v/>
      </c>
      <c r="Q203" s="193" t="str">
        <f t="shared" si="505"/>
        <v/>
      </c>
      <c r="R203" s="186">
        <f t="shared" si="464"/>
        <v>0</v>
      </c>
      <c r="T203" s="230">
        <f t="shared" si="460"/>
        <v>51</v>
      </c>
      <c r="U203" s="171">
        <f>AA202+1</f>
        <v>45642</v>
      </c>
      <c r="V203" s="181">
        <f>+U203+1</f>
        <v>45643</v>
      </c>
      <c r="W203" s="181">
        <f>+V203+1</f>
        <v>45644</v>
      </c>
      <c r="X203" s="181">
        <f>+W203+1</f>
        <v>45645</v>
      </c>
      <c r="Y203" s="181">
        <f>+X203+1</f>
        <v>45646</v>
      </c>
      <c r="Z203" s="181">
        <f>+Y203+1</f>
        <v>45647</v>
      </c>
      <c r="AA203" s="180">
        <f>+Z203+1</f>
        <v>45648</v>
      </c>
      <c r="AB203" s="252"/>
    </row>
    <row r="204" spans="1:28" ht="21.95" customHeight="1" thickBot="1" x14ac:dyDescent="0.35">
      <c r="A204" s="287"/>
      <c r="B204" s="288"/>
      <c r="C204" s="130"/>
      <c r="D204" s="184"/>
      <c r="E204" s="151"/>
      <c r="F204" s="151"/>
      <c r="G204" s="223"/>
      <c r="H204" s="192" t="str">
        <f t="shared" si="462"/>
        <v/>
      </c>
      <c r="I204" s="116">
        <f t="shared" si="463"/>
        <v>0</v>
      </c>
      <c r="J204" s="131"/>
      <c r="K204" s="116">
        <f t="shared" si="506"/>
        <v>0</v>
      </c>
      <c r="L204" s="131"/>
      <c r="M204" s="128" t="str">
        <f t="shared" si="507"/>
        <v/>
      </c>
      <c r="N204" s="129" t="str">
        <f t="shared" si="508"/>
        <v/>
      </c>
      <c r="O204" s="118" t="str">
        <f t="shared" si="503"/>
        <v/>
      </c>
      <c r="P204" s="118" t="str">
        <f t="shared" si="504"/>
        <v/>
      </c>
      <c r="Q204" s="193" t="str">
        <f t="shared" si="505"/>
        <v/>
      </c>
      <c r="R204" s="186">
        <f t="shared" si="464"/>
        <v>0</v>
      </c>
      <c r="T204" s="230">
        <f t="shared" si="460"/>
        <v>52</v>
      </c>
      <c r="U204" s="171">
        <f>AA203+1</f>
        <v>45649</v>
      </c>
      <c r="V204" s="181">
        <f>+U204+1</f>
        <v>45650</v>
      </c>
      <c r="W204" s="181">
        <f>+V204+1</f>
        <v>45651</v>
      </c>
      <c r="X204" s="181">
        <f>+W204+1</f>
        <v>45652</v>
      </c>
      <c r="Y204" s="181">
        <f>+X204+1</f>
        <v>45653</v>
      </c>
      <c r="Z204" s="181">
        <f>+Y204+1</f>
        <v>45654</v>
      </c>
      <c r="AA204" s="180">
        <f>+Z204+1</f>
        <v>45655</v>
      </c>
      <c r="AB204" s="252"/>
    </row>
    <row r="205" spans="1:28" ht="21.95" customHeight="1" thickBot="1" x14ac:dyDescent="0.35">
      <c r="A205" s="287"/>
      <c r="B205" s="288"/>
      <c r="C205" s="130"/>
      <c r="D205" s="184"/>
      <c r="E205" s="151"/>
      <c r="F205" s="151"/>
      <c r="G205" s="223"/>
      <c r="H205" s="192" t="str">
        <f t="shared" si="462"/>
        <v/>
      </c>
      <c r="I205" s="116">
        <f t="shared" si="463"/>
        <v>0</v>
      </c>
      <c r="J205" s="131"/>
      <c r="K205" s="116">
        <f t="shared" si="506"/>
        <v>0</v>
      </c>
      <c r="L205" s="131"/>
      <c r="M205" s="128" t="str">
        <f t="shared" si="507"/>
        <v/>
      </c>
      <c r="N205" s="129" t="str">
        <f t="shared" si="508"/>
        <v/>
      </c>
      <c r="O205" s="118" t="str">
        <f t="shared" si="503"/>
        <v/>
      </c>
      <c r="P205" s="118" t="str">
        <f t="shared" si="504"/>
        <v/>
      </c>
      <c r="Q205" s="193" t="str">
        <f t="shared" si="505"/>
        <v/>
      </c>
      <c r="R205" s="186">
        <f t="shared" si="464"/>
        <v>0</v>
      </c>
      <c r="T205" s="230">
        <f t="shared" si="460"/>
        <v>1</v>
      </c>
      <c r="U205" s="171">
        <f>AA204+1</f>
        <v>45656</v>
      </c>
      <c r="V205" s="181">
        <f>+U205+1</f>
        <v>45657</v>
      </c>
      <c r="W205" s="178"/>
      <c r="X205" s="178"/>
      <c r="Y205" s="178"/>
      <c r="Z205" s="178"/>
      <c r="AA205" s="180"/>
      <c r="AB205" s="252"/>
    </row>
    <row r="206" spans="1:28" ht="21.95" customHeight="1" thickBot="1" x14ac:dyDescent="0.35">
      <c r="A206" s="287"/>
      <c r="B206" s="288"/>
      <c r="C206" s="130"/>
      <c r="D206" s="184"/>
      <c r="E206" s="151"/>
      <c r="F206" s="151"/>
      <c r="G206" s="223"/>
      <c r="H206" s="192" t="str">
        <f t="shared" si="462"/>
        <v/>
      </c>
      <c r="I206" s="116">
        <f t="shared" si="463"/>
        <v>0</v>
      </c>
      <c r="J206" s="131"/>
      <c r="K206" s="116">
        <f t="shared" si="506"/>
        <v>0</v>
      </c>
      <c r="L206" s="131"/>
      <c r="M206" s="128" t="str">
        <f t="shared" si="507"/>
        <v/>
      </c>
      <c r="N206" s="129" t="str">
        <f t="shared" si="508"/>
        <v/>
      </c>
      <c r="O206" s="118" t="str">
        <f t="shared" si="503"/>
        <v/>
      </c>
      <c r="P206" s="118" t="str">
        <f t="shared" si="504"/>
        <v/>
      </c>
      <c r="Q206" s="193" t="str">
        <f t="shared" si="505"/>
        <v/>
      </c>
      <c r="R206" s="186">
        <f t="shared" si="464"/>
        <v>0</v>
      </c>
      <c r="T206" s="230">
        <f t="shared" si="460"/>
        <v>1</v>
      </c>
      <c r="U206" s="305">
        <v>45658</v>
      </c>
      <c r="V206" s="306"/>
      <c r="W206" s="178"/>
      <c r="X206" s="178"/>
      <c r="Y206" s="178"/>
      <c r="Z206" s="178"/>
      <c r="AA206" s="180"/>
      <c r="AB206" s="252"/>
    </row>
    <row r="207" spans="1:28" ht="21.95" customHeight="1" thickBot="1" x14ac:dyDescent="0.35">
      <c r="A207" s="287"/>
      <c r="B207" s="288"/>
      <c r="C207" s="130"/>
      <c r="D207" s="184"/>
      <c r="E207" s="151"/>
      <c r="F207" s="151"/>
      <c r="G207" s="223"/>
      <c r="H207" s="192" t="str">
        <f t="shared" si="462"/>
        <v/>
      </c>
      <c r="I207" s="116">
        <f t="shared" si="463"/>
        <v>0</v>
      </c>
      <c r="J207" s="131"/>
      <c r="K207" s="116">
        <f t="shared" si="506"/>
        <v>0</v>
      </c>
      <c r="L207" s="131"/>
      <c r="M207" s="128" t="str">
        <f t="shared" si="507"/>
        <v/>
      </c>
      <c r="N207" s="129" t="str">
        <f t="shared" si="508"/>
        <v/>
      </c>
      <c r="O207" s="118" t="str">
        <f t="shared" si="503"/>
        <v/>
      </c>
      <c r="P207" s="118" t="str">
        <f t="shared" si="504"/>
        <v/>
      </c>
      <c r="Q207" s="193" t="str">
        <f t="shared" si="505"/>
        <v/>
      </c>
      <c r="R207" s="186">
        <f t="shared" si="464"/>
        <v>0</v>
      </c>
      <c r="T207" s="230">
        <f t="shared" ref="T207:T270" si="509">_xlfn.ISOWEEKNUM(U207)</f>
        <v>1</v>
      </c>
      <c r="U207" s="204">
        <f>W207</f>
        <v>45658</v>
      </c>
      <c r="V207" s="178"/>
      <c r="W207" s="173">
        <f>+V205+1</f>
        <v>45658</v>
      </c>
      <c r="X207" s="173">
        <f>+W207+1</f>
        <v>45659</v>
      </c>
      <c r="Y207" s="173">
        <f>+X207+1</f>
        <v>45660</v>
      </c>
      <c r="Z207" s="173">
        <f>+Y207+1</f>
        <v>45661</v>
      </c>
      <c r="AA207" s="311">
        <f>+Z207+1</f>
        <v>45662</v>
      </c>
      <c r="AB207" s="252"/>
    </row>
    <row r="208" spans="1:28" ht="21.95" customHeight="1" thickBot="1" x14ac:dyDescent="0.35">
      <c r="A208" s="287"/>
      <c r="B208" s="288"/>
      <c r="C208" s="130"/>
      <c r="D208" s="184"/>
      <c r="E208" s="151"/>
      <c r="F208" s="151"/>
      <c r="G208" s="223"/>
      <c r="H208" s="192" t="str">
        <f t="shared" ref="H208:H271" si="510">IF($E208,+F208-E208,"")</f>
        <v/>
      </c>
      <c r="I208" s="116">
        <f t="shared" ref="I208:I271" si="511">IF(AND($H208&gt;0,$D208=24,$G208=1),H208*$E$4,IF(AND($H208&gt;0,$D208=59,$G208=1),$H208*$E$5,IF(AND($H208&gt;0,$D208=60,$G208=1),$H208*$E$6,IF(AND($H208&gt;0,$D208=24,$G208=2),H208*$K$4,IF(AND($H208&gt;0,$D208=59,$G208=2),$H208*$K$5,IF(AND($H208&gt;0,$D208=60,$G208=2),$H208*$K$6,IF(AND($H208&gt;0,$D208=24,$G208=3),H208*$R$4,IF(AND($H208&gt;0,$D208=59,$G208=3),$H208*$R$5,IF(AND($H208&gt;0,$D208=60,$G208=3),$H208*$R$6,0)))))))))</f>
        <v>0</v>
      </c>
      <c r="J208" s="131"/>
      <c r="K208" s="116">
        <f t="shared" si="506"/>
        <v>0</v>
      </c>
      <c r="L208" s="131"/>
      <c r="M208" s="128" t="str">
        <f t="shared" si="507"/>
        <v/>
      </c>
      <c r="N208" s="129" t="str">
        <f t="shared" si="508"/>
        <v/>
      </c>
      <c r="O208" s="118" t="str">
        <f t="shared" si="503"/>
        <v/>
      </c>
      <c r="P208" s="118" t="str">
        <f t="shared" si="504"/>
        <v/>
      </c>
      <c r="Q208" s="193" t="str">
        <f t="shared" si="505"/>
        <v/>
      </c>
      <c r="R208" s="186">
        <f t="shared" ref="R208:R271" si="512">SUM(O208:Q208)</f>
        <v>0</v>
      </c>
      <c r="T208" s="230">
        <f t="shared" si="509"/>
        <v>2</v>
      </c>
      <c r="U208" s="172">
        <f>AA207+1</f>
        <v>45663</v>
      </c>
      <c r="V208" s="173">
        <f>+U208+1</f>
        <v>45664</v>
      </c>
      <c r="W208" s="173">
        <f>+V208+1</f>
        <v>45665</v>
      </c>
      <c r="X208" s="173">
        <f>+W208+1</f>
        <v>45666</v>
      </c>
      <c r="Y208" s="173">
        <f>+X208+1</f>
        <v>45667</v>
      </c>
      <c r="Z208" s="173">
        <f>+Y208+1</f>
        <v>45668</v>
      </c>
      <c r="AA208" s="311">
        <f>+Z208+1</f>
        <v>45669</v>
      </c>
      <c r="AB208" s="252"/>
    </row>
    <row r="209" spans="1:28" ht="21.95" customHeight="1" thickBot="1" x14ac:dyDescent="0.35">
      <c r="A209" s="287"/>
      <c r="B209" s="288"/>
      <c r="C209" s="130"/>
      <c r="D209" s="184"/>
      <c r="E209" s="151"/>
      <c r="F209" s="151"/>
      <c r="G209" s="223"/>
      <c r="H209" s="192" t="str">
        <f t="shared" si="510"/>
        <v/>
      </c>
      <c r="I209" s="116">
        <f t="shared" si="511"/>
        <v>0</v>
      </c>
      <c r="J209" s="131"/>
      <c r="K209" s="116">
        <f t="shared" si="506"/>
        <v>0</v>
      </c>
      <c r="L209" s="131"/>
      <c r="M209" s="128" t="str">
        <f t="shared" si="507"/>
        <v/>
      </c>
      <c r="N209" s="129" t="str">
        <f t="shared" si="508"/>
        <v/>
      </c>
      <c r="O209" s="118" t="str">
        <f t="shared" si="503"/>
        <v/>
      </c>
      <c r="P209" s="118" t="str">
        <f t="shared" si="504"/>
        <v/>
      </c>
      <c r="Q209" s="193" t="str">
        <f t="shared" si="505"/>
        <v/>
      </c>
      <c r="R209" s="186">
        <f t="shared" si="512"/>
        <v>0</v>
      </c>
      <c r="T209" s="230">
        <f t="shared" si="509"/>
        <v>3</v>
      </c>
      <c r="U209" s="172">
        <f>AA208+1</f>
        <v>45670</v>
      </c>
      <c r="V209" s="173">
        <f>+U209+1</f>
        <v>45671</v>
      </c>
      <c r="W209" s="173">
        <f>+V209+1</f>
        <v>45672</v>
      </c>
      <c r="X209" s="173">
        <f>+W209+1</f>
        <v>45673</v>
      </c>
      <c r="Y209" s="173">
        <f>+X209+1</f>
        <v>45674</v>
      </c>
      <c r="Z209" s="173">
        <f>+Y209+1</f>
        <v>45675</v>
      </c>
      <c r="AA209" s="311">
        <f>+Z209+1</f>
        <v>45676</v>
      </c>
      <c r="AB209" s="252"/>
    </row>
    <row r="210" spans="1:28" ht="21.95" customHeight="1" thickBot="1" x14ac:dyDescent="0.35">
      <c r="A210" s="287"/>
      <c r="B210" s="288"/>
      <c r="C210" s="130"/>
      <c r="D210" s="184"/>
      <c r="E210" s="151"/>
      <c r="F210" s="151"/>
      <c r="G210" s="223"/>
      <c r="H210" s="192" t="str">
        <f t="shared" si="510"/>
        <v/>
      </c>
      <c r="I210" s="116">
        <f t="shared" si="511"/>
        <v>0</v>
      </c>
      <c r="J210" s="131"/>
      <c r="K210" s="116">
        <f t="shared" si="506"/>
        <v>0</v>
      </c>
      <c r="L210" s="131"/>
      <c r="M210" s="128" t="str">
        <f t="shared" si="507"/>
        <v/>
      </c>
      <c r="N210" s="129" t="str">
        <f t="shared" si="508"/>
        <v/>
      </c>
      <c r="O210" s="118" t="str">
        <f t="shared" si="503"/>
        <v/>
      </c>
      <c r="P210" s="118" t="str">
        <f t="shared" si="504"/>
        <v/>
      </c>
      <c r="Q210" s="193" t="str">
        <f t="shared" si="505"/>
        <v/>
      </c>
      <c r="R210" s="186">
        <f t="shared" si="512"/>
        <v>0</v>
      </c>
      <c r="T210" s="230">
        <f t="shared" si="509"/>
        <v>4</v>
      </c>
      <c r="U210" s="172">
        <f>AA209+1</f>
        <v>45677</v>
      </c>
      <c r="V210" s="173">
        <f>+U210+1</f>
        <v>45678</v>
      </c>
      <c r="W210" s="173">
        <f>+V210+1</f>
        <v>45679</v>
      </c>
      <c r="X210" s="173">
        <f>+W210+1</f>
        <v>45680</v>
      </c>
      <c r="Y210" s="173">
        <f>+X210+1</f>
        <v>45681</v>
      </c>
      <c r="Z210" s="173">
        <f>+Y210+1</f>
        <v>45682</v>
      </c>
      <c r="AA210" s="311">
        <f>+Z210+1</f>
        <v>45683</v>
      </c>
      <c r="AB210" s="252"/>
    </row>
    <row r="211" spans="1:28" ht="21.95" customHeight="1" thickBot="1" x14ac:dyDescent="0.35">
      <c r="A211" s="287"/>
      <c r="B211" s="288"/>
      <c r="C211" s="130"/>
      <c r="D211" s="184"/>
      <c r="E211" s="151"/>
      <c r="F211" s="151"/>
      <c r="G211" s="223"/>
      <c r="H211" s="192" t="str">
        <f t="shared" si="510"/>
        <v/>
      </c>
      <c r="I211" s="116">
        <f t="shared" si="511"/>
        <v>0</v>
      </c>
      <c r="J211" s="131"/>
      <c r="K211" s="116">
        <f t="shared" si="506"/>
        <v>0</v>
      </c>
      <c r="L211" s="131"/>
      <c r="M211" s="128" t="str">
        <f t="shared" si="507"/>
        <v/>
      </c>
      <c r="N211" s="129" t="str">
        <f t="shared" si="508"/>
        <v/>
      </c>
      <c r="O211" s="118" t="str">
        <f t="shared" si="503"/>
        <v/>
      </c>
      <c r="P211" s="118" t="str">
        <f t="shared" si="504"/>
        <v/>
      </c>
      <c r="Q211" s="193" t="str">
        <f t="shared" si="505"/>
        <v/>
      </c>
      <c r="R211" s="186">
        <f t="shared" si="512"/>
        <v>0</v>
      </c>
      <c r="T211" s="230">
        <f t="shared" si="509"/>
        <v>5</v>
      </c>
      <c r="U211" s="172">
        <f>AA210+1</f>
        <v>45684</v>
      </c>
      <c r="V211" s="173">
        <f>+U211+1</f>
        <v>45685</v>
      </c>
      <c r="W211" s="173">
        <f>+V211+1</f>
        <v>45686</v>
      </c>
      <c r="X211" s="173">
        <f>+W211+1</f>
        <v>45687</v>
      </c>
      <c r="Y211" s="173">
        <f>+X211+1</f>
        <v>45688</v>
      </c>
      <c r="Z211" s="173"/>
      <c r="AA211" s="311"/>
      <c r="AB211" s="252"/>
    </row>
    <row r="212" spans="1:28" ht="21.95" customHeight="1" thickBot="1" x14ac:dyDescent="0.35">
      <c r="A212" s="287"/>
      <c r="B212" s="288"/>
      <c r="C212" s="130"/>
      <c r="D212" s="184"/>
      <c r="E212" s="151"/>
      <c r="F212" s="151"/>
      <c r="G212" s="223"/>
      <c r="H212" s="192" t="str">
        <f t="shared" si="510"/>
        <v/>
      </c>
      <c r="I212" s="116">
        <f t="shared" si="511"/>
        <v>0</v>
      </c>
      <c r="J212" s="131"/>
      <c r="K212" s="116">
        <f t="shared" si="506"/>
        <v>0</v>
      </c>
      <c r="L212" s="131"/>
      <c r="M212" s="128" t="str">
        <f t="shared" si="507"/>
        <v/>
      </c>
      <c r="N212" s="129" t="str">
        <f t="shared" si="508"/>
        <v/>
      </c>
      <c r="O212" s="118" t="str">
        <f t="shared" si="503"/>
        <v/>
      </c>
      <c r="P212" s="118" t="str">
        <f t="shared" si="504"/>
        <v/>
      </c>
      <c r="Q212" s="193" t="str">
        <f t="shared" si="505"/>
        <v/>
      </c>
      <c r="R212" s="186">
        <f t="shared" si="512"/>
        <v>0</v>
      </c>
      <c r="T212" s="230">
        <f>_xlfn.ISOWEEKNUM(Z212)</f>
        <v>5</v>
      </c>
      <c r="U212" s="172"/>
      <c r="V212" s="173"/>
      <c r="W212" s="173"/>
      <c r="X212" s="173"/>
      <c r="Y212" s="173"/>
      <c r="Z212" s="181">
        <f>+Y211+1</f>
        <v>45689</v>
      </c>
      <c r="AA212" s="180">
        <f>+Z212+1</f>
        <v>45690</v>
      </c>
      <c r="AB212" s="252"/>
    </row>
    <row r="213" spans="1:28" ht="21.95" customHeight="1" thickBot="1" x14ac:dyDescent="0.35">
      <c r="A213" s="287"/>
      <c r="B213" s="288"/>
      <c r="C213" s="130"/>
      <c r="D213" s="184"/>
      <c r="E213" s="151"/>
      <c r="F213" s="151"/>
      <c r="G213" s="223"/>
      <c r="H213" s="192" t="str">
        <f t="shared" si="510"/>
        <v/>
      </c>
      <c r="I213" s="116">
        <f t="shared" si="511"/>
        <v>0</v>
      </c>
      <c r="J213" s="131"/>
      <c r="K213" s="116">
        <f t="shared" si="506"/>
        <v>0</v>
      </c>
      <c r="L213" s="131"/>
      <c r="M213" s="128" t="str">
        <f t="shared" si="507"/>
        <v/>
      </c>
      <c r="N213" s="129" t="str">
        <f t="shared" si="508"/>
        <v/>
      </c>
      <c r="O213" s="118" t="str">
        <f t="shared" si="503"/>
        <v/>
      </c>
      <c r="P213" s="118" t="str">
        <f t="shared" si="504"/>
        <v/>
      </c>
      <c r="Q213" s="193" t="str">
        <f t="shared" si="505"/>
        <v/>
      </c>
      <c r="R213" s="186">
        <f t="shared" si="512"/>
        <v>0</v>
      </c>
      <c r="T213" s="230">
        <f t="shared" si="509"/>
        <v>6</v>
      </c>
      <c r="U213" s="171">
        <f>AA212+1</f>
        <v>45691</v>
      </c>
      <c r="V213" s="181">
        <f>+U213+1</f>
        <v>45692</v>
      </c>
      <c r="W213" s="181">
        <f>+V213+1</f>
        <v>45693</v>
      </c>
      <c r="X213" s="181">
        <f>+W213+1</f>
        <v>45694</v>
      </c>
      <c r="Y213" s="181">
        <f>+X213+1</f>
        <v>45695</v>
      </c>
      <c r="Z213" s="181">
        <f>+Y213+1</f>
        <v>45696</v>
      </c>
      <c r="AA213" s="180">
        <f>+Z213+1</f>
        <v>45697</v>
      </c>
      <c r="AB213" s="252"/>
    </row>
    <row r="214" spans="1:28" ht="21.95" customHeight="1" thickBot="1" x14ac:dyDescent="0.35">
      <c r="A214" s="287"/>
      <c r="B214" s="288"/>
      <c r="C214" s="130"/>
      <c r="D214" s="184"/>
      <c r="E214" s="151"/>
      <c r="F214" s="151"/>
      <c r="G214" s="223"/>
      <c r="H214" s="192" t="str">
        <f t="shared" si="510"/>
        <v/>
      </c>
      <c r="I214" s="116">
        <f t="shared" si="511"/>
        <v>0</v>
      </c>
      <c r="J214" s="131"/>
      <c r="K214" s="116">
        <f t="shared" si="506"/>
        <v>0</v>
      </c>
      <c r="L214" s="131"/>
      <c r="M214" s="128" t="str">
        <f t="shared" si="507"/>
        <v/>
      </c>
      <c r="N214" s="129" t="str">
        <f t="shared" si="508"/>
        <v/>
      </c>
      <c r="O214" s="118" t="str">
        <f t="shared" si="503"/>
        <v/>
      </c>
      <c r="P214" s="118" t="str">
        <f t="shared" si="504"/>
        <v/>
      </c>
      <c r="Q214" s="193" t="str">
        <f t="shared" si="505"/>
        <v/>
      </c>
      <c r="R214" s="186">
        <f t="shared" si="512"/>
        <v>0</v>
      </c>
      <c r="T214" s="230">
        <f t="shared" si="509"/>
        <v>7</v>
      </c>
      <c r="U214" s="171">
        <f>AA213+1</f>
        <v>45698</v>
      </c>
      <c r="V214" s="181">
        <f>+U214+1</f>
        <v>45699</v>
      </c>
      <c r="W214" s="181">
        <f>+V214+1</f>
        <v>45700</v>
      </c>
      <c r="X214" s="181">
        <f>+W214+1</f>
        <v>45701</v>
      </c>
      <c r="Y214" s="181">
        <f>+X214+1</f>
        <v>45702</v>
      </c>
      <c r="Z214" s="181">
        <f>+Y214+1</f>
        <v>45703</v>
      </c>
      <c r="AA214" s="180">
        <f>+Z214+1</f>
        <v>45704</v>
      </c>
      <c r="AB214" s="252"/>
    </row>
    <row r="215" spans="1:28" ht="21.95" customHeight="1" thickBot="1" x14ac:dyDescent="0.35">
      <c r="A215" s="287"/>
      <c r="B215" s="288"/>
      <c r="C215" s="130"/>
      <c r="D215" s="184"/>
      <c r="E215" s="151"/>
      <c r="F215" s="151"/>
      <c r="G215" s="223"/>
      <c r="H215" s="192" t="str">
        <f t="shared" si="510"/>
        <v/>
      </c>
      <c r="I215" s="116">
        <f t="shared" si="511"/>
        <v>0</v>
      </c>
      <c r="J215" s="131"/>
      <c r="K215" s="116">
        <f t="shared" si="506"/>
        <v>0</v>
      </c>
      <c r="L215" s="131"/>
      <c r="M215" s="128" t="str">
        <f t="shared" si="507"/>
        <v/>
      </c>
      <c r="N215" s="129" t="str">
        <f t="shared" si="508"/>
        <v/>
      </c>
      <c r="O215" s="118" t="str">
        <f t="shared" si="503"/>
        <v/>
      </c>
      <c r="P215" s="118" t="str">
        <f t="shared" si="504"/>
        <v/>
      </c>
      <c r="Q215" s="193" t="str">
        <f t="shared" si="505"/>
        <v/>
      </c>
      <c r="R215" s="186">
        <f t="shared" si="512"/>
        <v>0</v>
      </c>
      <c r="T215" s="230">
        <f t="shared" si="509"/>
        <v>8</v>
      </c>
      <c r="U215" s="171">
        <f>AA214+1</f>
        <v>45705</v>
      </c>
      <c r="V215" s="181">
        <f>+U215+1</f>
        <v>45706</v>
      </c>
      <c r="W215" s="181">
        <f>+V215+1</f>
        <v>45707</v>
      </c>
      <c r="X215" s="181">
        <f>+W215+1</f>
        <v>45708</v>
      </c>
      <c r="Y215" s="181">
        <f>+X215+1</f>
        <v>45709</v>
      </c>
      <c r="Z215" s="181">
        <f>+Y215+1</f>
        <v>45710</v>
      </c>
      <c r="AA215" s="180">
        <f>+Z215+1</f>
        <v>45711</v>
      </c>
      <c r="AB215" s="252"/>
    </row>
    <row r="216" spans="1:28" ht="21.95" customHeight="1" thickBot="1" x14ac:dyDescent="0.35">
      <c r="A216" s="287"/>
      <c r="B216" s="288"/>
      <c r="C216" s="130"/>
      <c r="D216" s="184"/>
      <c r="E216" s="151"/>
      <c r="F216" s="151"/>
      <c r="G216" s="223"/>
      <c r="H216" s="192" t="str">
        <f t="shared" si="510"/>
        <v/>
      </c>
      <c r="I216" s="116">
        <f t="shared" si="511"/>
        <v>0</v>
      </c>
      <c r="J216" s="131"/>
      <c r="K216" s="116">
        <f t="shared" si="506"/>
        <v>0</v>
      </c>
      <c r="L216" s="131"/>
      <c r="M216" s="128" t="str">
        <f t="shared" si="507"/>
        <v/>
      </c>
      <c r="N216" s="129" t="str">
        <f t="shared" si="508"/>
        <v/>
      </c>
      <c r="O216" s="118" t="str">
        <f t="shared" si="503"/>
        <v/>
      </c>
      <c r="P216" s="118" t="str">
        <f t="shared" si="504"/>
        <v/>
      </c>
      <c r="Q216" s="193" t="str">
        <f t="shared" si="505"/>
        <v/>
      </c>
      <c r="R216" s="186">
        <f t="shared" si="512"/>
        <v>0</v>
      </c>
      <c r="T216" s="230">
        <f t="shared" si="509"/>
        <v>9</v>
      </c>
      <c r="U216" s="171">
        <f>AA215+1</f>
        <v>45712</v>
      </c>
      <c r="V216" s="181">
        <f>+U216+1</f>
        <v>45713</v>
      </c>
      <c r="W216" s="181">
        <f>+V216+1</f>
        <v>45714</v>
      </c>
      <c r="X216" s="181">
        <f>+W216+1</f>
        <v>45715</v>
      </c>
      <c r="Y216" s="181">
        <f>+X216+1</f>
        <v>45716</v>
      </c>
      <c r="Z216" s="181"/>
      <c r="AA216" s="180"/>
      <c r="AB216" s="252"/>
    </row>
    <row r="217" spans="1:28" ht="21.95" customHeight="1" thickBot="1" x14ac:dyDescent="0.35">
      <c r="A217" s="287"/>
      <c r="B217" s="288"/>
      <c r="C217" s="130"/>
      <c r="D217" s="184"/>
      <c r="E217" s="151"/>
      <c r="F217" s="151"/>
      <c r="G217" s="223"/>
      <c r="H217" s="192" t="str">
        <f t="shared" si="510"/>
        <v/>
      </c>
      <c r="I217" s="116">
        <f t="shared" si="511"/>
        <v>0</v>
      </c>
      <c r="J217" s="131"/>
      <c r="K217" s="116">
        <f t="shared" si="506"/>
        <v>0</v>
      </c>
      <c r="L217" s="131"/>
      <c r="M217" s="128" t="str">
        <f t="shared" si="507"/>
        <v/>
      </c>
      <c r="N217" s="129" t="str">
        <f t="shared" si="508"/>
        <v/>
      </c>
      <c r="O217" s="118" t="str">
        <f t="shared" si="503"/>
        <v/>
      </c>
      <c r="P217" s="118" t="str">
        <f t="shared" si="504"/>
        <v/>
      </c>
      <c r="Q217" s="193" t="str">
        <f t="shared" si="505"/>
        <v/>
      </c>
      <c r="R217" s="186">
        <f t="shared" si="512"/>
        <v>0</v>
      </c>
      <c r="T217" s="230">
        <f>_xlfn.ISOWEEKNUM(Z217)</f>
        <v>9</v>
      </c>
      <c r="U217" s="171"/>
      <c r="V217" s="181"/>
      <c r="W217" s="181"/>
      <c r="X217" s="181"/>
      <c r="Y217" s="181"/>
      <c r="Z217" s="181">
        <f>+Y216+1</f>
        <v>45717</v>
      </c>
      <c r="AA217" s="180">
        <f>+Z217+1</f>
        <v>45718</v>
      </c>
      <c r="AB217" s="252"/>
    </row>
    <row r="218" spans="1:28" ht="21.95" customHeight="1" thickBot="1" x14ac:dyDescent="0.35">
      <c r="A218" s="287"/>
      <c r="B218" s="288"/>
      <c r="C218" s="130"/>
      <c r="D218" s="184"/>
      <c r="E218" s="151"/>
      <c r="F218" s="151"/>
      <c r="G218" s="223"/>
      <c r="H218" s="192" t="str">
        <f t="shared" si="510"/>
        <v/>
      </c>
      <c r="I218" s="116">
        <f t="shared" si="511"/>
        <v>0</v>
      </c>
      <c r="J218" s="131"/>
      <c r="K218" s="116">
        <f t="shared" si="506"/>
        <v>0</v>
      </c>
      <c r="L218" s="131"/>
      <c r="M218" s="128" t="str">
        <f t="shared" si="507"/>
        <v/>
      </c>
      <c r="N218" s="129" t="str">
        <f t="shared" si="508"/>
        <v/>
      </c>
      <c r="O218" s="118" t="str">
        <f t="shared" si="503"/>
        <v/>
      </c>
      <c r="P218" s="118" t="str">
        <f t="shared" si="504"/>
        <v/>
      </c>
      <c r="Q218" s="193" t="str">
        <f t="shared" si="505"/>
        <v/>
      </c>
      <c r="R218" s="186">
        <f t="shared" si="512"/>
        <v>0</v>
      </c>
      <c r="T218" s="230">
        <f t="shared" si="509"/>
        <v>10</v>
      </c>
      <c r="U218" s="171">
        <f>AA217+1</f>
        <v>45719</v>
      </c>
      <c r="V218" s="181">
        <f>+U218+1</f>
        <v>45720</v>
      </c>
      <c r="W218" s="181">
        <f>+V218+1</f>
        <v>45721</v>
      </c>
      <c r="X218" s="181">
        <f>+W218+1</f>
        <v>45722</v>
      </c>
      <c r="Y218" s="181">
        <f>+X218+1</f>
        <v>45723</v>
      </c>
      <c r="Z218" s="181">
        <f>+Y218+1</f>
        <v>45724</v>
      </c>
      <c r="AA218" s="180">
        <f>+Z218+1</f>
        <v>45725</v>
      </c>
      <c r="AB218" s="252"/>
    </row>
    <row r="219" spans="1:28" ht="21.95" customHeight="1" thickBot="1" x14ac:dyDescent="0.35">
      <c r="A219" s="287"/>
      <c r="B219" s="288"/>
      <c r="C219" s="130"/>
      <c r="D219" s="184"/>
      <c r="E219" s="151"/>
      <c r="F219" s="151"/>
      <c r="G219" s="223"/>
      <c r="H219" s="192" t="str">
        <f t="shared" si="510"/>
        <v/>
      </c>
      <c r="I219" s="116">
        <f t="shared" si="511"/>
        <v>0</v>
      </c>
      <c r="J219" s="131"/>
      <c r="K219" s="116">
        <f t="shared" si="506"/>
        <v>0</v>
      </c>
      <c r="L219" s="131"/>
      <c r="M219" s="128" t="str">
        <f t="shared" si="507"/>
        <v/>
      </c>
      <c r="N219" s="129" t="str">
        <f t="shared" si="508"/>
        <v/>
      </c>
      <c r="O219" s="118" t="str">
        <f t="shared" si="503"/>
        <v/>
      </c>
      <c r="P219" s="118" t="str">
        <f t="shared" si="504"/>
        <v/>
      </c>
      <c r="Q219" s="193" t="str">
        <f t="shared" si="505"/>
        <v/>
      </c>
      <c r="R219" s="186">
        <f t="shared" si="512"/>
        <v>0</v>
      </c>
      <c r="T219" s="230">
        <f t="shared" si="509"/>
        <v>11</v>
      </c>
      <c r="U219" s="171">
        <f>AA218+1</f>
        <v>45726</v>
      </c>
      <c r="V219" s="181">
        <f>+U219+1</f>
        <v>45727</v>
      </c>
      <c r="W219" s="181">
        <f>+V219+1</f>
        <v>45728</v>
      </c>
      <c r="X219" s="181">
        <f>+W219+1</f>
        <v>45729</v>
      </c>
      <c r="Y219" s="181">
        <f>+X219+1</f>
        <v>45730</v>
      </c>
      <c r="Z219" s="181">
        <f>+Y219+1</f>
        <v>45731</v>
      </c>
      <c r="AA219" s="180">
        <f>+Z219+1</f>
        <v>45732</v>
      </c>
      <c r="AB219" s="252"/>
    </row>
    <row r="220" spans="1:28" ht="21.95" customHeight="1" thickBot="1" x14ac:dyDescent="0.35">
      <c r="A220" s="287"/>
      <c r="B220" s="288"/>
      <c r="C220" s="130"/>
      <c r="D220" s="184"/>
      <c r="E220" s="151"/>
      <c r="F220" s="151"/>
      <c r="G220" s="223"/>
      <c r="H220" s="192" t="str">
        <f t="shared" si="510"/>
        <v/>
      </c>
      <c r="I220" s="116">
        <f t="shared" si="511"/>
        <v>0</v>
      </c>
      <c r="J220" s="131"/>
      <c r="K220" s="116">
        <f t="shared" si="506"/>
        <v>0</v>
      </c>
      <c r="L220" s="131"/>
      <c r="M220" s="128" t="str">
        <f t="shared" si="507"/>
        <v/>
      </c>
      <c r="N220" s="129" t="str">
        <f t="shared" si="508"/>
        <v/>
      </c>
      <c r="O220" s="118" t="str">
        <f t="shared" si="503"/>
        <v/>
      </c>
      <c r="P220" s="118" t="str">
        <f t="shared" si="504"/>
        <v/>
      </c>
      <c r="Q220" s="193" t="str">
        <f t="shared" si="505"/>
        <v/>
      </c>
      <c r="R220" s="186">
        <f t="shared" si="512"/>
        <v>0</v>
      </c>
      <c r="T220" s="230">
        <f t="shared" si="509"/>
        <v>12</v>
      </c>
      <c r="U220" s="171">
        <f>AA219+1</f>
        <v>45733</v>
      </c>
      <c r="V220" s="181">
        <f>+U220+1</f>
        <v>45734</v>
      </c>
      <c r="W220" s="181">
        <f>+V220+1</f>
        <v>45735</v>
      </c>
      <c r="X220" s="181">
        <f>+W220+1</f>
        <v>45736</v>
      </c>
      <c r="Y220" s="181">
        <f>+X220+1</f>
        <v>45737</v>
      </c>
      <c r="Z220" s="181">
        <f>+Y220+1</f>
        <v>45738</v>
      </c>
      <c r="AA220" s="180">
        <f>+Z220+1</f>
        <v>45739</v>
      </c>
      <c r="AB220" s="252"/>
    </row>
    <row r="221" spans="1:28" ht="21.95" customHeight="1" thickBot="1" x14ac:dyDescent="0.35">
      <c r="A221" s="287"/>
      <c r="B221" s="288"/>
      <c r="C221" s="130"/>
      <c r="D221" s="184"/>
      <c r="E221" s="151"/>
      <c r="F221" s="151"/>
      <c r="G221" s="223"/>
      <c r="H221" s="192" t="str">
        <f t="shared" si="510"/>
        <v/>
      </c>
      <c r="I221" s="116">
        <f t="shared" si="511"/>
        <v>0</v>
      </c>
      <c r="J221" s="131"/>
      <c r="K221" s="116">
        <f t="shared" si="506"/>
        <v>0</v>
      </c>
      <c r="L221" s="131"/>
      <c r="M221" s="128" t="str">
        <f t="shared" si="507"/>
        <v/>
      </c>
      <c r="N221" s="129" t="str">
        <f t="shared" si="508"/>
        <v/>
      </c>
      <c r="O221" s="118" t="str">
        <f t="shared" si="503"/>
        <v/>
      </c>
      <c r="P221" s="118" t="str">
        <f t="shared" si="504"/>
        <v/>
      </c>
      <c r="Q221" s="193" t="str">
        <f t="shared" si="505"/>
        <v/>
      </c>
      <c r="R221" s="186">
        <f t="shared" si="512"/>
        <v>0</v>
      </c>
      <c r="T221" s="230">
        <f t="shared" si="509"/>
        <v>13</v>
      </c>
      <c r="U221" s="171">
        <f>AA220+1</f>
        <v>45740</v>
      </c>
      <c r="V221" s="181">
        <f>+U221+1</f>
        <v>45741</v>
      </c>
      <c r="W221" s="181">
        <f>+V221+1</f>
        <v>45742</v>
      </c>
      <c r="X221" s="181">
        <f>+W221+1</f>
        <v>45743</v>
      </c>
      <c r="Y221" s="181">
        <f>+X221+1</f>
        <v>45744</v>
      </c>
      <c r="Z221" s="181">
        <f>+Y221+1</f>
        <v>45745</v>
      </c>
      <c r="AA221" s="180">
        <f>+Z221+1</f>
        <v>45746</v>
      </c>
      <c r="AB221" s="252"/>
    </row>
    <row r="222" spans="1:28" ht="21.95" customHeight="1" thickBot="1" x14ac:dyDescent="0.35">
      <c r="A222" s="287"/>
      <c r="B222" s="288"/>
      <c r="C222" s="130"/>
      <c r="D222" s="184"/>
      <c r="E222" s="151"/>
      <c r="F222" s="151"/>
      <c r="G222" s="223"/>
      <c r="H222" s="192" t="str">
        <f t="shared" si="510"/>
        <v/>
      </c>
      <c r="I222" s="116">
        <f t="shared" si="511"/>
        <v>0</v>
      </c>
      <c r="J222" s="131"/>
      <c r="K222" s="116">
        <f t="shared" si="506"/>
        <v>0</v>
      </c>
      <c r="L222" s="131"/>
      <c r="M222" s="128" t="str">
        <f t="shared" si="507"/>
        <v/>
      </c>
      <c r="N222" s="129" t="str">
        <f t="shared" si="508"/>
        <v/>
      </c>
      <c r="O222" s="118" t="str">
        <f t="shared" si="503"/>
        <v/>
      </c>
      <c r="P222" s="118" t="str">
        <f t="shared" si="504"/>
        <v/>
      </c>
      <c r="Q222" s="193" t="str">
        <f t="shared" si="505"/>
        <v/>
      </c>
      <c r="R222" s="186">
        <f t="shared" si="512"/>
        <v>0</v>
      </c>
      <c r="T222" s="230">
        <f t="shared" si="509"/>
        <v>14</v>
      </c>
      <c r="U222" s="171">
        <f>AA221+1</f>
        <v>45747</v>
      </c>
      <c r="V222" s="181"/>
      <c r="W222" s="181"/>
      <c r="X222" s="181"/>
      <c r="Y222" s="181"/>
      <c r="Z222" s="181"/>
      <c r="AA222" s="180"/>
      <c r="AB222" s="252"/>
    </row>
    <row r="223" spans="1:28" ht="21.95" customHeight="1" thickBot="1" x14ac:dyDescent="0.35">
      <c r="A223" s="287"/>
      <c r="B223" s="288"/>
      <c r="C223" s="130"/>
      <c r="D223" s="184"/>
      <c r="E223" s="151"/>
      <c r="F223" s="151"/>
      <c r="G223" s="223"/>
      <c r="H223" s="192" t="str">
        <f t="shared" si="510"/>
        <v/>
      </c>
      <c r="I223" s="116">
        <f t="shared" si="511"/>
        <v>0</v>
      </c>
      <c r="J223" s="131"/>
      <c r="K223" s="116">
        <f t="shared" si="506"/>
        <v>0</v>
      </c>
      <c r="L223" s="131"/>
      <c r="M223" s="128" t="str">
        <f t="shared" si="507"/>
        <v/>
      </c>
      <c r="N223" s="129" t="str">
        <f t="shared" si="508"/>
        <v/>
      </c>
      <c r="O223" s="118" t="str">
        <f t="shared" si="503"/>
        <v/>
      </c>
      <c r="P223" s="118" t="str">
        <f t="shared" si="504"/>
        <v/>
      </c>
      <c r="Q223" s="193" t="str">
        <f t="shared" si="505"/>
        <v/>
      </c>
      <c r="R223" s="186">
        <f t="shared" si="512"/>
        <v>0</v>
      </c>
      <c r="T223" s="230">
        <f t="shared" si="509"/>
        <v>52</v>
      </c>
      <c r="U223" s="171"/>
      <c r="V223" s="181">
        <f>+U222+1</f>
        <v>45748</v>
      </c>
      <c r="W223" s="181">
        <f>+V223+1</f>
        <v>45749</v>
      </c>
      <c r="X223" s="181">
        <f>+W223+1</f>
        <v>45750</v>
      </c>
      <c r="Y223" s="181">
        <f>+X223+1</f>
        <v>45751</v>
      </c>
      <c r="Z223" s="181">
        <f>+Y223+1</f>
        <v>45752</v>
      </c>
      <c r="AA223" s="180">
        <f>+Z223+1</f>
        <v>45753</v>
      </c>
      <c r="AB223" s="252"/>
    </row>
    <row r="224" spans="1:28" ht="21.95" customHeight="1" thickBot="1" x14ac:dyDescent="0.35">
      <c r="A224" s="287"/>
      <c r="B224" s="288"/>
      <c r="C224" s="130"/>
      <c r="D224" s="184"/>
      <c r="E224" s="151"/>
      <c r="F224" s="151"/>
      <c r="G224" s="223"/>
      <c r="H224" s="192" t="str">
        <f t="shared" si="510"/>
        <v/>
      </c>
      <c r="I224" s="116">
        <f t="shared" si="511"/>
        <v>0</v>
      </c>
      <c r="J224" s="131"/>
      <c r="K224" s="116">
        <f t="shared" si="506"/>
        <v>0</v>
      </c>
      <c r="L224" s="131"/>
      <c r="M224" s="128" t="str">
        <f t="shared" si="507"/>
        <v/>
      </c>
      <c r="N224" s="129" t="str">
        <f t="shared" si="508"/>
        <v/>
      </c>
      <c r="O224" s="118" t="str">
        <f t="shared" si="503"/>
        <v/>
      </c>
      <c r="P224" s="118" t="str">
        <f t="shared" si="504"/>
        <v/>
      </c>
      <c r="Q224" s="193" t="str">
        <f t="shared" si="505"/>
        <v/>
      </c>
      <c r="R224" s="186">
        <f t="shared" si="512"/>
        <v>0</v>
      </c>
      <c r="T224" s="230">
        <f t="shared" si="509"/>
        <v>15</v>
      </c>
      <c r="U224" s="171">
        <f t="shared" ref="U224:U287" si="513">AA223+1</f>
        <v>45754</v>
      </c>
      <c r="V224" s="181">
        <f>+U224+1</f>
        <v>45755</v>
      </c>
      <c r="W224" s="181">
        <f>+V224+1</f>
        <v>45756</v>
      </c>
      <c r="X224" s="181">
        <f>+W224+1</f>
        <v>45757</v>
      </c>
      <c r="Y224" s="181">
        <f>+X224+1</f>
        <v>45758</v>
      </c>
      <c r="Z224" s="181">
        <f>+Y224+1</f>
        <v>45759</v>
      </c>
      <c r="AA224" s="180">
        <f>+Z224+1</f>
        <v>45760</v>
      </c>
      <c r="AB224" s="252"/>
    </row>
    <row r="225" spans="1:28" ht="21.95" customHeight="1" thickBot="1" x14ac:dyDescent="0.35">
      <c r="A225" s="287"/>
      <c r="B225" s="288"/>
      <c r="C225" s="130"/>
      <c r="D225" s="184"/>
      <c r="E225" s="151"/>
      <c r="F225" s="151"/>
      <c r="G225" s="223"/>
      <c r="H225" s="192" t="str">
        <f t="shared" si="510"/>
        <v/>
      </c>
      <c r="I225" s="116">
        <f t="shared" si="511"/>
        <v>0</v>
      </c>
      <c r="J225" s="131"/>
      <c r="K225" s="116">
        <f t="shared" si="506"/>
        <v>0</v>
      </c>
      <c r="L225" s="131"/>
      <c r="M225" s="128" t="str">
        <f t="shared" si="507"/>
        <v/>
      </c>
      <c r="N225" s="129" t="str">
        <f t="shared" si="508"/>
        <v/>
      </c>
      <c r="O225" s="118" t="str">
        <f t="shared" si="503"/>
        <v/>
      </c>
      <c r="P225" s="118" t="str">
        <f t="shared" si="504"/>
        <v/>
      </c>
      <c r="Q225" s="193" t="str">
        <f t="shared" si="505"/>
        <v/>
      </c>
      <c r="R225" s="186">
        <f t="shared" si="512"/>
        <v>0</v>
      </c>
      <c r="T225" s="230">
        <f t="shared" si="509"/>
        <v>16</v>
      </c>
      <c r="U225" s="171">
        <f t="shared" si="513"/>
        <v>45761</v>
      </c>
      <c r="V225" s="181">
        <f>+U225+1</f>
        <v>45762</v>
      </c>
      <c r="W225" s="181">
        <f>+V225+1</f>
        <v>45763</v>
      </c>
      <c r="X225" s="181">
        <f>+W225+1</f>
        <v>45764</v>
      </c>
      <c r="Y225" s="181">
        <f>+X225+1</f>
        <v>45765</v>
      </c>
      <c r="Z225" s="181">
        <f>+Y225+1</f>
        <v>45766</v>
      </c>
      <c r="AA225" s="180">
        <f>+Z225+1</f>
        <v>45767</v>
      </c>
      <c r="AB225" s="252"/>
    </row>
    <row r="226" spans="1:28" ht="21.95" customHeight="1" thickBot="1" x14ac:dyDescent="0.35">
      <c r="A226" s="287"/>
      <c r="B226" s="288"/>
      <c r="C226" s="130"/>
      <c r="D226" s="184"/>
      <c r="E226" s="151"/>
      <c r="F226" s="151"/>
      <c r="G226" s="223"/>
      <c r="H226" s="192" t="str">
        <f t="shared" si="510"/>
        <v/>
      </c>
      <c r="I226" s="116">
        <f t="shared" si="511"/>
        <v>0</v>
      </c>
      <c r="J226" s="131"/>
      <c r="K226" s="116">
        <f t="shared" si="506"/>
        <v>0</v>
      </c>
      <c r="L226" s="131"/>
      <c r="M226" s="128" t="str">
        <f t="shared" si="507"/>
        <v/>
      </c>
      <c r="N226" s="129" t="str">
        <f t="shared" si="508"/>
        <v/>
      </c>
      <c r="O226" s="118" t="str">
        <f t="shared" si="503"/>
        <v/>
      </c>
      <c r="P226" s="118" t="str">
        <f t="shared" si="504"/>
        <v/>
      </c>
      <c r="Q226" s="193" t="str">
        <f t="shared" si="505"/>
        <v/>
      </c>
      <c r="R226" s="186">
        <f t="shared" si="512"/>
        <v>0</v>
      </c>
      <c r="T226" s="230">
        <f t="shared" si="509"/>
        <v>17</v>
      </c>
      <c r="U226" s="171">
        <f t="shared" si="513"/>
        <v>45768</v>
      </c>
      <c r="V226" s="181">
        <f>+U226+1</f>
        <v>45769</v>
      </c>
      <c r="W226" s="181">
        <f>+V226+1</f>
        <v>45770</v>
      </c>
      <c r="X226" s="181">
        <f>+W226+1</f>
        <v>45771</v>
      </c>
      <c r="Y226" s="181">
        <f>+X226+1</f>
        <v>45772</v>
      </c>
      <c r="Z226" s="181">
        <f>+Y226+1</f>
        <v>45773</v>
      </c>
      <c r="AA226" s="180">
        <f>+Z226+1</f>
        <v>45774</v>
      </c>
      <c r="AB226" s="252"/>
    </row>
    <row r="227" spans="1:28" ht="21.95" customHeight="1" thickBot="1" x14ac:dyDescent="0.35">
      <c r="A227" s="287"/>
      <c r="B227" s="288"/>
      <c r="C227" s="130"/>
      <c r="D227" s="184"/>
      <c r="E227" s="151"/>
      <c r="F227" s="151"/>
      <c r="G227" s="223"/>
      <c r="H227" s="192" t="str">
        <f t="shared" si="510"/>
        <v/>
      </c>
      <c r="I227" s="116">
        <f t="shared" si="511"/>
        <v>0</v>
      </c>
      <c r="J227" s="131"/>
      <c r="K227" s="116">
        <f t="shared" si="506"/>
        <v>0</v>
      </c>
      <c r="L227" s="131"/>
      <c r="M227" s="128" t="str">
        <f t="shared" si="507"/>
        <v/>
      </c>
      <c r="N227" s="129" t="str">
        <f t="shared" si="508"/>
        <v/>
      </c>
      <c r="O227" s="118" t="str">
        <f t="shared" si="503"/>
        <v/>
      </c>
      <c r="P227" s="118" t="str">
        <f t="shared" si="504"/>
        <v/>
      </c>
      <c r="Q227" s="193" t="str">
        <f t="shared" si="505"/>
        <v/>
      </c>
      <c r="R227" s="186">
        <f t="shared" si="512"/>
        <v>0</v>
      </c>
      <c r="T227" s="230">
        <f t="shared" si="509"/>
        <v>18</v>
      </c>
      <c r="U227" s="171">
        <f t="shared" si="513"/>
        <v>45775</v>
      </c>
      <c r="V227" s="181">
        <f>+U227+1</f>
        <v>45776</v>
      </c>
      <c r="W227" s="181">
        <f>+V227+1</f>
        <v>45777</v>
      </c>
      <c r="X227" s="181">
        <f>+W227+1</f>
        <v>45778</v>
      </c>
      <c r="Y227" s="181">
        <f>+X227+1</f>
        <v>45779</v>
      </c>
      <c r="Z227" s="181">
        <f>+Y227+1</f>
        <v>45780</v>
      </c>
      <c r="AA227" s="180">
        <f>+Z227+1</f>
        <v>45781</v>
      </c>
      <c r="AB227" s="252"/>
    </row>
    <row r="228" spans="1:28" ht="21.95" customHeight="1" thickBot="1" x14ac:dyDescent="0.35">
      <c r="A228" s="287"/>
      <c r="B228" s="288"/>
      <c r="C228" s="130"/>
      <c r="D228" s="184"/>
      <c r="E228" s="151"/>
      <c r="F228" s="151"/>
      <c r="G228" s="223"/>
      <c r="H228" s="192" t="str">
        <f t="shared" si="510"/>
        <v/>
      </c>
      <c r="I228" s="116">
        <f t="shared" si="511"/>
        <v>0</v>
      </c>
      <c r="J228" s="131"/>
      <c r="K228" s="116">
        <f t="shared" si="506"/>
        <v>0</v>
      </c>
      <c r="L228" s="131"/>
      <c r="M228" s="128" t="str">
        <f t="shared" si="507"/>
        <v/>
      </c>
      <c r="N228" s="129" t="str">
        <f t="shared" si="508"/>
        <v/>
      </c>
      <c r="O228" s="118" t="str">
        <f t="shared" si="503"/>
        <v/>
      </c>
      <c r="P228" s="118" t="str">
        <f t="shared" si="504"/>
        <v/>
      </c>
      <c r="Q228" s="193" t="str">
        <f t="shared" si="505"/>
        <v/>
      </c>
      <c r="R228" s="186">
        <f t="shared" si="512"/>
        <v>0</v>
      </c>
      <c r="T228" s="230">
        <f t="shared" si="509"/>
        <v>19</v>
      </c>
      <c r="U228" s="171">
        <f t="shared" si="513"/>
        <v>45782</v>
      </c>
      <c r="V228" s="181">
        <f>+U228+1</f>
        <v>45783</v>
      </c>
      <c r="W228" s="181">
        <f>+V228+1</f>
        <v>45784</v>
      </c>
      <c r="X228" s="181">
        <f>+W228+1</f>
        <v>45785</v>
      </c>
      <c r="Y228" s="181">
        <f>+X228+1</f>
        <v>45786</v>
      </c>
      <c r="Z228" s="181">
        <f>+Y228+1</f>
        <v>45787</v>
      </c>
      <c r="AA228" s="180">
        <f>+Z228+1</f>
        <v>45788</v>
      </c>
      <c r="AB228" s="252"/>
    </row>
    <row r="229" spans="1:28" ht="21.95" customHeight="1" thickBot="1" x14ac:dyDescent="0.35">
      <c r="A229" s="287"/>
      <c r="B229" s="288"/>
      <c r="C229" s="130"/>
      <c r="D229" s="184"/>
      <c r="E229" s="151"/>
      <c r="F229" s="151"/>
      <c r="G229" s="223"/>
      <c r="H229" s="192" t="str">
        <f t="shared" si="510"/>
        <v/>
      </c>
      <c r="I229" s="116">
        <f t="shared" si="511"/>
        <v>0</v>
      </c>
      <c r="J229" s="131"/>
      <c r="K229" s="116">
        <f t="shared" si="506"/>
        <v>0</v>
      </c>
      <c r="L229" s="131"/>
      <c r="M229" s="128" t="str">
        <f t="shared" si="507"/>
        <v/>
      </c>
      <c r="N229" s="129" t="str">
        <f t="shared" si="508"/>
        <v/>
      </c>
      <c r="O229" s="118" t="str">
        <f t="shared" si="503"/>
        <v/>
      </c>
      <c r="P229" s="118" t="str">
        <f t="shared" si="504"/>
        <v/>
      </c>
      <c r="Q229" s="193" t="str">
        <f t="shared" si="505"/>
        <v/>
      </c>
      <c r="R229" s="186">
        <f t="shared" si="512"/>
        <v>0</v>
      </c>
      <c r="T229" s="230">
        <f t="shared" si="509"/>
        <v>20</v>
      </c>
      <c r="U229" s="171">
        <f t="shared" si="513"/>
        <v>45789</v>
      </c>
      <c r="V229" s="181">
        <f>+U229+1</f>
        <v>45790</v>
      </c>
      <c r="W229" s="181">
        <f>+V229+1</f>
        <v>45791</v>
      </c>
      <c r="X229" s="181">
        <f>+W229+1</f>
        <v>45792</v>
      </c>
      <c r="Y229" s="181">
        <f>+X229+1</f>
        <v>45793</v>
      </c>
      <c r="Z229" s="181">
        <f>+Y229+1</f>
        <v>45794</v>
      </c>
      <c r="AA229" s="180">
        <f>+Z229+1</f>
        <v>45795</v>
      </c>
      <c r="AB229" s="252"/>
    </row>
    <row r="230" spans="1:28" ht="21.95" customHeight="1" thickBot="1" x14ac:dyDescent="0.35">
      <c r="A230" s="287"/>
      <c r="B230" s="288"/>
      <c r="C230" s="130"/>
      <c r="D230" s="184"/>
      <c r="E230" s="151"/>
      <c r="F230" s="151"/>
      <c r="G230" s="223"/>
      <c r="H230" s="192" t="str">
        <f t="shared" si="510"/>
        <v/>
      </c>
      <c r="I230" s="116">
        <f t="shared" si="511"/>
        <v>0</v>
      </c>
      <c r="J230" s="131"/>
      <c r="K230" s="116">
        <f t="shared" si="506"/>
        <v>0</v>
      </c>
      <c r="L230" s="131"/>
      <c r="M230" s="128" t="str">
        <f t="shared" si="507"/>
        <v/>
      </c>
      <c r="N230" s="129" t="str">
        <f t="shared" si="508"/>
        <v/>
      </c>
      <c r="O230" s="118" t="str">
        <f t="shared" si="503"/>
        <v/>
      </c>
      <c r="P230" s="118" t="str">
        <f t="shared" si="504"/>
        <v/>
      </c>
      <c r="Q230" s="193" t="str">
        <f t="shared" si="505"/>
        <v/>
      </c>
      <c r="R230" s="186">
        <f t="shared" si="512"/>
        <v>0</v>
      </c>
      <c r="T230" s="230">
        <f t="shared" si="509"/>
        <v>21</v>
      </c>
      <c r="U230" s="171">
        <f t="shared" si="513"/>
        <v>45796</v>
      </c>
      <c r="V230" s="181">
        <f>+U230+1</f>
        <v>45797</v>
      </c>
      <c r="W230" s="181">
        <f>+V230+1</f>
        <v>45798</v>
      </c>
      <c r="X230" s="181">
        <f>+W230+1</f>
        <v>45799</v>
      </c>
      <c r="Y230" s="181">
        <f>+X230+1</f>
        <v>45800</v>
      </c>
      <c r="Z230" s="181">
        <f>+Y230+1</f>
        <v>45801</v>
      </c>
      <c r="AA230" s="180">
        <f>+Z230+1</f>
        <v>45802</v>
      </c>
      <c r="AB230" s="252"/>
    </row>
    <row r="231" spans="1:28" ht="21.95" customHeight="1" thickBot="1" x14ac:dyDescent="0.35">
      <c r="A231" s="287"/>
      <c r="B231" s="288"/>
      <c r="C231" s="130"/>
      <c r="D231" s="184"/>
      <c r="E231" s="151"/>
      <c r="F231" s="151"/>
      <c r="G231" s="223"/>
      <c r="H231" s="192" t="str">
        <f t="shared" si="510"/>
        <v/>
      </c>
      <c r="I231" s="116">
        <f t="shared" si="511"/>
        <v>0</v>
      </c>
      <c r="J231" s="131"/>
      <c r="K231" s="116">
        <f t="shared" si="506"/>
        <v>0</v>
      </c>
      <c r="L231" s="131"/>
      <c r="M231" s="128" t="str">
        <f t="shared" si="507"/>
        <v/>
      </c>
      <c r="N231" s="129" t="str">
        <f t="shared" si="508"/>
        <v/>
      </c>
      <c r="O231" s="118" t="str">
        <f t="shared" si="503"/>
        <v/>
      </c>
      <c r="P231" s="118" t="str">
        <f t="shared" si="504"/>
        <v/>
      </c>
      <c r="Q231" s="193" t="str">
        <f t="shared" si="505"/>
        <v/>
      </c>
      <c r="R231" s="186">
        <f t="shared" si="512"/>
        <v>0</v>
      </c>
      <c r="T231" s="230">
        <f t="shared" si="509"/>
        <v>22</v>
      </c>
      <c r="U231" s="171">
        <f t="shared" si="513"/>
        <v>45803</v>
      </c>
      <c r="V231" s="181">
        <f>+U231+1</f>
        <v>45804</v>
      </c>
      <c r="W231" s="181">
        <f>+V231+1</f>
        <v>45805</v>
      </c>
      <c r="X231" s="181">
        <f>+W231+1</f>
        <v>45806</v>
      </c>
      <c r="Y231" s="181">
        <f>+X231+1</f>
        <v>45807</v>
      </c>
      <c r="Z231" s="181">
        <f>+Y231+1</f>
        <v>45808</v>
      </c>
      <c r="AA231" s="180">
        <f>+Z231+1</f>
        <v>45809</v>
      </c>
      <c r="AB231" s="252"/>
    </row>
    <row r="232" spans="1:28" ht="21.95" customHeight="1" thickBot="1" x14ac:dyDescent="0.35">
      <c r="A232" s="287"/>
      <c r="B232" s="288"/>
      <c r="C232" s="130"/>
      <c r="D232" s="184"/>
      <c r="E232" s="151"/>
      <c r="F232" s="151"/>
      <c r="G232" s="223"/>
      <c r="H232" s="192" t="str">
        <f t="shared" si="510"/>
        <v/>
      </c>
      <c r="I232" s="116">
        <f t="shared" si="511"/>
        <v>0</v>
      </c>
      <c r="J232" s="131"/>
      <c r="K232" s="116">
        <f t="shared" si="506"/>
        <v>0</v>
      </c>
      <c r="L232" s="131"/>
      <c r="M232" s="128" t="str">
        <f t="shared" si="507"/>
        <v/>
      </c>
      <c r="N232" s="129" t="str">
        <f t="shared" si="508"/>
        <v/>
      </c>
      <c r="O232" s="118" t="str">
        <f t="shared" si="503"/>
        <v/>
      </c>
      <c r="P232" s="118" t="str">
        <f t="shared" si="504"/>
        <v/>
      </c>
      <c r="Q232" s="193" t="str">
        <f t="shared" si="505"/>
        <v/>
      </c>
      <c r="R232" s="186">
        <f t="shared" si="512"/>
        <v>0</v>
      </c>
      <c r="T232" s="230">
        <f t="shared" si="509"/>
        <v>23</v>
      </c>
      <c r="U232" s="171">
        <f t="shared" si="513"/>
        <v>45810</v>
      </c>
      <c r="V232" s="181">
        <f>+U232+1</f>
        <v>45811</v>
      </c>
      <c r="W232" s="181">
        <f>+V232+1</f>
        <v>45812</v>
      </c>
      <c r="X232" s="181">
        <f>+W232+1</f>
        <v>45813</v>
      </c>
      <c r="Y232" s="181">
        <f>+X232+1</f>
        <v>45814</v>
      </c>
      <c r="Z232" s="181">
        <f>+Y232+1</f>
        <v>45815</v>
      </c>
      <c r="AA232" s="180">
        <f>+Z232+1</f>
        <v>45816</v>
      </c>
      <c r="AB232" s="252"/>
    </row>
    <row r="233" spans="1:28" ht="21.95" customHeight="1" thickBot="1" x14ac:dyDescent="0.35">
      <c r="A233" s="287"/>
      <c r="B233" s="288"/>
      <c r="C233" s="130"/>
      <c r="D233" s="184"/>
      <c r="E233" s="151"/>
      <c r="F233" s="151"/>
      <c r="G233" s="223"/>
      <c r="H233" s="192" t="str">
        <f t="shared" si="510"/>
        <v/>
      </c>
      <c r="I233" s="116">
        <f t="shared" si="511"/>
        <v>0</v>
      </c>
      <c r="J233" s="131"/>
      <c r="K233" s="116">
        <f t="shared" si="506"/>
        <v>0</v>
      </c>
      <c r="L233" s="131"/>
      <c r="M233" s="128" t="str">
        <f t="shared" si="507"/>
        <v/>
      </c>
      <c r="N233" s="129" t="str">
        <f t="shared" si="508"/>
        <v/>
      </c>
      <c r="O233" s="118" t="str">
        <f t="shared" si="503"/>
        <v/>
      </c>
      <c r="P233" s="118" t="str">
        <f t="shared" si="504"/>
        <v/>
      </c>
      <c r="Q233" s="193" t="str">
        <f t="shared" si="505"/>
        <v/>
      </c>
      <c r="R233" s="186">
        <f t="shared" si="512"/>
        <v>0</v>
      </c>
      <c r="T233" s="230">
        <f t="shared" si="509"/>
        <v>24</v>
      </c>
      <c r="U233" s="171">
        <f t="shared" si="513"/>
        <v>45817</v>
      </c>
      <c r="V233" s="181">
        <f>+U233+1</f>
        <v>45818</v>
      </c>
      <c r="W233" s="181">
        <f>+V233+1</f>
        <v>45819</v>
      </c>
      <c r="X233" s="181">
        <f>+W233+1</f>
        <v>45820</v>
      </c>
      <c r="Y233" s="181">
        <f>+X233+1</f>
        <v>45821</v>
      </c>
      <c r="Z233" s="181">
        <f>+Y233+1</f>
        <v>45822</v>
      </c>
      <c r="AA233" s="180">
        <f>+Z233+1</f>
        <v>45823</v>
      </c>
      <c r="AB233" s="252"/>
    </row>
    <row r="234" spans="1:28" ht="21.95" customHeight="1" thickBot="1" x14ac:dyDescent="0.35">
      <c r="A234" s="287"/>
      <c r="B234" s="288"/>
      <c r="C234" s="130"/>
      <c r="D234" s="184"/>
      <c r="E234" s="151"/>
      <c r="F234" s="151"/>
      <c r="G234" s="223"/>
      <c r="H234" s="192" t="str">
        <f t="shared" si="510"/>
        <v/>
      </c>
      <c r="I234" s="116">
        <f t="shared" si="511"/>
        <v>0</v>
      </c>
      <c r="J234" s="131"/>
      <c r="K234" s="116">
        <f t="shared" si="506"/>
        <v>0</v>
      </c>
      <c r="L234" s="131"/>
      <c r="M234" s="128" t="str">
        <f t="shared" si="507"/>
        <v/>
      </c>
      <c r="N234" s="129" t="str">
        <f t="shared" si="508"/>
        <v/>
      </c>
      <c r="O234" s="118" t="str">
        <f t="shared" si="503"/>
        <v/>
      </c>
      <c r="P234" s="118" t="str">
        <f t="shared" si="504"/>
        <v/>
      </c>
      <c r="Q234" s="193" t="str">
        <f t="shared" si="505"/>
        <v/>
      </c>
      <c r="R234" s="186">
        <f t="shared" si="512"/>
        <v>0</v>
      </c>
      <c r="T234" s="230">
        <f t="shared" si="509"/>
        <v>25</v>
      </c>
      <c r="U234" s="171">
        <f t="shared" si="513"/>
        <v>45824</v>
      </c>
      <c r="V234" s="181">
        <f>+U234+1</f>
        <v>45825</v>
      </c>
      <c r="W234" s="181">
        <f>+V234+1</f>
        <v>45826</v>
      </c>
      <c r="X234" s="181">
        <f>+W234+1</f>
        <v>45827</v>
      </c>
      <c r="Y234" s="181">
        <f>+X234+1</f>
        <v>45828</v>
      </c>
      <c r="Z234" s="181">
        <f>+Y234+1</f>
        <v>45829</v>
      </c>
      <c r="AA234" s="180">
        <f>+Z234+1</f>
        <v>45830</v>
      </c>
      <c r="AB234" s="252"/>
    </row>
    <row r="235" spans="1:28" ht="21.95" customHeight="1" thickBot="1" x14ac:dyDescent="0.35">
      <c r="A235" s="287"/>
      <c r="B235" s="288"/>
      <c r="C235" s="130"/>
      <c r="D235" s="184"/>
      <c r="E235" s="151"/>
      <c r="F235" s="151"/>
      <c r="G235" s="223"/>
      <c r="H235" s="192" t="str">
        <f t="shared" si="510"/>
        <v/>
      </c>
      <c r="I235" s="116">
        <f t="shared" si="511"/>
        <v>0</v>
      </c>
      <c r="J235" s="131"/>
      <c r="K235" s="116">
        <f t="shared" si="506"/>
        <v>0</v>
      </c>
      <c r="L235" s="131"/>
      <c r="M235" s="128" t="str">
        <f t="shared" si="507"/>
        <v/>
      </c>
      <c r="N235" s="129" t="str">
        <f t="shared" si="508"/>
        <v/>
      </c>
      <c r="O235" s="118" t="str">
        <f t="shared" si="503"/>
        <v/>
      </c>
      <c r="P235" s="118" t="str">
        <f t="shared" si="504"/>
        <v/>
      </c>
      <c r="Q235" s="193" t="str">
        <f t="shared" si="505"/>
        <v/>
      </c>
      <c r="R235" s="186">
        <f t="shared" si="512"/>
        <v>0</v>
      </c>
      <c r="T235" s="230">
        <f t="shared" si="509"/>
        <v>26</v>
      </c>
      <c r="U235" s="171">
        <f t="shared" si="513"/>
        <v>45831</v>
      </c>
      <c r="V235" s="181">
        <f>+U235+1</f>
        <v>45832</v>
      </c>
      <c r="W235" s="181">
        <f>+V235+1</f>
        <v>45833</v>
      </c>
      <c r="X235" s="181">
        <f>+W235+1</f>
        <v>45834</v>
      </c>
      <c r="Y235" s="181">
        <f>+X235+1</f>
        <v>45835</v>
      </c>
      <c r="Z235" s="181">
        <f>+Y235+1</f>
        <v>45836</v>
      </c>
      <c r="AA235" s="180">
        <f>+Z235+1</f>
        <v>45837</v>
      </c>
      <c r="AB235" s="252"/>
    </row>
    <row r="236" spans="1:28" ht="21.95" customHeight="1" thickBot="1" x14ac:dyDescent="0.35">
      <c r="A236" s="287"/>
      <c r="B236" s="288"/>
      <c r="C236" s="130"/>
      <c r="D236" s="184"/>
      <c r="E236" s="151"/>
      <c r="F236" s="151"/>
      <c r="G236" s="223"/>
      <c r="H236" s="192" t="str">
        <f t="shared" si="510"/>
        <v/>
      </c>
      <c r="I236" s="116">
        <f t="shared" si="511"/>
        <v>0</v>
      </c>
      <c r="J236" s="131"/>
      <c r="K236" s="116">
        <f t="shared" si="506"/>
        <v>0</v>
      </c>
      <c r="L236" s="131"/>
      <c r="M236" s="128" t="str">
        <f t="shared" si="507"/>
        <v/>
      </c>
      <c r="N236" s="129" t="str">
        <f t="shared" si="508"/>
        <v/>
      </c>
      <c r="O236" s="118" t="str">
        <f t="shared" si="503"/>
        <v/>
      </c>
      <c r="P236" s="118" t="str">
        <f t="shared" si="504"/>
        <v/>
      </c>
      <c r="Q236" s="193" t="str">
        <f t="shared" si="505"/>
        <v/>
      </c>
      <c r="R236" s="186">
        <f t="shared" si="512"/>
        <v>0</v>
      </c>
      <c r="T236" s="230">
        <f t="shared" si="509"/>
        <v>27</v>
      </c>
      <c r="U236" s="171">
        <f t="shared" si="513"/>
        <v>45838</v>
      </c>
      <c r="V236" s="181">
        <f>+U236+1</f>
        <v>45839</v>
      </c>
      <c r="W236" s="181">
        <f>+V236+1</f>
        <v>45840</v>
      </c>
      <c r="X236" s="181">
        <f>+W236+1</f>
        <v>45841</v>
      </c>
      <c r="Y236" s="181">
        <f>+X236+1</f>
        <v>45842</v>
      </c>
      <c r="Z236" s="181">
        <f>+Y236+1</f>
        <v>45843</v>
      </c>
      <c r="AA236" s="180">
        <f>+Z236+1</f>
        <v>45844</v>
      </c>
      <c r="AB236" s="252"/>
    </row>
    <row r="237" spans="1:28" ht="21.95" customHeight="1" thickBot="1" x14ac:dyDescent="0.35">
      <c r="A237" s="287"/>
      <c r="B237" s="288"/>
      <c r="C237" s="130"/>
      <c r="D237" s="184"/>
      <c r="E237" s="151"/>
      <c r="F237" s="151"/>
      <c r="G237" s="223"/>
      <c r="H237" s="192" t="str">
        <f t="shared" si="510"/>
        <v/>
      </c>
      <c r="I237" s="116">
        <f t="shared" si="511"/>
        <v>0</v>
      </c>
      <c r="J237" s="131"/>
      <c r="K237" s="116">
        <f t="shared" si="506"/>
        <v>0</v>
      </c>
      <c r="L237" s="131"/>
      <c r="M237" s="128" t="str">
        <f t="shared" si="507"/>
        <v/>
      </c>
      <c r="N237" s="129" t="str">
        <f t="shared" si="508"/>
        <v/>
      </c>
      <c r="O237" s="118" t="str">
        <f t="shared" si="503"/>
        <v/>
      </c>
      <c r="P237" s="118" t="str">
        <f t="shared" si="504"/>
        <v/>
      </c>
      <c r="Q237" s="193" t="str">
        <f t="shared" si="505"/>
        <v/>
      </c>
      <c r="R237" s="186">
        <f t="shared" si="512"/>
        <v>0</v>
      </c>
      <c r="T237" s="230">
        <f t="shared" si="509"/>
        <v>28</v>
      </c>
      <c r="U237" s="171">
        <f t="shared" si="513"/>
        <v>45845</v>
      </c>
      <c r="V237" s="181">
        <f>+U237+1</f>
        <v>45846</v>
      </c>
      <c r="W237" s="181">
        <f>+V237+1</f>
        <v>45847</v>
      </c>
      <c r="X237" s="181">
        <f>+W237+1</f>
        <v>45848</v>
      </c>
      <c r="Y237" s="181">
        <f>+X237+1</f>
        <v>45849</v>
      </c>
      <c r="Z237" s="181">
        <f>+Y237+1</f>
        <v>45850</v>
      </c>
      <c r="AA237" s="180">
        <f>+Z237+1</f>
        <v>45851</v>
      </c>
      <c r="AB237" s="252"/>
    </row>
    <row r="238" spans="1:28" ht="21.95" customHeight="1" thickBot="1" x14ac:dyDescent="0.35">
      <c r="A238" s="287"/>
      <c r="B238" s="288"/>
      <c r="C238" s="130"/>
      <c r="D238" s="184"/>
      <c r="E238" s="151"/>
      <c r="F238" s="151"/>
      <c r="G238" s="223"/>
      <c r="H238" s="192" t="str">
        <f t="shared" si="510"/>
        <v/>
      </c>
      <c r="I238" s="116">
        <f t="shared" si="511"/>
        <v>0</v>
      </c>
      <c r="J238" s="131"/>
      <c r="K238" s="116">
        <f t="shared" si="506"/>
        <v>0</v>
      </c>
      <c r="L238" s="131"/>
      <c r="M238" s="128" t="str">
        <f t="shared" si="507"/>
        <v/>
      </c>
      <c r="N238" s="129" t="str">
        <f t="shared" si="508"/>
        <v/>
      </c>
      <c r="O238" s="118" t="str">
        <f t="shared" si="503"/>
        <v/>
      </c>
      <c r="P238" s="118" t="str">
        <f t="shared" si="504"/>
        <v/>
      </c>
      <c r="Q238" s="193" t="str">
        <f t="shared" si="505"/>
        <v/>
      </c>
      <c r="R238" s="186">
        <f t="shared" si="512"/>
        <v>0</v>
      </c>
      <c r="T238" s="230">
        <f t="shared" si="509"/>
        <v>29</v>
      </c>
      <c r="U238" s="171">
        <f t="shared" si="513"/>
        <v>45852</v>
      </c>
      <c r="V238" s="181">
        <f>+U238+1</f>
        <v>45853</v>
      </c>
      <c r="W238" s="181">
        <f>+V238+1</f>
        <v>45854</v>
      </c>
      <c r="X238" s="181">
        <f>+W238+1</f>
        <v>45855</v>
      </c>
      <c r="Y238" s="181">
        <f>+X238+1</f>
        <v>45856</v>
      </c>
      <c r="Z238" s="181">
        <f>+Y238+1</f>
        <v>45857</v>
      </c>
      <c r="AA238" s="180">
        <f>+Z238+1</f>
        <v>45858</v>
      </c>
      <c r="AB238" s="252"/>
    </row>
    <row r="239" spans="1:28" ht="21.95" customHeight="1" thickBot="1" x14ac:dyDescent="0.35">
      <c r="A239" s="287"/>
      <c r="B239" s="288"/>
      <c r="C239" s="130"/>
      <c r="D239" s="184"/>
      <c r="E239" s="151"/>
      <c r="F239" s="151"/>
      <c r="G239" s="223"/>
      <c r="H239" s="192" t="str">
        <f t="shared" si="510"/>
        <v/>
      </c>
      <c r="I239" s="116">
        <f t="shared" si="511"/>
        <v>0</v>
      </c>
      <c r="J239" s="131"/>
      <c r="K239" s="116">
        <f t="shared" si="506"/>
        <v>0</v>
      </c>
      <c r="L239" s="131"/>
      <c r="M239" s="128" t="str">
        <f t="shared" si="507"/>
        <v/>
      </c>
      <c r="N239" s="129" t="str">
        <f t="shared" si="508"/>
        <v/>
      </c>
      <c r="O239" s="118" t="str">
        <f t="shared" si="503"/>
        <v/>
      </c>
      <c r="P239" s="118" t="str">
        <f t="shared" si="504"/>
        <v/>
      </c>
      <c r="Q239" s="193" t="str">
        <f t="shared" si="505"/>
        <v/>
      </c>
      <c r="R239" s="186">
        <f t="shared" si="512"/>
        <v>0</v>
      </c>
      <c r="T239" s="230">
        <f t="shared" si="509"/>
        <v>30</v>
      </c>
      <c r="U239" s="171">
        <f t="shared" si="513"/>
        <v>45859</v>
      </c>
      <c r="V239" s="181">
        <f>+U239+1</f>
        <v>45860</v>
      </c>
      <c r="W239" s="181">
        <f>+V239+1</f>
        <v>45861</v>
      </c>
      <c r="X239" s="181">
        <f>+W239+1</f>
        <v>45862</v>
      </c>
      <c r="Y239" s="181">
        <f>+X239+1</f>
        <v>45863</v>
      </c>
      <c r="Z239" s="181">
        <f>+Y239+1</f>
        <v>45864</v>
      </c>
      <c r="AA239" s="180">
        <f>+Z239+1</f>
        <v>45865</v>
      </c>
      <c r="AB239" s="252"/>
    </row>
    <row r="240" spans="1:28" ht="21.95" customHeight="1" thickBot="1" x14ac:dyDescent="0.35">
      <c r="A240" s="287"/>
      <c r="B240" s="288"/>
      <c r="C240" s="130"/>
      <c r="D240" s="184"/>
      <c r="E240" s="151"/>
      <c r="F240" s="151"/>
      <c r="G240" s="223"/>
      <c r="H240" s="192" t="str">
        <f t="shared" si="510"/>
        <v/>
      </c>
      <c r="I240" s="116">
        <f t="shared" si="511"/>
        <v>0</v>
      </c>
      <c r="J240" s="131"/>
      <c r="K240" s="116">
        <f t="shared" si="506"/>
        <v>0</v>
      </c>
      <c r="L240" s="131"/>
      <c r="M240" s="128" t="str">
        <f t="shared" si="507"/>
        <v/>
      </c>
      <c r="N240" s="129" t="str">
        <f t="shared" si="508"/>
        <v/>
      </c>
      <c r="O240" s="118" t="str">
        <f t="shared" si="503"/>
        <v/>
      </c>
      <c r="P240" s="118" t="str">
        <f t="shared" si="504"/>
        <v/>
      </c>
      <c r="Q240" s="193" t="str">
        <f t="shared" si="505"/>
        <v/>
      </c>
      <c r="R240" s="186">
        <f t="shared" si="512"/>
        <v>0</v>
      </c>
      <c r="T240" s="230">
        <f t="shared" si="509"/>
        <v>31</v>
      </c>
      <c r="U240" s="171">
        <f t="shared" si="513"/>
        <v>45866</v>
      </c>
      <c r="V240" s="181">
        <f>+U240+1</f>
        <v>45867</v>
      </c>
      <c r="W240" s="181">
        <f>+V240+1</f>
        <v>45868</v>
      </c>
      <c r="X240" s="181">
        <f>+W240+1</f>
        <v>45869</v>
      </c>
      <c r="Y240" s="181">
        <f>+X240+1</f>
        <v>45870</v>
      </c>
      <c r="Z240" s="181">
        <f>+Y240+1</f>
        <v>45871</v>
      </c>
      <c r="AA240" s="180">
        <f>+Z240+1</f>
        <v>45872</v>
      </c>
      <c r="AB240" s="252"/>
    </row>
    <row r="241" spans="1:28" ht="21.95" customHeight="1" thickBot="1" x14ac:dyDescent="0.35">
      <c r="A241" s="287"/>
      <c r="B241" s="288"/>
      <c r="C241" s="130"/>
      <c r="D241" s="184"/>
      <c r="E241" s="151"/>
      <c r="F241" s="151"/>
      <c r="G241" s="223"/>
      <c r="H241" s="192" t="str">
        <f t="shared" si="510"/>
        <v/>
      </c>
      <c r="I241" s="116">
        <f t="shared" si="511"/>
        <v>0</v>
      </c>
      <c r="J241" s="131"/>
      <c r="K241" s="116">
        <f t="shared" si="506"/>
        <v>0</v>
      </c>
      <c r="L241" s="131"/>
      <c r="M241" s="128" t="str">
        <f t="shared" si="507"/>
        <v/>
      </c>
      <c r="N241" s="129" t="str">
        <f t="shared" si="508"/>
        <v/>
      </c>
      <c r="O241" s="118" t="str">
        <f t="shared" si="503"/>
        <v/>
      </c>
      <c r="P241" s="118" t="str">
        <f t="shared" si="504"/>
        <v/>
      </c>
      <c r="Q241" s="193" t="str">
        <f t="shared" si="505"/>
        <v/>
      </c>
      <c r="R241" s="186">
        <f t="shared" si="512"/>
        <v>0</v>
      </c>
      <c r="T241" s="230">
        <f t="shared" si="509"/>
        <v>32</v>
      </c>
      <c r="U241" s="171">
        <f t="shared" si="513"/>
        <v>45873</v>
      </c>
      <c r="V241" s="181">
        <f>+U241+1</f>
        <v>45874</v>
      </c>
      <c r="W241" s="181">
        <f>+V241+1</f>
        <v>45875</v>
      </c>
      <c r="X241" s="181">
        <f>+W241+1</f>
        <v>45876</v>
      </c>
      <c r="Y241" s="181">
        <f>+X241+1</f>
        <v>45877</v>
      </c>
      <c r="Z241" s="181">
        <f>+Y241+1</f>
        <v>45878</v>
      </c>
      <c r="AA241" s="180">
        <f>+Z241+1</f>
        <v>45879</v>
      </c>
      <c r="AB241" s="252"/>
    </row>
    <row r="242" spans="1:28" ht="21.95" customHeight="1" thickBot="1" x14ac:dyDescent="0.35">
      <c r="A242" s="287"/>
      <c r="B242" s="288"/>
      <c r="C242" s="130"/>
      <c r="D242" s="184"/>
      <c r="E242" s="151"/>
      <c r="F242" s="151"/>
      <c r="G242" s="223"/>
      <c r="H242" s="192" t="str">
        <f t="shared" si="510"/>
        <v/>
      </c>
      <c r="I242" s="116">
        <f t="shared" si="511"/>
        <v>0</v>
      </c>
      <c r="J242" s="131"/>
      <c r="K242" s="116">
        <f t="shared" si="506"/>
        <v>0</v>
      </c>
      <c r="L242" s="131"/>
      <c r="M242" s="128" t="str">
        <f t="shared" si="507"/>
        <v/>
      </c>
      <c r="N242" s="129" t="str">
        <f t="shared" si="508"/>
        <v/>
      </c>
      <c r="O242" s="118" t="str">
        <f t="shared" si="503"/>
        <v/>
      </c>
      <c r="P242" s="118" t="str">
        <f t="shared" si="504"/>
        <v/>
      </c>
      <c r="Q242" s="193" t="str">
        <f t="shared" si="505"/>
        <v/>
      </c>
      <c r="R242" s="186">
        <f t="shared" si="512"/>
        <v>0</v>
      </c>
      <c r="T242" s="230">
        <f t="shared" si="509"/>
        <v>33</v>
      </c>
      <c r="U242" s="171">
        <f t="shared" si="513"/>
        <v>45880</v>
      </c>
      <c r="V242" s="181">
        <f>+U242+1</f>
        <v>45881</v>
      </c>
      <c r="W242" s="181">
        <f>+V242+1</f>
        <v>45882</v>
      </c>
      <c r="X242" s="181">
        <f>+W242+1</f>
        <v>45883</v>
      </c>
      <c r="Y242" s="181">
        <f>+X242+1</f>
        <v>45884</v>
      </c>
      <c r="Z242" s="181">
        <f>+Y242+1</f>
        <v>45885</v>
      </c>
      <c r="AA242" s="180">
        <f>+Z242+1</f>
        <v>45886</v>
      </c>
      <c r="AB242" s="252"/>
    </row>
    <row r="243" spans="1:28" ht="21.95" customHeight="1" thickBot="1" x14ac:dyDescent="0.35">
      <c r="A243" s="287"/>
      <c r="B243" s="288"/>
      <c r="C243" s="130"/>
      <c r="D243" s="184"/>
      <c r="E243" s="151"/>
      <c r="F243" s="151"/>
      <c r="G243" s="223"/>
      <c r="H243" s="192" t="str">
        <f t="shared" si="510"/>
        <v/>
      </c>
      <c r="I243" s="116">
        <f t="shared" si="511"/>
        <v>0</v>
      </c>
      <c r="J243" s="131"/>
      <c r="K243" s="116">
        <f t="shared" si="506"/>
        <v>0</v>
      </c>
      <c r="L243" s="131"/>
      <c r="M243" s="128" t="str">
        <f t="shared" si="507"/>
        <v/>
      </c>
      <c r="N243" s="129" t="str">
        <f t="shared" si="508"/>
        <v/>
      </c>
      <c r="O243" s="118" t="str">
        <f t="shared" si="503"/>
        <v/>
      </c>
      <c r="P243" s="118" t="str">
        <f t="shared" si="504"/>
        <v/>
      </c>
      <c r="Q243" s="193" t="str">
        <f t="shared" si="505"/>
        <v/>
      </c>
      <c r="R243" s="186">
        <f t="shared" si="512"/>
        <v>0</v>
      </c>
      <c r="T243" s="230">
        <f t="shared" si="509"/>
        <v>34</v>
      </c>
      <c r="U243" s="171">
        <f t="shared" si="513"/>
        <v>45887</v>
      </c>
      <c r="V243" s="181">
        <f>+U243+1</f>
        <v>45888</v>
      </c>
      <c r="W243" s="181">
        <f>+V243+1</f>
        <v>45889</v>
      </c>
      <c r="X243" s="181">
        <f>+W243+1</f>
        <v>45890</v>
      </c>
      <c r="Y243" s="181">
        <f>+X243+1</f>
        <v>45891</v>
      </c>
      <c r="Z243" s="181">
        <f>+Y243+1</f>
        <v>45892</v>
      </c>
      <c r="AA243" s="180">
        <f>+Z243+1</f>
        <v>45893</v>
      </c>
      <c r="AB243" s="252"/>
    </row>
    <row r="244" spans="1:28" ht="21.95" customHeight="1" thickBot="1" x14ac:dyDescent="0.35">
      <c r="A244" s="287"/>
      <c r="B244" s="288"/>
      <c r="C244" s="130"/>
      <c r="D244" s="184"/>
      <c r="E244" s="151"/>
      <c r="F244" s="151"/>
      <c r="G244" s="223"/>
      <c r="H244" s="192" t="str">
        <f t="shared" si="510"/>
        <v/>
      </c>
      <c r="I244" s="116">
        <f t="shared" si="511"/>
        <v>0</v>
      </c>
      <c r="J244" s="131"/>
      <c r="K244" s="116">
        <f t="shared" si="506"/>
        <v>0</v>
      </c>
      <c r="L244" s="131"/>
      <c r="M244" s="128" t="str">
        <f t="shared" si="507"/>
        <v/>
      </c>
      <c r="N244" s="129" t="str">
        <f t="shared" si="508"/>
        <v/>
      </c>
      <c r="O244" s="118" t="str">
        <f t="shared" si="503"/>
        <v/>
      </c>
      <c r="P244" s="118" t="str">
        <f t="shared" si="504"/>
        <v/>
      </c>
      <c r="Q244" s="193" t="str">
        <f t="shared" si="505"/>
        <v/>
      </c>
      <c r="R244" s="186">
        <f t="shared" si="512"/>
        <v>0</v>
      </c>
      <c r="T244" s="230">
        <f t="shared" si="509"/>
        <v>35</v>
      </c>
      <c r="U244" s="171">
        <f t="shared" si="513"/>
        <v>45894</v>
      </c>
      <c r="V244" s="181">
        <f>+U244+1</f>
        <v>45895</v>
      </c>
      <c r="W244" s="181">
        <f>+V244+1</f>
        <v>45896</v>
      </c>
      <c r="X244" s="181">
        <f>+W244+1</f>
        <v>45897</v>
      </c>
      <c r="Y244" s="181">
        <f>+X244+1</f>
        <v>45898</v>
      </c>
      <c r="Z244" s="181">
        <f>+Y244+1</f>
        <v>45899</v>
      </c>
      <c r="AA244" s="180">
        <f>+Z244+1</f>
        <v>45900</v>
      </c>
      <c r="AB244" s="252"/>
    </row>
    <row r="245" spans="1:28" ht="21.95" customHeight="1" thickBot="1" x14ac:dyDescent="0.35">
      <c r="A245" s="287"/>
      <c r="B245" s="288"/>
      <c r="C245" s="130"/>
      <c r="D245" s="184"/>
      <c r="E245" s="151"/>
      <c r="F245" s="151"/>
      <c r="G245" s="223"/>
      <c r="H245" s="192" t="str">
        <f t="shared" si="510"/>
        <v/>
      </c>
      <c r="I245" s="116">
        <f t="shared" si="511"/>
        <v>0</v>
      </c>
      <c r="J245" s="131"/>
      <c r="K245" s="116">
        <f t="shared" si="506"/>
        <v>0</v>
      </c>
      <c r="L245" s="131"/>
      <c r="M245" s="128" t="str">
        <f t="shared" si="507"/>
        <v/>
      </c>
      <c r="N245" s="129" t="str">
        <f t="shared" si="508"/>
        <v/>
      </c>
      <c r="O245" s="118" t="str">
        <f t="shared" si="503"/>
        <v/>
      </c>
      <c r="P245" s="118" t="str">
        <f t="shared" si="504"/>
        <v/>
      </c>
      <c r="Q245" s="193" t="str">
        <f t="shared" si="505"/>
        <v/>
      </c>
      <c r="R245" s="186">
        <f t="shared" si="512"/>
        <v>0</v>
      </c>
      <c r="T245" s="230">
        <f t="shared" si="509"/>
        <v>36</v>
      </c>
      <c r="U245" s="171">
        <f t="shared" si="513"/>
        <v>45901</v>
      </c>
      <c r="V245" s="181">
        <f>+U245+1</f>
        <v>45902</v>
      </c>
      <c r="W245" s="181">
        <f>+V245+1</f>
        <v>45903</v>
      </c>
      <c r="X245" s="181">
        <f>+W245+1</f>
        <v>45904</v>
      </c>
      <c r="Y245" s="181">
        <f>+X245+1</f>
        <v>45905</v>
      </c>
      <c r="Z245" s="181">
        <f>+Y245+1</f>
        <v>45906</v>
      </c>
      <c r="AA245" s="180">
        <f>+Z245+1</f>
        <v>45907</v>
      </c>
      <c r="AB245" s="252"/>
    </row>
    <row r="246" spans="1:28" ht="21.95" customHeight="1" thickBot="1" x14ac:dyDescent="0.35">
      <c r="A246" s="287"/>
      <c r="B246" s="288"/>
      <c r="C246" s="130"/>
      <c r="D246" s="184"/>
      <c r="E246" s="151"/>
      <c r="F246" s="151"/>
      <c r="G246" s="223"/>
      <c r="H246" s="192" t="str">
        <f t="shared" si="510"/>
        <v/>
      </c>
      <c r="I246" s="116">
        <f t="shared" si="511"/>
        <v>0</v>
      </c>
      <c r="J246" s="131"/>
      <c r="K246" s="116">
        <f t="shared" si="506"/>
        <v>0</v>
      </c>
      <c r="L246" s="131"/>
      <c r="M246" s="128" t="str">
        <f t="shared" si="507"/>
        <v/>
      </c>
      <c r="N246" s="129" t="str">
        <f t="shared" si="508"/>
        <v/>
      </c>
      <c r="O246" s="118" t="str">
        <f t="shared" si="503"/>
        <v/>
      </c>
      <c r="P246" s="118" t="str">
        <f t="shared" si="504"/>
        <v/>
      </c>
      <c r="Q246" s="193" t="str">
        <f t="shared" si="505"/>
        <v/>
      </c>
      <c r="R246" s="186">
        <f t="shared" si="512"/>
        <v>0</v>
      </c>
      <c r="T246" s="230">
        <f t="shared" si="509"/>
        <v>37</v>
      </c>
      <c r="U246" s="171">
        <f t="shared" si="513"/>
        <v>45908</v>
      </c>
      <c r="V246" s="181">
        <f>+U246+1</f>
        <v>45909</v>
      </c>
      <c r="W246" s="181">
        <f>+V246+1</f>
        <v>45910</v>
      </c>
      <c r="X246" s="181">
        <f>+W246+1</f>
        <v>45911</v>
      </c>
      <c r="Y246" s="181">
        <f>+X246+1</f>
        <v>45912</v>
      </c>
      <c r="Z246" s="181">
        <f>+Y246+1</f>
        <v>45913</v>
      </c>
      <c r="AA246" s="180">
        <f>+Z246+1</f>
        <v>45914</v>
      </c>
      <c r="AB246" s="252"/>
    </row>
    <row r="247" spans="1:28" ht="21.95" customHeight="1" thickBot="1" x14ac:dyDescent="0.35">
      <c r="A247" s="287"/>
      <c r="B247" s="288"/>
      <c r="C247" s="130"/>
      <c r="D247" s="184"/>
      <c r="E247" s="151"/>
      <c r="F247" s="151"/>
      <c r="G247" s="223"/>
      <c r="H247" s="192" t="str">
        <f t="shared" si="510"/>
        <v/>
      </c>
      <c r="I247" s="116">
        <f t="shared" si="511"/>
        <v>0</v>
      </c>
      <c r="J247" s="131"/>
      <c r="K247" s="116">
        <f t="shared" si="506"/>
        <v>0</v>
      </c>
      <c r="L247" s="131"/>
      <c r="M247" s="128" t="str">
        <f t="shared" si="507"/>
        <v/>
      </c>
      <c r="N247" s="129" t="str">
        <f t="shared" si="508"/>
        <v/>
      </c>
      <c r="O247" s="118" t="str">
        <f t="shared" si="503"/>
        <v/>
      </c>
      <c r="P247" s="118" t="str">
        <f t="shared" si="504"/>
        <v/>
      </c>
      <c r="Q247" s="193" t="str">
        <f t="shared" si="505"/>
        <v/>
      </c>
      <c r="R247" s="186">
        <f t="shared" si="512"/>
        <v>0</v>
      </c>
      <c r="T247" s="230">
        <f t="shared" si="509"/>
        <v>38</v>
      </c>
      <c r="U247" s="171">
        <f t="shared" si="513"/>
        <v>45915</v>
      </c>
      <c r="V247" s="181">
        <f>+U247+1</f>
        <v>45916</v>
      </c>
      <c r="W247" s="181">
        <f>+V247+1</f>
        <v>45917</v>
      </c>
      <c r="X247" s="181">
        <f>+W247+1</f>
        <v>45918</v>
      </c>
      <c r="Y247" s="181">
        <f>+X247+1</f>
        <v>45919</v>
      </c>
      <c r="Z247" s="181">
        <f>+Y247+1</f>
        <v>45920</v>
      </c>
      <c r="AA247" s="180">
        <f>+Z247+1</f>
        <v>45921</v>
      </c>
      <c r="AB247" s="252"/>
    </row>
    <row r="248" spans="1:28" ht="21.95" customHeight="1" thickBot="1" x14ac:dyDescent="0.35">
      <c r="A248" s="287"/>
      <c r="B248" s="288"/>
      <c r="C248" s="130"/>
      <c r="D248" s="184"/>
      <c r="E248" s="151"/>
      <c r="F248" s="151"/>
      <c r="G248" s="223"/>
      <c r="H248" s="192" t="str">
        <f t="shared" si="510"/>
        <v/>
      </c>
      <c r="I248" s="116">
        <f t="shared" si="511"/>
        <v>0</v>
      </c>
      <c r="J248" s="131"/>
      <c r="K248" s="116">
        <f t="shared" si="506"/>
        <v>0</v>
      </c>
      <c r="L248" s="131"/>
      <c r="M248" s="128" t="str">
        <f t="shared" si="507"/>
        <v/>
      </c>
      <c r="N248" s="129" t="str">
        <f t="shared" si="508"/>
        <v/>
      </c>
      <c r="O248" s="118" t="str">
        <f t="shared" si="503"/>
        <v/>
      </c>
      <c r="P248" s="118" t="str">
        <f t="shared" si="504"/>
        <v/>
      </c>
      <c r="Q248" s="193" t="str">
        <f t="shared" si="505"/>
        <v/>
      </c>
      <c r="R248" s="186">
        <f t="shared" si="512"/>
        <v>0</v>
      </c>
      <c r="T248" s="230">
        <f t="shared" si="509"/>
        <v>39</v>
      </c>
      <c r="U248" s="171">
        <f t="shared" si="513"/>
        <v>45922</v>
      </c>
      <c r="V248" s="181">
        <f>+U248+1</f>
        <v>45923</v>
      </c>
      <c r="W248" s="181">
        <f>+V248+1</f>
        <v>45924</v>
      </c>
      <c r="X248" s="181">
        <f>+W248+1</f>
        <v>45925</v>
      </c>
      <c r="Y248" s="181">
        <f>+X248+1</f>
        <v>45926</v>
      </c>
      <c r="Z248" s="181">
        <f>+Y248+1</f>
        <v>45927</v>
      </c>
      <c r="AA248" s="180">
        <f>+Z248+1</f>
        <v>45928</v>
      </c>
      <c r="AB248" s="252"/>
    </row>
    <row r="249" spans="1:28" ht="21.95" customHeight="1" thickBot="1" x14ac:dyDescent="0.35">
      <c r="A249" s="287"/>
      <c r="B249" s="288"/>
      <c r="C249" s="130"/>
      <c r="D249" s="184"/>
      <c r="E249" s="151"/>
      <c r="F249" s="151"/>
      <c r="G249" s="223"/>
      <c r="H249" s="192" t="str">
        <f t="shared" si="510"/>
        <v/>
      </c>
      <c r="I249" s="116">
        <f t="shared" si="511"/>
        <v>0</v>
      </c>
      <c r="J249" s="131"/>
      <c r="K249" s="116">
        <f t="shared" si="506"/>
        <v>0</v>
      </c>
      <c r="L249" s="131"/>
      <c r="M249" s="128" t="str">
        <f t="shared" si="507"/>
        <v/>
      </c>
      <c r="N249" s="129" t="str">
        <f t="shared" si="508"/>
        <v/>
      </c>
      <c r="O249" s="118" t="str">
        <f t="shared" si="503"/>
        <v/>
      </c>
      <c r="P249" s="118" t="str">
        <f t="shared" si="504"/>
        <v/>
      </c>
      <c r="Q249" s="193" t="str">
        <f t="shared" si="505"/>
        <v/>
      </c>
      <c r="R249" s="186">
        <f t="shared" si="512"/>
        <v>0</v>
      </c>
      <c r="T249" s="230">
        <f t="shared" si="509"/>
        <v>40</v>
      </c>
      <c r="U249" s="171">
        <f t="shared" si="513"/>
        <v>45929</v>
      </c>
      <c r="V249" s="181">
        <f>+U249+1</f>
        <v>45930</v>
      </c>
      <c r="W249" s="181">
        <f>+V249+1</f>
        <v>45931</v>
      </c>
      <c r="X249" s="181">
        <f>+W249+1</f>
        <v>45932</v>
      </c>
      <c r="Y249" s="181">
        <f>+X249+1</f>
        <v>45933</v>
      </c>
      <c r="Z249" s="181">
        <f>+Y249+1</f>
        <v>45934</v>
      </c>
      <c r="AA249" s="180">
        <f>+Z249+1</f>
        <v>45935</v>
      </c>
      <c r="AB249" s="252"/>
    </row>
    <row r="250" spans="1:28" ht="21.95" customHeight="1" thickBot="1" x14ac:dyDescent="0.35">
      <c r="A250" s="287"/>
      <c r="B250" s="288"/>
      <c r="C250" s="130"/>
      <c r="D250" s="184"/>
      <c r="E250" s="151"/>
      <c r="F250" s="151"/>
      <c r="G250" s="223"/>
      <c r="H250" s="192" t="str">
        <f t="shared" si="510"/>
        <v/>
      </c>
      <c r="I250" s="116">
        <f t="shared" si="511"/>
        <v>0</v>
      </c>
      <c r="J250" s="131"/>
      <c r="K250" s="116">
        <f t="shared" si="506"/>
        <v>0</v>
      </c>
      <c r="L250" s="131"/>
      <c r="M250" s="128" t="str">
        <f t="shared" si="507"/>
        <v/>
      </c>
      <c r="N250" s="129" t="str">
        <f t="shared" si="508"/>
        <v/>
      </c>
      <c r="O250" s="118" t="str">
        <f t="shared" si="503"/>
        <v/>
      </c>
      <c r="P250" s="118" t="str">
        <f t="shared" si="504"/>
        <v/>
      </c>
      <c r="Q250" s="193" t="str">
        <f t="shared" si="505"/>
        <v/>
      </c>
      <c r="R250" s="186">
        <f t="shared" si="512"/>
        <v>0</v>
      </c>
      <c r="T250" s="230">
        <f t="shared" si="509"/>
        <v>41</v>
      </c>
      <c r="U250" s="171">
        <f t="shared" si="513"/>
        <v>45936</v>
      </c>
      <c r="V250" s="181">
        <f>+U250+1</f>
        <v>45937</v>
      </c>
      <c r="W250" s="181">
        <f>+V250+1</f>
        <v>45938</v>
      </c>
      <c r="X250" s="181">
        <f>+W250+1</f>
        <v>45939</v>
      </c>
      <c r="Y250" s="181">
        <f>+X250+1</f>
        <v>45940</v>
      </c>
      <c r="Z250" s="181">
        <f>+Y250+1</f>
        <v>45941</v>
      </c>
      <c r="AA250" s="180">
        <f>+Z250+1</f>
        <v>45942</v>
      </c>
      <c r="AB250" s="252"/>
    </row>
    <row r="251" spans="1:28" ht="21.95" customHeight="1" thickBot="1" x14ac:dyDescent="0.35">
      <c r="A251" s="287"/>
      <c r="B251" s="288"/>
      <c r="C251" s="130"/>
      <c r="D251" s="184"/>
      <c r="E251" s="151"/>
      <c r="F251" s="151"/>
      <c r="G251" s="223"/>
      <c r="H251" s="192" t="str">
        <f t="shared" si="510"/>
        <v/>
      </c>
      <c r="I251" s="116">
        <f t="shared" si="511"/>
        <v>0</v>
      </c>
      <c r="J251" s="131"/>
      <c r="K251" s="116">
        <f t="shared" si="506"/>
        <v>0</v>
      </c>
      <c r="L251" s="131"/>
      <c r="M251" s="128" t="str">
        <f t="shared" si="507"/>
        <v/>
      </c>
      <c r="N251" s="129" t="str">
        <f t="shared" si="508"/>
        <v/>
      </c>
      <c r="O251" s="118" t="str">
        <f t="shared" si="503"/>
        <v/>
      </c>
      <c r="P251" s="118" t="str">
        <f t="shared" si="504"/>
        <v/>
      </c>
      <c r="Q251" s="193" t="str">
        <f t="shared" si="505"/>
        <v/>
      </c>
      <c r="R251" s="186">
        <f t="shared" si="512"/>
        <v>0</v>
      </c>
      <c r="T251" s="230">
        <f t="shared" si="509"/>
        <v>42</v>
      </c>
      <c r="U251" s="171">
        <f t="shared" si="513"/>
        <v>45943</v>
      </c>
      <c r="V251" s="181">
        <f>+U251+1</f>
        <v>45944</v>
      </c>
      <c r="W251" s="181">
        <f>+V251+1</f>
        <v>45945</v>
      </c>
      <c r="X251" s="181">
        <f>+W251+1</f>
        <v>45946</v>
      </c>
      <c r="Y251" s="181">
        <f>+X251+1</f>
        <v>45947</v>
      </c>
      <c r="Z251" s="181">
        <f>+Y251+1</f>
        <v>45948</v>
      </c>
      <c r="AA251" s="180">
        <f>+Z251+1</f>
        <v>45949</v>
      </c>
      <c r="AB251" s="252"/>
    </row>
    <row r="252" spans="1:28" ht="21.95" customHeight="1" thickBot="1" x14ac:dyDescent="0.35">
      <c r="A252" s="287"/>
      <c r="B252" s="288"/>
      <c r="C252" s="130"/>
      <c r="D252" s="184"/>
      <c r="E252" s="151"/>
      <c r="F252" s="151"/>
      <c r="G252" s="223"/>
      <c r="H252" s="192" t="str">
        <f t="shared" si="510"/>
        <v/>
      </c>
      <c r="I252" s="116">
        <f t="shared" si="511"/>
        <v>0</v>
      </c>
      <c r="J252" s="131"/>
      <c r="K252" s="116">
        <f t="shared" si="506"/>
        <v>0</v>
      </c>
      <c r="L252" s="131"/>
      <c r="M252" s="128" t="str">
        <f t="shared" si="507"/>
        <v/>
      </c>
      <c r="N252" s="129" t="str">
        <f t="shared" si="508"/>
        <v/>
      </c>
      <c r="O252" s="118" t="str">
        <f t="shared" si="503"/>
        <v/>
      </c>
      <c r="P252" s="118" t="str">
        <f t="shared" si="504"/>
        <v/>
      </c>
      <c r="Q252" s="193" t="str">
        <f t="shared" si="505"/>
        <v/>
      </c>
      <c r="R252" s="186">
        <f t="shared" si="512"/>
        <v>0</v>
      </c>
      <c r="T252" s="230">
        <f t="shared" si="509"/>
        <v>43</v>
      </c>
      <c r="U252" s="171">
        <f t="shared" si="513"/>
        <v>45950</v>
      </c>
      <c r="V252" s="181">
        <f>+U252+1</f>
        <v>45951</v>
      </c>
      <c r="W252" s="181">
        <f>+V252+1</f>
        <v>45952</v>
      </c>
      <c r="X252" s="181">
        <f>+W252+1</f>
        <v>45953</v>
      </c>
      <c r="Y252" s="181">
        <f>+X252+1</f>
        <v>45954</v>
      </c>
      <c r="Z252" s="181">
        <f>+Y252+1</f>
        <v>45955</v>
      </c>
      <c r="AA252" s="180">
        <f>+Z252+1</f>
        <v>45956</v>
      </c>
      <c r="AB252" s="252"/>
    </row>
    <row r="253" spans="1:28" ht="21.95" customHeight="1" thickBot="1" x14ac:dyDescent="0.35">
      <c r="A253" s="287"/>
      <c r="B253" s="288"/>
      <c r="C253" s="130"/>
      <c r="D253" s="184"/>
      <c r="E253" s="151"/>
      <c r="F253" s="151"/>
      <c r="G253" s="223"/>
      <c r="H253" s="192" t="str">
        <f t="shared" si="510"/>
        <v/>
      </c>
      <c r="I253" s="116">
        <f t="shared" si="511"/>
        <v>0</v>
      </c>
      <c r="J253" s="131"/>
      <c r="K253" s="116">
        <f t="shared" si="506"/>
        <v>0</v>
      </c>
      <c r="L253" s="131"/>
      <c r="M253" s="128" t="str">
        <f t="shared" si="507"/>
        <v/>
      </c>
      <c r="N253" s="129" t="str">
        <f t="shared" si="508"/>
        <v/>
      </c>
      <c r="O253" s="118" t="str">
        <f t="shared" si="503"/>
        <v/>
      </c>
      <c r="P253" s="118" t="str">
        <f t="shared" si="504"/>
        <v/>
      </c>
      <c r="Q253" s="193" t="str">
        <f t="shared" si="505"/>
        <v/>
      </c>
      <c r="R253" s="186">
        <f t="shared" si="512"/>
        <v>0</v>
      </c>
      <c r="T253" s="230">
        <f t="shared" si="509"/>
        <v>44</v>
      </c>
      <c r="U253" s="171">
        <f t="shared" si="513"/>
        <v>45957</v>
      </c>
      <c r="V253" s="181">
        <f>+U253+1</f>
        <v>45958</v>
      </c>
      <c r="W253" s="181">
        <f>+V253+1</f>
        <v>45959</v>
      </c>
      <c r="X253" s="181">
        <f>+W253+1</f>
        <v>45960</v>
      </c>
      <c r="Y253" s="181">
        <f>+X253+1</f>
        <v>45961</v>
      </c>
      <c r="Z253" s="181">
        <f>+Y253+1</f>
        <v>45962</v>
      </c>
      <c r="AA253" s="180">
        <f>+Z253+1</f>
        <v>45963</v>
      </c>
      <c r="AB253" s="252"/>
    </row>
    <row r="254" spans="1:28" ht="21.95" customHeight="1" thickBot="1" x14ac:dyDescent="0.35">
      <c r="A254" s="287"/>
      <c r="B254" s="288"/>
      <c r="C254" s="130"/>
      <c r="D254" s="184"/>
      <c r="E254" s="151"/>
      <c r="F254" s="151"/>
      <c r="G254" s="223"/>
      <c r="H254" s="192" t="str">
        <f t="shared" si="510"/>
        <v/>
      </c>
      <c r="I254" s="116">
        <f t="shared" si="511"/>
        <v>0</v>
      </c>
      <c r="J254" s="131"/>
      <c r="K254" s="116">
        <f t="shared" si="506"/>
        <v>0</v>
      </c>
      <c r="L254" s="131"/>
      <c r="M254" s="128" t="str">
        <f t="shared" si="507"/>
        <v/>
      </c>
      <c r="N254" s="129" t="str">
        <f t="shared" si="508"/>
        <v/>
      </c>
      <c r="O254" s="118" t="str">
        <f t="shared" si="503"/>
        <v/>
      </c>
      <c r="P254" s="118" t="str">
        <f t="shared" si="504"/>
        <v/>
      </c>
      <c r="Q254" s="193" t="str">
        <f t="shared" si="505"/>
        <v/>
      </c>
      <c r="R254" s="186">
        <f t="shared" si="512"/>
        <v>0</v>
      </c>
      <c r="T254" s="230">
        <f t="shared" si="509"/>
        <v>45</v>
      </c>
      <c r="U254" s="171">
        <f t="shared" si="513"/>
        <v>45964</v>
      </c>
      <c r="V254" s="181">
        <f>+U254+1</f>
        <v>45965</v>
      </c>
      <c r="W254" s="181">
        <f>+V254+1</f>
        <v>45966</v>
      </c>
      <c r="X254" s="181">
        <f>+W254+1</f>
        <v>45967</v>
      </c>
      <c r="Y254" s="181">
        <f>+X254+1</f>
        <v>45968</v>
      </c>
      <c r="Z254" s="181">
        <f>+Y254+1</f>
        <v>45969</v>
      </c>
      <c r="AA254" s="180">
        <f>+Z254+1</f>
        <v>45970</v>
      </c>
      <c r="AB254" s="252"/>
    </row>
    <row r="255" spans="1:28" ht="21.95" customHeight="1" thickBot="1" x14ac:dyDescent="0.35">
      <c r="A255" s="287"/>
      <c r="B255" s="288"/>
      <c r="C255" s="130"/>
      <c r="D255" s="184"/>
      <c r="E255" s="151"/>
      <c r="F255" s="151"/>
      <c r="G255" s="223"/>
      <c r="H255" s="192" t="str">
        <f t="shared" si="510"/>
        <v/>
      </c>
      <c r="I255" s="116">
        <f t="shared" si="511"/>
        <v>0</v>
      </c>
      <c r="J255" s="131"/>
      <c r="K255" s="116">
        <f t="shared" si="506"/>
        <v>0</v>
      </c>
      <c r="L255" s="131"/>
      <c r="M255" s="128" t="str">
        <f t="shared" si="507"/>
        <v/>
      </c>
      <c r="N255" s="129" t="str">
        <f t="shared" si="508"/>
        <v/>
      </c>
      <c r="O255" s="118" t="str">
        <f t="shared" si="503"/>
        <v/>
      </c>
      <c r="P255" s="118" t="str">
        <f t="shared" si="504"/>
        <v/>
      </c>
      <c r="Q255" s="193" t="str">
        <f t="shared" si="505"/>
        <v/>
      </c>
      <c r="R255" s="186">
        <f t="shared" si="512"/>
        <v>0</v>
      </c>
      <c r="T255" s="230">
        <f t="shared" si="509"/>
        <v>46</v>
      </c>
      <c r="U255" s="171">
        <f t="shared" si="513"/>
        <v>45971</v>
      </c>
      <c r="V255" s="181">
        <f>+U255+1</f>
        <v>45972</v>
      </c>
      <c r="W255" s="181">
        <f>+V255+1</f>
        <v>45973</v>
      </c>
      <c r="X255" s="181">
        <f>+W255+1</f>
        <v>45974</v>
      </c>
      <c r="Y255" s="181">
        <f>+X255+1</f>
        <v>45975</v>
      </c>
      <c r="Z255" s="181">
        <f>+Y255+1</f>
        <v>45976</v>
      </c>
      <c r="AA255" s="180">
        <f>+Z255+1</f>
        <v>45977</v>
      </c>
      <c r="AB255" s="252"/>
    </row>
    <row r="256" spans="1:28" ht="21.95" customHeight="1" thickBot="1" x14ac:dyDescent="0.35">
      <c r="A256" s="287"/>
      <c r="B256" s="288"/>
      <c r="C256" s="130"/>
      <c r="D256" s="184"/>
      <c r="E256" s="151"/>
      <c r="F256" s="151"/>
      <c r="G256" s="223"/>
      <c r="H256" s="192" t="str">
        <f t="shared" si="510"/>
        <v/>
      </c>
      <c r="I256" s="116">
        <f t="shared" si="511"/>
        <v>0</v>
      </c>
      <c r="J256" s="131"/>
      <c r="K256" s="116">
        <f t="shared" si="506"/>
        <v>0</v>
      </c>
      <c r="L256" s="131"/>
      <c r="M256" s="128" t="str">
        <f t="shared" si="507"/>
        <v/>
      </c>
      <c r="N256" s="129" t="str">
        <f t="shared" si="508"/>
        <v/>
      </c>
      <c r="O256" s="118" t="str">
        <f t="shared" si="503"/>
        <v/>
      </c>
      <c r="P256" s="118" t="str">
        <f t="shared" si="504"/>
        <v/>
      </c>
      <c r="Q256" s="193" t="str">
        <f t="shared" si="505"/>
        <v/>
      </c>
      <c r="R256" s="186">
        <f t="shared" si="512"/>
        <v>0</v>
      </c>
      <c r="T256" s="230">
        <f t="shared" si="509"/>
        <v>47</v>
      </c>
      <c r="U256" s="171">
        <f t="shared" si="513"/>
        <v>45978</v>
      </c>
      <c r="V256" s="181">
        <f>+U256+1</f>
        <v>45979</v>
      </c>
      <c r="W256" s="181">
        <f>+V256+1</f>
        <v>45980</v>
      </c>
      <c r="X256" s="181">
        <f>+W256+1</f>
        <v>45981</v>
      </c>
      <c r="Y256" s="181">
        <f>+X256+1</f>
        <v>45982</v>
      </c>
      <c r="Z256" s="181">
        <f>+Y256+1</f>
        <v>45983</v>
      </c>
      <c r="AA256" s="180">
        <f>+Z256+1</f>
        <v>45984</v>
      </c>
      <c r="AB256" s="252"/>
    </row>
    <row r="257" spans="1:28" ht="21.95" customHeight="1" thickBot="1" x14ac:dyDescent="0.35">
      <c r="A257" s="287"/>
      <c r="B257" s="288"/>
      <c r="C257" s="130"/>
      <c r="D257" s="184"/>
      <c r="E257" s="151"/>
      <c r="F257" s="151"/>
      <c r="G257" s="223"/>
      <c r="H257" s="192" t="str">
        <f t="shared" si="510"/>
        <v/>
      </c>
      <c r="I257" s="116">
        <f t="shared" si="511"/>
        <v>0</v>
      </c>
      <c r="J257" s="131"/>
      <c r="K257" s="116">
        <f t="shared" si="506"/>
        <v>0</v>
      </c>
      <c r="L257" s="131"/>
      <c r="M257" s="128" t="str">
        <f t="shared" si="507"/>
        <v/>
      </c>
      <c r="N257" s="129" t="str">
        <f t="shared" si="508"/>
        <v/>
      </c>
      <c r="O257" s="118" t="str">
        <f t="shared" si="503"/>
        <v/>
      </c>
      <c r="P257" s="118" t="str">
        <f t="shared" si="504"/>
        <v/>
      </c>
      <c r="Q257" s="193" t="str">
        <f t="shared" si="505"/>
        <v/>
      </c>
      <c r="R257" s="186">
        <f t="shared" si="512"/>
        <v>0</v>
      </c>
      <c r="T257" s="230">
        <f t="shared" si="509"/>
        <v>48</v>
      </c>
      <c r="U257" s="171">
        <f t="shared" si="513"/>
        <v>45985</v>
      </c>
      <c r="V257" s="181">
        <f>+U257+1</f>
        <v>45986</v>
      </c>
      <c r="W257" s="181">
        <f>+V257+1</f>
        <v>45987</v>
      </c>
      <c r="X257" s="181">
        <f>+W257+1</f>
        <v>45988</v>
      </c>
      <c r="Y257" s="181">
        <f>+X257+1</f>
        <v>45989</v>
      </c>
      <c r="Z257" s="181">
        <f>+Y257+1</f>
        <v>45990</v>
      </c>
      <c r="AA257" s="180">
        <f>+Z257+1</f>
        <v>45991</v>
      </c>
      <c r="AB257" s="252"/>
    </row>
    <row r="258" spans="1:28" ht="21.95" customHeight="1" thickBot="1" x14ac:dyDescent="0.35">
      <c r="A258" s="287"/>
      <c r="B258" s="288"/>
      <c r="C258" s="130"/>
      <c r="D258" s="184"/>
      <c r="E258" s="151"/>
      <c r="F258" s="151"/>
      <c r="G258" s="223"/>
      <c r="H258" s="192" t="str">
        <f t="shared" si="510"/>
        <v/>
      </c>
      <c r="I258" s="116">
        <f t="shared" si="511"/>
        <v>0</v>
      </c>
      <c r="J258" s="131"/>
      <c r="K258" s="116">
        <f t="shared" si="506"/>
        <v>0</v>
      </c>
      <c r="L258" s="131"/>
      <c r="M258" s="128" t="str">
        <f t="shared" si="507"/>
        <v/>
      </c>
      <c r="N258" s="129" t="str">
        <f t="shared" si="508"/>
        <v/>
      </c>
      <c r="O258" s="118" t="str">
        <f t="shared" si="503"/>
        <v/>
      </c>
      <c r="P258" s="118" t="str">
        <f t="shared" si="504"/>
        <v/>
      </c>
      <c r="Q258" s="193" t="str">
        <f t="shared" si="505"/>
        <v/>
      </c>
      <c r="R258" s="186">
        <f t="shared" si="512"/>
        <v>0</v>
      </c>
      <c r="T258" s="230">
        <f t="shared" si="509"/>
        <v>49</v>
      </c>
      <c r="U258" s="171">
        <f t="shared" si="513"/>
        <v>45992</v>
      </c>
      <c r="V258" s="181">
        <f>+U258+1</f>
        <v>45993</v>
      </c>
      <c r="W258" s="181">
        <f>+V258+1</f>
        <v>45994</v>
      </c>
      <c r="X258" s="181">
        <f>+W258+1</f>
        <v>45995</v>
      </c>
      <c r="Y258" s="181">
        <f>+X258+1</f>
        <v>45996</v>
      </c>
      <c r="Z258" s="181">
        <f>+Y258+1</f>
        <v>45997</v>
      </c>
      <c r="AA258" s="180">
        <f>+Z258+1</f>
        <v>45998</v>
      </c>
      <c r="AB258" s="252"/>
    </row>
    <row r="259" spans="1:28" ht="21.95" customHeight="1" thickBot="1" x14ac:dyDescent="0.35">
      <c r="A259" s="287"/>
      <c r="B259" s="288"/>
      <c r="C259" s="130"/>
      <c r="D259" s="184"/>
      <c r="E259" s="151"/>
      <c r="F259" s="151"/>
      <c r="G259" s="223"/>
      <c r="H259" s="192" t="str">
        <f t="shared" si="510"/>
        <v/>
      </c>
      <c r="I259" s="116">
        <f t="shared" si="511"/>
        <v>0</v>
      </c>
      <c r="J259" s="131"/>
      <c r="K259" s="116">
        <f t="shared" si="506"/>
        <v>0</v>
      </c>
      <c r="L259" s="131"/>
      <c r="M259" s="128" t="str">
        <f t="shared" si="507"/>
        <v/>
      </c>
      <c r="N259" s="129" t="str">
        <f t="shared" si="508"/>
        <v/>
      </c>
      <c r="O259" s="118" t="str">
        <f t="shared" si="503"/>
        <v/>
      </c>
      <c r="P259" s="118" t="str">
        <f t="shared" si="504"/>
        <v/>
      </c>
      <c r="Q259" s="193" t="str">
        <f t="shared" si="505"/>
        <v/>
      </c>
      <c r="R259" s="186">
        <f t="shared" si="512"/>
        <v>0</v>
      </c>
      <c r="T259" s="230">
        <f t="shared" si="509"/>
        <v>50</v>
      </c>
      <c r="U259" s="171">
        <f t="shared" si="513"/>
        <v>45999</v>
      </c>
      <c r="V259" s="181">
        <f>+U259+1</f>
        <v>46000</v>
      </c>
      <c r="W259" s="181">
        <f>+V259+1</f>
        <v>46001</v>
      </c>
      <c r="X259" s="181">
        <f>+W259+1</f>
        <v>46002</v>
      </c>
      <c r="Y259" s="181">
        <f>+X259+1</f>
        <v>46003</v>
      </c>
      <c r="Z259" s="181">
        <f>+Y259+1</f>
        <v>46004</v>
      </c>
      <c r="AA259" s="180">
        <f>+Z259+1</f>
        <v>46005</v>
      </c>
      <c r="AB259" s="252"/>
    </row>
    <row r="260" spans="1:28" ht="21.95" customHeight="1" thickBot="1" x14ac:dyDescent="0.35">
      <c r="A260" s="287"/>
      <c r="B260" s="288"/>
      <c r="C260" s="130"/>
      <c r="D260" s="184"/>
      <c r="E260" s="151"/>
      <c r="F260" s="151"/>
      <c r="G260" s="223"/>
      <c r="H260" s="192" t="str">
        <f t="shared" si="510"/>
        <v/>
      </c>
      <c r="I260" s="116">
        <f t="shared" si="511"/>
        <v>0</v>
      </c>
      <c r="J260" s="131"/>
      <c r="K260" s="116">
        <f t="shared" si="506"/>
        <v>0</v>
      </c>
      <c r="L260" s="131"/>
      <c r="M260" s="128" t="str">
        <f t="shared" si="507"/>
        <v/>
      </c>
      <c r="N260" s="129" t="str">
        <f t="shared" si="508"/>
        <v/>
      </c>
      <c r="O260" s="118" t="str">
        <f t="shared" si="503"/>
        <v/>
      </c>
      <c r="P260" s="118" t="str">
        <f t="shared" si="504"/>
        <v/>
      </c>
      <c r="Q260" s="193" t="str">
        <f t="shared" si="505"/>
        <v/>
      </c>
      <c r="R260" s="186">
        <f t="shared" si="512"/>
        <v>0</v>
      </c>
      <c r="T260" s="230">
        <f t="shared" si="509"/>
        <v>51</v>
      </c>
      <c r="U260" s="171">
        <f t="shared" si="513"/>
        <v>46006</v>
      </c>
      <c r="V260" s="181">
        <f>+U260+1</f>
        <v>46007</v>
      </c>
      <c r="W260" s="181">
        <f>+V260+1</f>
        <v>46008</v>
      </c>
      <c r="X260" s="181">
        <f>+W260+1</f>
        <v>46009</v>
      </c>
      <c r="Y260" s="181">
        <f>+X260+1</f>
        <v>46010</v>
      </c>
      <c r="Z260" s="181">
        <f>+Y260+1</f>
        <v>46011</v>
      </c>
      <c r="AA260" s="180">
        <f>+Z260+1</f>
        <v>46012</v>
      </c>
      <c r="AB260" s="252"/>
    </row>
    <row r="261" spans="1:28" ht="21.95" customHeight="1" thickBot="1" x14ac:dyDescent="0.35">
      <c r="A261" s="287"/>
      <c r="B261" s="288"/>
      <c r="C261" s="130"/>
      <c r="D261" s="184"/>
      <c r="E261" s="151"/>
      <c r="F261" s="151"/>
      <c r="G261" s="223"/>
      <c r="H261" s="192" t="str">
        <f t="shared" si="510"/>
        <v/>
      </c>
      <c r="I261" s="116">
        <f t="shared" si="511"/>
        <v>0</v>
      </c>
      <c r="J261" s="131"/>
      <c r="K261" s="116">
        <f t="shared" si="506"/>
        <v>0</v>
      </c>
      <c r="L261" s="131"/>
      <c r="M261" s="128" t="str">
        <f t="shared" si="507"/>
        <v/>
      </c>
      <c r="N261" s="129" t="str">
        <f t="shared" si="508"/>
        <v/>
      </c>
      <c r="O261" s="118" t="str">
        <f t="shared" si="503"/>
        <v/>
      </c>
      <c r="P261" s="118" t="str">
        <f t="shared" si="504"/>
        <v/>
      </c>
      <c r="Q261" s="193" t="str">
        <f t="shared" si="505"/>
        <v/>
      </c>
      <c r="R261" s="186">
        <f t="shared" si="512"/>
        <v>0</v>
      </c>
      <c r="T261" s="230">
        <f t="shared" si="509"/>
        <v>52</v>
      </c>
      <c r="U261" s="171">
        <f t="shared" si="513"/>
        <v>46013</v>
      </c>
      <c r="V261" s="181">
        <f>+U261+1</f>
        <v>46014</v>
      </c>
      <c r="W261" s="181">
        <f>+V261+1</f>
        <v>46015</v>
      </c>
      <c r="X261" s="181">
        <f>+W261+1</f>
        <v>46016</v>
      </c>
      <c r="Y261" s="181">
        <f>+X261+1</f>
        <v>46017</v>
      </c>
      <c r="Z261" s="181">
        <f>+Y261+1</f>
        <v>46018</v>
      </c>
      <c r="AA261" s="180">
        <f>+Z261+1</f>
        <v>46019</v>
      </c>
      <c r="AB261" s="252"/>
    </row>
    <row r="262" spans="1:28" ht="21.95" customHeight="1" thickBot="1" x14ac:dyDescent="0.35">
      <c r="A262" s="287"/>
      <c r="B262" s="288"/>
      <c r="C262" s="130"/>
      <c r="D262" s="184"/>
      <c r="E262" s="151"/>
      <c r="F262" s="151"/>
      <c r="G262" s="223"/>
      <c r="H262" s="192" t="str">
        <f t="shared" si="510"/>
        <v/>
      </c>
      <c r="I262" s="116">
        <f t="shared" si="511"/>
        <v>0</v>
      </c>
      <c r="J262" s="131"/>
      <c r="K262" s="116">
        <f t="shared" si="506"/>
        <v>0</v>
      </c>
      <c r="L262" s="131"/>
      <c r="M262" s="128" t="str">
        <f t="shared" si="507"/>
        <v/>
      </c>
      <c r="N262" s="129" t="str">
        <f t="shared" si="508"/>
        <v/>
      </c>
      <c r="O262" s="118" t="str">
        <f t="shared" si="503"/>
        <v/>
      </c>
      <c r="P262" s="118" t="str">
        <f t="shared" si="504"/>
        <v/>
      </c>
      <c r="Q262" s="193" t="str">
        <f t="shared" si="505"/>
        <v/>
      </c>
      <c r="R262" s="186">
        <f t="shared" si="512"/>
        <v>0</v>
      </c>
      <c r="T262" s="230">
        <f t="shared" si="509"/>
        <v>1</v>
      </c>
      <c r="U262" s="171">
        <f t="shared" si="513"/>
        <v>46020</v>
      </c>
      <c r="V262" s="181">
        <f>+U262+1</f>
        <v>46021</v>
      </c>
      <c r="W262" s="181">
        <f>+V262+1</f>
        <v>46022</v>
      </c>
      <c r="X262" s="181">
        <f>+W262+1</f>
        <v>46023</v>
      </c>
      <c r="Y262" s="181">
        <f>+X262+1</f>
        <v>46024</v>
      </c>
      <c r="Z262" s="181">
        <f>+Y262+1</f>
        <v>46025</v>
      </c>
      <c r="AA262" s="180">
        <f>+Z262+1</f>
        <v>46026</v>
      </c>
      <c r="AB262" s="252"/>
    </row>
    <row r="263" spans="1:28" ht="21.95" customHeight="1" thickBot="1" x14ac:dyDescent="0.35">
      <c r="A263" s="287"/>
      <c r="B263" s="288"/>
      <c r="C263" s="130"/>
      <c r="D263" s="184"/>
      <c r="E263" s="151"/>
      <c r="F263" s="151"/>
      <c r="G263" s="223"/>
      <c r="H263" s="192" t="str">
        <f t="shared" si="510"/>
        <v/>
      </c>
      <c r="I263" s="116">
        <f t="shared" si="511"/>
        <v>0</v>
      </c>
      <c r="J263" s="131"/>
      <c r="K263" s="116">
        <f t="shared" si="506"/>
        <v>0</v>
      </c>
      <c r="L263" s="131"/>
      <c r="M263" s="128" t="str">
        <f t="shared" si="507"/>
        <v/>
      </c>
      <c r="N263" s="129" t="str">
        <f t="shared" si="508"/>
        <v/>
      </c>
      <c r="O263" s="118" t="str">
        <f t="shared" si="503"/>
        <v/>
      </c>
      <c r="P263" s="118" t="str">
        <f t="shared" si="504"/>
        <v/>
      </c>
      <c r="Q263" s="193" t="str">
        <f t="shared" si="505"/>
        <v/>
      </c>
      <c r="R263" s="186">
        <f t="shared" si="512"/>
        <v>0</v>
      </c>
      <c r="T263" s="230">
        <f t="shared" si="509"/>
        <v>2</v>
      </c>
      <c r="U263" s="171">
        <f t="shared" si="513"/>
        <v>46027</v>
      </c>
      <c r="V263" s="181">
        <f>+U263+1</f>
        <v>46028</v>
      </c>
      <c r="W263" s="181">
        <f>+V263+1</f>
        <v>46029</v>
      </c>
      <c r="X263" s="181">
        <f>+W263+1</f>
        <v>46030</v>
      </c>
      <c r="Y263" s="181">
        <f>+X263+1</f>
        <v>46031</v>
      </c>
      <c r="Z263" s="181">
        <f>+Y263+1</f>
        <v>46032</v>
      </c>
      <c r="AA263" s="180">
        <f>+Z263+1</f>
        <v>46033</v>
      </c>
      <c r="AB263" s="252"/>
    </row>
    <row r="264" spans="1:28" ht="21.95" customHeight="1" thickBot="1" x14ac:dyDescent="0.35">
      <c r="A264" s="287"/>
      <c r="B264" s="288"/>
      <c r="C264" s="130"/>
      <c r="D264" s="184"/>
      <c r="E264" s="151"/>
      <c r="F264" s="151"/>
      <c r="G264" s="223"/>
      <c r="H264" s="192" t="str">
        <f t="shared" si="510"/>
        <v/>
      </c>
      <c r="I264" s="116">
        <f t="shared" si="511"/>
        <v>0</v>
      </c>
      <c r="J264" s="131"/>
      <c r="K264" s="116">
        <f t="shared" si="506"/>
        <v>0</v>
      </c>
      <c r="L264" s="131"/>
      <c r="M264" s="128" t="str">
        <f t="shared" si="507"/>
        <v/>
      </c>
      <c r="N264" s="129" t="str">
        <f t="shared" si="508"/>
        <v/>
      </c>
      <c r="O264" s="118" t="str">
        <f t="shared" si="503"/>
        <v/>
      </c>
      <c r="P264" s="118" t="str">
        <f t="shared" si="504"/>
        <v/>
      </c>
      <c r="Q264" s="193" t="str">
        <f t="shared" si="505"/>
        <v/>
      </c>
      <c r="R264" s="186">
        <f t="shared" si="512"/>
        <v>0</v>
      </c>
      <c r="T264" s="230">
        <f t="shared" si="509"/>
        <v>3</v>
      </c>
      <c r="U264" s="171">
        <f t="shared" si="513"/>
        <v>46034</v>
      </c>
      <c r="V264" s="181">
        <f>+U264+1</f>
        <v>46035</v>
      </c>
      <c r="W264" s="181">
        <f>+V264+1</f>
        <v>46036</v>
      </c>
      <c r="X264" s="181">
        <f>+W264+1</f>
        <v>46037</v>
      </c>
      <c r="Y264" s="181">
        <f>+X264+1</f>
        <v>46038</v>
      </c>
      <c r="Z264" s="181">
        <f>+Y264+1</f>
        <v>46039</v>
      </c>
      <c r="AA264" s="180">
        <f>+Z264+1</f>
        <v>46040</v>
      </c>
      <c r="AB264" s="252"/>
    </row>
    <row r="265" spans="1:28" ht="21.95" customHeight="1" thickBot="1" x14ac:dyDescent="0.35">
      <c r="A265" s="287"/>
      <c r="B265" s="288"/>
      <c r="C265" s="130"/>
      <c r="D265" s="184"/>
      <c r="E265" s="151"/>
      <c r="F265" s="151"/>
      <c r="G265" s="223"/>
      <c r="H265" s="192" t="str">
        <f t="shared" si="510"/>
        <v/>
      </c>
      <c r="I265" s="116">
        <f t="shared" si="511"/>
        <v>0</v>
      </c>
      <c r="J265" s="131"/>
      <c r="K265" s="116">
        <f t="shared" si="506"/>
        <v>0</v>
      </c>
      <c r="L265" s="131"/>
      <c r="M265" s="128" t="str">
        <f t="shared" si="507"/>
        <v/>
      </c>
      <c r="N265" s="129" t="str">
        <f t="shared" si="508"/>
        <v/>
      </c>
      <c r="O265" s="118" t="str">
        <f t="shared" ref="O265:O328" si="514">IF(AND($D265=$A$4,$N265="x"),$K265,"")</f>
        <v/>
      </c>
      <c r="P265" s="118" t="str">
        <f t="shared" ref="P265:P328" si="515">IF(AND($D265=$A$5,$N265="x"),$K265,"")</f>
        <v/>
      </c>
      <c r="Q265" s="193" t="str">
        <f t="shared" ref="Q265:Q328" si="516">IF(AND($D265=$A$6,$N265="x"),$K265,"")</f>
        <v/>
      </c>
      <c r="R265" s="186">
        <f t="shared" si="512"/>
        <v>0</v>
      </c>
      <c r="T265" s="230">
        <f t="shared" si="509"/>
        <v>4</v>
      </c>
      <c r="U265" s="171">
        <f t="shared" si="513"/>
        <v>46041</v>
      </c>
      <c r="V265" s="181">
        <f>+U265+1</f>
        <v>46042</v>
      </c>
      <c r="W265" s="181">
        <f>+V265+1</f>
        <v>46043</v>
      </c>
      <c r="X265" s="181">
        <f>+W265+1</f>
        <v>46044</v>
      </c>
      <c r="Y265" s="181">
        <f>+X265+1</f>
        <v>46045</v>
      </c>
      <c r="Z265" s="181">
        <f>+Y265+1</f>
        <v>46046</v>
      </c>
      <c r="AA265" s="180">
        <f>+Z265+1</f>
        <v>46047</v>
      </c>
      <c r="AB265" s="252"/>
    </row>
    <row r="266" spans="1:28" ht="21.95" customHeight="1" thickBot="1" x14ac:dyDescent="0.35">
      <c r="A266" s="287"/>
      <c r="B266" s="288"/>
      <c r="C266" s="130"/>
      <c r="D266" s="184"/>
      <c r="E266" s="151"/>
      <c r="F266" s="151"/>
      <c r="G266" s="223"/>
      <c r="H266" s="192" t="str">
        <f t="shared" si="510"/>
        <v/>
      </c>
      <c r="I266" s="116">
        <f t="shared" si="511"/>
        <v>0</v>
      </c>
      <c r="J266" s="131"/>
      <c r="K266" s="116">
        <f t="shared" ref="K266:K329" si="517">IF($J266,$I266-$J266,$I266)</f>
        <v>0</v>
      </c>
      <c r="L266" s="131"/>
      <c r="M266" s="128" t="str">
        <f t="shared" ref="M266:M329" si="518">IF(AND($K266,$L266),$K266-$L266,"")</f>
        <v/>
      </c>
      <c r="N266" s="129" t="str">
        <f t="shared" ref="N266:N329" si="519">IF(AND($L266&gt;0,$I266&gt;0,$L266=$I266),"x","")</f>
        <v/>
      </c>
      <c r="O266" s="118" t="str">
        <f t="shared" si="514"/>
        <v/>
      </c>
      <c r="P266" s="118" t="str">
        <f t="shared" si="515"/>
        <v/>
      </c>
      <c r="Q266" s="193" t="str">
        <f t="shared" si="516"/>
        <v/>
      </c>
      <c r="R266" s="186">
        <f t="shared" si="512"/>
        <v>0</v>
      </c>
      <c r="T266" s="230">
        <f t="shared" si="509"/>
        <v>5</v>
      </c>
      <c r="U266" s="171">
        <f t="shared" si="513"/>
        <v>46048</v>
      </c>
      <c r="V266" s="181">
        <f>+U266+1</f>
        <v>46049</v>
      </c>
      <c r="W266" s="181">
        <f>+V266+1</f>
        <v>46050</v>
      </c>
      <c r="X266" s="181">
        <f>+W266+1</f>
        <v>46051</v>
      </c>
      <c r="Y266" s="181">
        <f>+X266+1</f>
        <v>46052</v>
      </c>
      <c r="Z266" s="181">
        <f>+Y266+1</f>
        <v>46053</v>
      </c>
      <c r="AA266" s="180">
        <f>+Z266+1</f>
        <v>46054</v>
      </c>
      <c r="AB266" s="252"/>
    </row>
    <row r="267" spans="1:28" ht="21.95" customHeight="1" thickBot="1" x14ac:dyDescent="0.35">
      <c r="A267" s="287"/>
      <c r="B267" s="288"/>
      <c r="C267" s="130"/>
      <c r="D267" s="184"/>
      <c r="E267" s="151"/>
      <c r="F267" s="151"/>
      <c r="G267" s="223"/>
      <c r="H267" s="192" t="str">
        <f t="shared" si="510"/>
        <v/>
      </c>
      <c r="I267" s="116">
        <f t="shared" si="511"/>
        <v>0</v>
      </c>
      <c r="J267" s="131"/>
      <c r="K267" s="116">
        <f t="shared" si="517"/>
        <v>0</v>
      </c>
      <c r="L267" s="131"/>
      <c r="M267" s="128" t="str">
        <f t="shared" si="518"/>
        <v/>
      </c>
      <c r="N267" s="129" t="str">
        <f t="shared" si="519"/>
        <v/>
      </c>
      <c r="O267" s="118" t="str">
        <f t="shared" si="514"/>
        <v/>
      </c>
      <c r="P267" s="118" t="str">
        <f t="shared" si="515"/>
        <v/>
      </c>
      <c r="Q267" s="193" t="str">
        <f t="shared" si="516"/>
        <v/>
      </c>
      <c r="R267" s="186">
        <f t="shared" si="512"/>
        <v>0</v>
      </c>
      <c r="T267" s="230">
        <f t="shared" si="509"/>
        <v>6</v>
      </c>
      <c r="U267" s="171">
        <f t="shared" si="513"/>
        <v>46055</v>
      </c>
      <c r="V267" s="181">
        <f>+U267+1</f>
        <v>46056</v>
      </c>
      <c r="W267" s="181">
        <f>+V267+1</f>
        <v>46057</v>
      </c>
      <c r="X267" s="181">
        <f>+W267+1</f>
        <v>46058</v>
      </c>
      <c r="Y267" s="181">
        <f>+X267+1</f>
        <v>46059</v>
      </c>
      <c r="Z267" s="181">
        <f>+Y267+1</f>
        <v>46060</v>
      </c>
      <c r="AA267" s="180">
        <f>+Z267+1</f>
        <v>46061</v>
      </c>
      <c r="AB267" s="252"/>
    </row>
    <row r="268" spans="1:28" ht="21.95" customHeight="1" thickBot="1" x14ac:dyDescent="0.35">
      <c r="A268" s="287"/>
      <c r="B268" s="288"/>
      <c r="C268" s="130"/>
      <c r="D268" s="184"/>
      <c r="E268" s="151"/>
      <c r="F268" s="151"/>
      <c r="G268" s="223"/>
      <c r="H268" s="192" t="str">
        <f t="shared" si="510"/>
        <v/>
      </c>
      <c r="I268" s="116">
        <f t="shared" si="511"/>
        <v>0</v>
      </c>
      <c r="J268" s="131"/>
      <c r="K268" s="116">
        <f t="shared" si="517"/>
        <v>0</v>
      </c>
      <c r="L268" s="131"/>
      <c r="M268" s="128" t="str">
        <f t="shared" si="518"/>
        <v/>
      </c>
      <c r="N268" s="129" t="str">
        <f t="shared" si="519"/>
        <v/>
      </c>
      <c r="O268" s="118" t="str">
        <f t="shared" si="514"/>
        <v/>
      </c>
      <c r="P268" s="118" t="str">
        <f t="shared" si="515"/>
        <v/>
      </c>
      <c r="Q268" s="193" t="str">
        <f t="shared" si="516"/>
        <v/>
      </c>
      <c r="R268" s="186">
        <f t="shared" si="512"/>
        <v>0</v>
      </c>
      <c r="T268" s="230">
        <f t="shared" si="509"/>
        <v>7</v>
      </c>
      <c r="U268" s="171">
        <f t="shared" si="513"/>
        <v>46062</v>
      </c>
      <c r="V268" s="181">
        <f>+U268+1</f>
        <v>46063</v>
      </c>
      <c r="W268" s="181">
        <f>+V268+1</f>
        <v>46064</v>
      </c>
      <c r="X268" s="181">
        <f>+W268+1</f>
        <v>46065</v>
      </c>
      <c r="Y268" s="181">
        <f>+X268+1</f>
        <v>46066</v>
      </c>
      <c r="Z268" s="181">
        <f>+Y268+1</f>
        <v>46067</v>
      </c>
      <c r="AA268" s="180">
        <f>+Z268+1</f>
        <v>46068</v>
      </c>
      <c r="AB268" s="252"/>
    </row>
    <row r="269" spans="1:28" ht="21.95" customHeight="1" thickBot="1" x14ac:dyDescent="0.35">
      <c r="A269" s="287"/>
      <c r="B269" s="288"/>
      <c r="C269" s="130"/>
      <c r="D269" s="184"/>
      <c r="E269" s="151"/>
      <c r="F269" s="151"/>
      <c r="G269" s="223"/>
      <c r="H269" s="192" t="str">
        <f t="shared" si="510"/>
        <v/>
      </c>
      <c r="I269" s="116">
        <f t="shared" si="511"/>
        <v>0</v>
      </c>
      <c r="J269" s="131"/>
      <c r="K269" s="116">
        <f t="shared" si="517"/>
        <v>0</v>
      </c>
      <c r="L269" s="131"/>
      <c r="M269" s="128" t="str">
        <f t="shared" si="518"/>
        <v/>
      </c>
      <c r="N269" s="129" t="str">
        <f t="shared" si="519"/>
        <v/>
      </c>
      <c r="O269" s="118" t="str">
        <f t="shared" si="514"/>
        <v/>
      </c>
      <c r="P269" s="118" t="str">
        <f t="shared" si="515"/>
        <v/>
      </c>
      <c r="Q269" s="193" t="str">
        <f t="shared" si="516"/>
        <v/>
      </c>
      <c r="R269" s="186">
        <f t="shared" si="512"/>
        <v>0</v>
      </c>
      <c r="T269" s="230">
        <f t="shared" si="509"/>
        <v>8</v>
      </c>
      <c r="U269" s="171">
        <f t="shared" si="513"/>
        <v>46069</v>
      </c>
      <c r="V269" s="181">
        <f>+U269+1</f>
        <v>46070</v>
      </c>
      <c r="W269" s="181">
        <f>+V269+1</f>
        <v>46071</v>
      </c>
      <c r="X269" s="181">
        <f>+W269+1</f>
        <v>46072</v>
      </c>
      <c r="Y269" s="181">
        <f>+X269+1</f>
        <v>46073</v>
      </c>
      <c r="Z269" s="181">
        <f>+Y269+1</f>
        <v>46074</v>
      </c>
      <c r="AA269" s="180">
        <f>+Z269+1</f>
        <v>46075</v>
      </c>
      <c r="AB269" s="252"/>
    </row>
    <row r="270" spans="1:28" ht="21.95" customHeight="1" thickBot="1" x14ac:dyDescent="0.35">
      <c r="A270" s="287"/>
      <c r="B270" s="288"/>
      <c r="C270" s="130"/>
      <c r="D270" s="184"/>
      <c r="E270" s="151"/>
      <c r="F270" s="151"/>
      <c r="G270" s="223"/>
      <c r="H270" s="192" t="str">
        <f t="shared" si="510"/>
        <v/>
      </c>
      <c r="I270" s="116">
        <f t="shared" si="511"/>
        <v>0</v>
      </c>
      <c r="J270" s="131"/>
      <c r="K270" s="116">
        <f t="shared" si="517"/>
        <v>0</v>
      </c>
      <c r="L270" s="131"/>
      <c r="M270" s="128" t="str">
        <f t="shared" si="518"/>
        <v/>
      </c>
      <c r="N270" s="129" t="str">
        <f t="shared" si="519"/>
        <v/>
      </c>
      <c r="O270" s="118" t="str">
        <f t="shared" si="514"/>
        <v/>
      </c>
      <c r="P270" s="118" t="str">
        <f t="shared" si="515"/>
        <v/>
      </c>
      <c r="Q270" s="193" t="str">
        <f t="shared" si="516"/>
        <v/>
      </c>
      <c r="R270" s="186">
        <f t="shared" si="512"/>
        <v>0</v>
      </c>
      <c r="T270" s="230">
        <f t="shared" si="509"/>
        <v>9</v>
      </c>
      <c r="U270" s="171">
        <f t="shared" si="513"/>
        <v>46076</v>
      </c>
      <c r="V270" s="181">
        <f>+U270+1</f>
        <v>46077</v>
      </c>
      <c r="W270" s="181">
        <f>+V270+1</f>
        <v>46078</v>
      </c>
      <c r="X270" s="181">
        <f>+W270+1</f>
        <v>46079</v>
      </c>
      <c r="Y270" s="181">
        <f>+X270+1</f>
        <v>46080</v>
      </c>
      <c r="Z270" s="181">
        <f>+Y270+1</f>
        <v>46081</v>
      </c>
      <c r="AA270" s="180">
        <f>+Z270+1</f>
        <v>46082</v>
      </c>
      <c r="AB270" s="252"/>
    </row>
    <row r="271" spans="1:28" ht="21.95" customHeight="1" thickBot="1" x14ac:dyDescent="0.35">
      <c r="A271" s="287"/>
      <c r="B271" s="288"/>
      <c r="C271" s="130"/>
      <c r="D271" s="184"/>
      <c r="E271" s="151"/>
      <c r="F271" s="151"/>
      <c r="G271" s="223"/>
      <c r="H271" s="192" t="str">
        <f t="shared" si="510"/>
        <v/>
      </c>
      <c r="I271" s="116">
        <f t="shared" si="511"/>
        <v>0</v>
      </c>
      <c r="J271" s="131"/>
      <c r="K271" s="116">
        <f t="shared" si="517"/>
        <v>0</v>
      </c>
      <c r="L271" s="131"/>
      <c r="M271" s="128" t="str">
        <f t="shared" si="518"/>
        <v/>
      </c>
      <c r="N271" s="129" t="str">
        <f t="shared" si="519"/>
        <v/>
      </c>
      <c r="O271" s="118" t="str">
        <f t="shared" si="514"/>
        <v/>
      </c>
      <c r="P271" s="118" t="str">
        <f t="shared" si="515"/>
        <v/>
      </c>
      <c r="Q271" s="193" t="str">
        <f t="shared" si="516"/>
        <v/>
      </c>
      <c r="R271" s="186">
        <f t="shared" si="512"/>
        <v>0</v>
      </c>
      <c r="T271" s="230">
        <f t="shared" ref="T271:T334" si="520">_xlfn.ISOWEEKNUM(U271)</f>
        <v>10</v>
      </c>
      <c r="U271" s="171">
        <f t="shared" si="513"/>
        <v>46083</v>
      </c>
      <c r="V271" s="181">
        <f>+U271+1</f>
        <v>46084</v>
      </c>
      <c r="W271" s="181">
        <f>+V271+1</f>
        <v>46085</v>
      </c>
      <c r="X271" s="181">
        <f>+W271+1</f>
        <v>46086</v>
      </c>
      <c r="Y271" s="181">
        <f>+X271+1</f>
        <v>46087</v>
      </c>
      <c r="Z271" s="181">
        <f>+Y271+1</f>
        <v>46088</v>
      </c>
      <c r="AA271" s="180">
        <f>+Z271+1</f>
        <v>46089</v>
      </c>
      <c r="AB271" s="252"/>
    </row>
    <row r="272" spans="1:28" ht="21.95" customHeight="1" thickBot="1" x14ac:dyDescent="0.35">
      <c r="A272" s="287"/>
      <c r="B272" s="288"/>
      <c r="C272" s="130"/>
      <c r="D272" s="184"/>
      <c r="E272" s="151"/>
      <c r="F272" s="151"/>
      <c r="G272" s="223"/>
      <c r="H272" s="192" t="str">
        <f t="shared" ref="H272:H335" si="521">IF($E272,+F272-E272,"")</f>
        <v/>
      </c>
      <c r="I272" s="116">
        <f t="shared" ref="I272:I335" si="522">IF(AND($H272&gt;0,$D272=24,$G272=1),H272*$E$4,IF(AND($H272&gt;0,$D272=59,$G272=1),$H272*$E$5,IF(AND($H272&gt;0,$D272=60,$G272=1),$H272*$E$6,IF(AND($H272&gt;0,$D272=24,$G272=2),H272*$K$4,IF(AND($H272&gt;0,$D272=59,$G272=2),$H272*$K$5,IF(AND($H272&gt;0,$D272=60,$G272=2),$H272*$K$6,IF(AND($H272&gt;0,$D272=24,$G272=3),H272*$R$4,IF(AND($H272&gt;0,$D272=59,$G272=3),$H272*$R$5,IF(AND($H272&gt;0,$D272=60,$G272=3),$H272*$R$6,0)))))))))</f>
        <v>0</v>
      </c>
      <c r="J272" s="131"/>
      <c r="K272" s="116">
        <f t="shared" si="517"/>
        <v>0</v>
      </c>
      <c r="L272" s="131"/>
      <c r="M272" s="128" t="str">
        <f t="shared" si="518"/>
        <v/>
      </c>
      <c r="N272" s="129" t="str">
        <f t="shared" si="519"/>
        <v/>
      </c>
      <c r="O272" s="118" t="str">
        <f t="shared" si="514"/>
        <v/>
      </c>
      <c r="P272" s="118" t="str">
        <f t="shared" si="515"/>
        <v/>
      </c>
      <c r="Q272" s="193" t="str">
        <f t="shared" si="516"/>
        <v/>
      </c>
      <c r="R272" s="186">
        <f t="shared" ref="R272:R335" si="523">SUM(O272:Q272)</f>
        <v>0</v>
      </c>
      <c r="T272" s="230">
        <f t="shared" si="520"/>
        <v>11</v>
      </c>
      <c r="U272" s="171">
        <f t="shared" si="513"/>
        <v>46090</v>
      </c>
      <c r="V272" s="181">
        <f>+U272+1</f>
        <v>46091</v>
      </c>
      <c r="W272" s="181">
        <f>+V272+1</f>
        <v>46092</v>
      </c>
      <c r="X272" s="181">
        <f>+W272+1</f>
        <v>46093</v>
      </c>
      <c r="Y272" s="181">
        <f>+X272+1</f>
        <v>46094</v>
      </c>
      <c r="Z272" s="181">
        <f>+Y272+1</f>
        <v>46095</v>
      </c>
      <c r="AA272" s="180">
        <f>+Z272+1</f>
        <v>46096</v>
      </c>
      <c r="AB272" s="252"/>
    </row>
    <row r="273" spans="1:28" ht="21.95" customHeight="1" thickBot="1" x14ac:dyDescent="0.35">
      <c r="A273" s="287"/>
      <c r="B273" s="288"/>
      <c r="C273" s="130"/>
      <c r="D273" s="184"/>
      <c r="E273" s="151"/>
      <c r="F273" s="151"/>
      <c r="G273" s="223"/>
      <c r="H273" s="192" t="str">
        <f t="shared" si="521"/>
        <v/>
      </c>
      <c r="I273" s="116">
        <f t="shared" si="522"/>
        <v>0</v>
      </c>
      <c r="J273" s="131"/>
      <c r="K273" s="116">
        <f t="shared" si="517"/>
        <v>0</v>
      </c>
      <c r="L273" s="131"/>
      <c r="M273" s="128" t="str">
        <f t="shared" si="518"/>
        <v/>
      </c>
      <c r="N273" s="129" t="str">
        <f t="shared" si="519"/>
        <v/>
      </c>
      <c r="O273" s="118" t="str">
        <f t="shared" si="514"/>
        <v/>
      </c>
      <c r="P273" s="118" t="str">
        <f t="shared" si="515"/>
        <v/>
      </c>
      <c r="Q273" s="193" t="str">
        <f t="shared" si="516"/>
        <v/>
      </c>
      <c r="R273" s="186">
        <f t="shared" si="523"/>
        <v>0</v>
      </c>
      <c r="T273" s="230">
        <f t="shared" si="520"/>
        <v>12</v>
      </c>
      <c r="U273" s="171">
        <f t="shared" si="513"/>
        <v>46097</v>
      </c>
      <c r="V273" s="181">
        <f>+U273+1</f>
        <v>46098</v>
      </c>
      <c r="W273" s="181">
        <f>+V273+1</f>
        <v>46099</v>
      </c>
      <c r="X273" s="181">
        <f>+W273+1</f>
        <v>46100</v>
      </c>
      <c r="Y273" s="181">
        <f>+X273+1</f>
        <v>46101</v>
      </c>
      <c r="Z273" s="181">
        <f>+Y273+1</f>
        <v>46102</v>
      </c>
      <c r="AA273" s="180">
        <f>+Z273+1</f>
        <v>46103</v>
      </c>
      <c r="AB273" s="252"/>
    </row>
    <row r="274" spans="1:28" ht="21.95" customHeight="1" thickBot="1" x14ac:dyDescent="0.35">
      <c r="A274" s="287"/>
      <c r="B274" s="288"/>
      <c r="C274" s="130"/>
      <c r="D274" s="184"/>
      <c r="E274" s="151"/>
      <c r="F274" s="151"/>
      <c r="G274" s="223"/>
      <c r="H274" s="192" t="str">
        <f t="shared" si="521"/>
        <v/>
      </c>
      <c r="I274" s="116">
        <f t="shared" si="522"/>
        <v>0</v>
      </c>
      <c r="J274" s="131"/>
      <c r="K274" s="116">
        <f t="shared" si="517"/>
        <v>0</v>
      </c>
      <c r="L274" s="131"/>
      <c r="M274" s="128" t="str">
        <f t="shared" si="518"/>
        <v/>
      </c>
      <c r="N274" s="129" t="str">
        <f t="shared" si="519"/>
        <v/>
      </c>
      <c r="O274" s="118" t="str">
        <f t="shared" si="514"/>
        <v/>
      </c>
      <c r="P274" s="118" t="str">
        <f t="shared" si="515"/>
        <v/>
      </c>
      <c r="Q274" s="193" t="str">
        <f t="shared" si="516"/>
        <v/>
      </c>
      <c r="R274" s="186">
        <f t="shared" si="523"/>
        <v>0</v>
      </c>
      <c r="T274" s="230">
        <f t="shared" si="520"/>
        <v>13</v>
      </c>
      <c r="U274" s="171">
        <f t="shared" si="513"/>
        <v>46104</v>
      </c>
      <c r="V274" s="181">
        <f>+U274+1</f>
        <v>46105</v>
      </c>
      <c r="W274" s="181">
        <f>+V274+1</f>
        <v>46106</v>
      </c>
      <c r="X274" s="181">
        <f>+W274+1</f>
        <v>46107</v>
      </c>
      <c r="Y274" s="181">
        <f>+X274+1</f>
        <v>46108</v>
      </c>
      <c r="Z274" s="181">
        <f>+Y274+1</f>
        <v>46109</v>
      </c>
      <c r="AA274" s="180">
        <f>+Z274+1</f>
        <v>46110</v>
      </c>
      <c r="AB274" s="252"/>
    </row>
    <row r="275" spans="1:28" ht="21.95" customHeight="1" thickBot="1" x14ac:dyDescent="0.35">
      <c r="A275" s="287"/>
      <c r="B275" s="288"/>
      <c r="C275" s="130"/>
      <c r="D275" s="184"/>
      <c r="E275" s="151"/>
      <c r="F275" s="151"/>
      <c r="G275" s="223"/>
      <c r="H275" s="192" t="str">
        <f t="shared" si="521"/>
        <v/>
      </c>
      <c r="I275" s="116">
        <f t="shared" si="522"/>
        <v>0</v>
      </c>
      <c r="J275" s="131"/>
      <c r="K275" s="116">
        <f t="shared" si="517"/>
        <v>0</v>
      </c>
      <c r="L275" s="131"/>
      <c r="M275" s="128" t="str">
        <f t="shared" si="518"/>
        <v/>
      </c>
      <c r="N275" s="129" t="str">
        <f t="shared" si="519"/>
        <v/>
      </c>
      <c r="O275" s="118" t="str">
        <f t="shared" si="514"/>
        <v/>
      </c>
      <c r="P275" s="118" t="str">
        <f t="shared" si="515"/>
        <v/>
      </c>
      <c r="Q275" s="193" t="str">
        <f t="shared" si="516"/>
        <v/>
      </c>
      <c r="R275" s="186">
        <f t="shared" si="523"/>
        <v>0</v>
      </c>
      <c r="T275" s="230">
        <f t="shared" si="520"/>
        <v>14</v>
      </c>
      <c r="U275" s="171">
        <f t="shared" si="513"/>
        <v>46111</v>
      </c>
      <c r="V275" s="181">
        <f>+U275+1</f>
        <v>46112</v>
      </c>
      <c r="W275" s="181">
        <f>+V275+1</f>
        <v>46113</v>
      </c>
      <c r="X275" s="181">
        <f>+W275+1</f>
        <v>46114</v>
      </c>
      <c r="Y275" s="181">
        <f>+X275+1</f>
        <v>46115</v>
      </c>
      <c r="Z275" s="181">
        <f>+Y275+1</f>
        <v>46116</v>
      </c>
      <c r="AA275" s="180">
        <f>+Z275+1</f>
        <v>46117</v>
      </c>
      <c r="AB275" s="252"/>
    </row>
    <row r="276" spans="1:28" ht="21.95" customHeight="1" thickBot="1" x14ac:dyDescent="0.35">
      <c r="A276" s="287"/>
      <c r="B276" s="288"/>
      <c r="C276" s="130"/>
      <c r="D276" s="184"/>
      <c r="E276" s="151"/>
      <c r="F276" s="151"/>
      <c r="G276" s="223"/>
      <c r="H276" s="192" t="str">
        <f t="shared" si="521"/>
        <v/>
      </c>
      <c r="I276" s="116">
        <f t="shared" si="522"/>
        <v>0</v>
      </c>
      <c r="J276" s="131"/>
      <c r="K276" s="116">
        <f t="shared" si="517"/>
        <v>0</v>
      </c>
      <c r="L276" s="131"/>
      <c r="M276" s="128" t="str">
        <f t="shared" si="518"/>
        <v/>
      </c>
      <c r="N276" s="129" t="str">
        <f t="shared" si="519"/>
        <v/>
      </c>
      <c r="O276" s="118" t="str">
        <f t="shared" si="514"/>
        <v/>
      </c>
      <c r="P276" s="118" t="str">
        <f t="shared" si="515"/>
        <v/>
      </c>
      <c r="Q276" s="193" t="str">
        <f t="shared" si="516"/>
        <v/>
      </c>
      <c r="R276" s="186">
        <f t="shared" si="523"/>
        <v>0</v>
      </c>
      <c r="T276" s="230">
        <f t="shared" si="520"/>
        <v>15</v>
      </c>
      <c r="U276" s="171">
        <f t="shared" si="513"/>
        <v>46118</v>
      </c>
      <c r="V276" s="181">
        <f>+U276+1</f>
        <v>46119</v>
      </c>
      <c r="W276" s="181">
        <f>+V276+1</f>
        <v>46120</v>
      </c>
      <c r="X276" s="181">
        <f>+W276+1</f>
        <v>46121</v>
      </c>
      <c r="Y276" s="181">
        <f>+X276+1</f>
        <v>46122</v>
      </c>
      <c r="Z276" s="181">
        <f>+Y276+1</f>
        <v>46123</v>
      </c>
      <c r="AA276" s="180">
        <f>+Z276+1</f>
        <v>46124</v>
      </c>
      <c r="AB276" s="252"/>
    </row>
    <row r="277" spans="1:28" ht="21.95" customHeight="1" thickBot="1" x14ac:dyDescent="0.35">
      <c r="A277" s="287"/>
      <c r="B277" s="288"/>
      <c r="C277" s="130"/>
      <c r="D277" s="184"/>
      <c r="E277" s="151"/>
      <c r="F277" s="151"/>
      <c r="G277" s="223"/>
      <c r="H277" s="192" t="str">
        <f t="shared" si="521"/>
        <v/>
      </c>
      <c r="I277" s="116">
        <f t="shared" si="522"/>
        <v>0</v>
      </c>
      <c r="J277" s="131"/>
      <c r="K277" s="116">
        <f t="shared" si="517"/>
        <v>0</v>
      </c>
      <c r="L277" s="131"/>
      <c r="M277" s="128" t="str">
        <f t="shared" si="518"/>
        <v/>
      </c>
      <c r="N277" s="129" t="str">
        <f t="shared" si="519"/>
        <v/>
      </c>
      <c r="O277" s="118" t="str">
        <f t="shared" si="514"/>
        <v/>
      </c>
      <c r="P277" s="118" t="str">
        <f t="shared" si="515"/>
        <v/>
      </c>
      <c r="Q277" s="193" t="str">
        <f t="shared" si="516"/>
        <v/>
      </c>
      <c r="R277" s="186">
        <f t="shared" si="523"/>
        <v>0</v>
      </c>
      <c r="T277" s="230">
        <f t="shared" si="520"/>
        <v>16</v>
      </c>
      <c r="U277" s="171">
        <f t="shared" si="513"/>
        <v>46125</v>
      </c>
      <c r="V277" s="181">
        <f>+U277+1</f>
        <v>46126</v>
      </c>
      <c r="W277" s="181">
        <f>+V277+1</f>
        <v>46127</v>
      </c>
      <c r="X277" s="181">
        <f>+W277+1</f>
        <v>46128</v>
      </c>
      <c r="Y277" s="181">
        <f>+X277+1</f>
        <v>46129</v>
      </c>
      <c r="Z277" s="181">
        <f>+Y277+1</f>
        <v>46130</v>
      </c>
      <c r="AA277" s="180">
        <f>+Z277+1</f>
        <v>46131</v>
      </c>
      <c r="AB277" s="252"/>
    </row>
    <row r="278" spans="1:28" ht="21.95" customHeight="1" thickBot="1" x14ac:dyDescent="0.35">
      <c r="A278" s="287"/>
      <c r="B278" s="288"/>
      <c r="C278" s="130"/>
      <c r="D278" s="184"/>
      <c r="E278" s="151"/>
      <c r="F278" s="151"/>
      <c r="G278" s="223"/>
      <c r="H278" s="192" t="str">
        <f t="shared" si="521"/>
        <v/>
      </c>
      <c r="I278" s="116">
        <f t="shared" si="522"/>
        <v>0</v>
      </c>
      <c r="J278" s="131"/>
      <c r="K278" s="116">
        <f t="shared" si="517"/>
        <v>0</v>
      </c>
      <c r="L278" s="131"/>
      <c r="M278" s="128" t="str">
        <f t="shared" si="518"/>
        <v/>
      </c>
      <c r="N278" s="129" t="str">
        <f t="shared" si="519"/>
        <v/>
      </c>
      <c r="O278" s="118" t="str">
        <f t="shared" si="514"/>
        <v/>
      </c>
      <c r="P278" s="118" t="str">
        <f t="shared" si="515"/>
        <v/>
      </c>
      <c r="Q278" s="193" t="str">
        <f t="shared" si="516"/>
        <v/>
      </c>
      <c r="R278" s="186">
        <f t="shared" si="523"/>
        <v>0</v>
      </c>
      <c r="T278" s="230">
        <f t="shared" si="520"/>
        <v>17</v>
      </c>
      <c r="U278" s="171">
        <f t="shared" si="513"/>
        <v>46132</v>
      </c>
      <c r="V278" s="181">
        <f>+U278+1</f>
        <v>46133</v>
      </c>
      <c r="W278" s="181">
        <f>+V278+1</f>
        <v>46134</v>
      </c>
      <c r="X278" s="181">
        <f>+W278+1</f>
        <v>46135</v>
      </c>
      <c r="Y278" s="181">
        <f>+X278+1</f>
        <v>46136</v>
      </c>
      <c r="Z278" s="181">
        <f>+Y278+1</f>
        <v>46137</v>
      </c>
      <c r="AA278" s="180">
        <f>+Z278+1</f>
        <v>46138</v>
      </c>
      <c r="AB278" s="252"/>
    </row>
    <row r="279" spans="1:28" ht="21.95" customHeight="1" thickBot="1" x14ac:dyDescent="0.35">
      <c r="A279" s="287"/>
      <c r="B279" s="288"/>
      <c r="C279" s="130"/>
      <c r="D279" s="184"/>
      <c r="E279" s="151"/>
      <c r="F279" s="151"/>
      <c r="G279" s="223"/>
      <c r="H279" s="192" t="str">
        <f t="shared" si="521"/>
        <v/>
      </c>
      <c r="I279" s="116">
        <f t="shared" si="522"/>
        <v>0</v>
      </c>
      <c r="J279" s="131"/>
      <c r="K279" s="116">
        <f t="shared" si="517"/>
        <v>0</v>
      </c>
      <c r="L279" s="131"/>
      <c r="M279" s="128" t="str">
        <f t="shared" si="518"/>
        <v/>
      </c>
      <c r="N279" s="129" t="str">
        <f t="shared" si="519"/>
        <v/>
      </c>
      <c r="O279" s="118" t="str">
        <f t="shared" si="514"/>
        <v/>
      </c>
      <c r="P279" s="118" t="str">
        <f t="shared" si="515"/>
        <v/>
      </c>
      <c r="Q279" s="193" t="str">
        <f t="shared" si="516"/>
        <v/>
      </c>
      <c r="R279" s="186">
        <f t="shared" si="523"/>
        <v>0</v>
      </c>
      <c r="T279" s="230">
        <f t="shared" si="520"/>
        <v>18</v>
      </c>
      <c r="U279" s="171">
        <f t="shared" si="513"/>
        <v>46139</v>
      </c>
      <c r="V279" s="181">
        <f>+U279+1</f>
        <v>46140</v>
      </c>
      <c r="W279" s="181">
        <f>+V279+1</f>
        <v>46141</v>
      </c>
      <c r="X279" s="181">
        <f>+W279+1</f>
        <v>46142</v>
      </c>
      <c r="Y279" s="181">
        <f>+X279+1</f>
        <v>46143</v>
      </c>
      <c r="Z279" s="181">
        <f>+Y279+1</f>
        <v>46144</v>
      </c>
      <c r="AA279" s="180">
        <f>+Z279+1</f>
        <v>46145</v>
      </c>
      <c r="AB279" s="252"/>
    </row>
    <row r="280" spans="1:28" ht="21.95" customHeight="1" thickBot="1" x14ac:dyDescent="0.35">
      <c r="A280" s="287"/>
      <c r="B280" s="288"/>
      <c r="C280" s="130"/>
      <c r="D280" s="184"/>
      <c r="E280" s="151"/>
      <c r="F280" s="151"/>
      <c r="G280" s="223"/>
      <c r="H280" s="192" t="str">
        <f t="shared" si="521"/>
        <v/>
      </c>
      <c r="I280" s="116">
        <f t="shared" si="522"/>
        <v>0</v>
      </c>
      <c r="J280" s="131"/>
      <c r="K280" s="116">
        <f t="shared" si="517"/>
        <v>0</v>
      </c>
      <c r="L280" s="131"/>
      <c r="M280" s="128" t="str">
        <f t="shared" si="518"/>
        <v/>
      </c>
      <c r="N280" s="129" t="str">
        <f t="shared" si="519"/>
        <v/>
      </c>
      <c r="O280" s="118" t="str">
        <f t="shared" si="514"/>
        <v/>
      </c>
      <c r="P280" s="118" t="str">
        <f t="shared" si="515"/>
        <v/>
      </c>
      <c r="Q280" s="193" t="str">
        <f t="shared" si="516"/>
        <v/>
      </c>
      <c r="R280" s="186">
        <f t="shared" si="523"/>
        <v>0</v>
      </c>
      <c r="T280" s="230">
        <f t="shared" si="520"/>
        <v>19</v>
      </c>
      <c r="U280" s="171">
        <f t="shared" si="513"/>
        <v>46146</v>
      </c>
      <c r="V280" s="181">
        <f>+U280+1</f>
        <v>46147</v>
      </c>
      <c r="W280" s="181">
        <f>+V280+1</f>
        <v>46148</v>
      </c>
      <c r="X280" s="181">
        <f>+W280+1</f>
        <v>46149</v>
      </c>
      <c r="Y280" s="181">
        <f>+X280+1</f>
        <v>46150</v>
      </c>
      <c r="Z280" s="181">
        <f>+Y280+1</f>
        <v>46151</v>
      </c>
      <c r="AA280" s="180">
        <f>+Z280+1</f>
        <v>46152</v>
      </c>
      <c r="AB280" s="252"/>
    </row>
    <row r="281" spans="1:28" ht="21.95" customHeight="1" thickBot="1" x14ac:dyDescent="0.35">
      <c r="A281" s="287"/>
      <c r="B281" s="288"/>
      <c r="C281" s="130"/>
      <c r="D281" s="184"/>
      <c r="E281" s="151"/>
      <c r="F281" s="151"/>
      <c r="G281" s="223"/>
      <c r="H281" s="192" t="str">
        <f t="shared" si="521"/>
        <v/>
      </c>
      <c r="I281" s="116">
        <f t="shared" si="522"/>
        <v>0</v>
      </c>
      <c r="J281" s="131"/>
      <c r="K281" s="116">
        <f t="shared" si="517"/>
        <v>0</v>
      </c>
      <c r="L281" s="131"/>
      <c r="M281" s="128" t="str">
        <f t="shared" si="518"/>
        <v/>
      </c>
      <c r="N281" s="129" t="str">
        <f t="shared" si="519"/>
        <v/>
      </c>
      <c r="O281" s="118" t="str">
        <f t="shared" si="514"/>
        <v/>
      </c>
      <c r="P281" s="118" t="str">
        <f t="shared" si="515"/>
        <v/>
      </c>
      <c r="Q281" s="193" t="str">
        <f t="shared" si="516"/>
        <v/>
      </c>
      <c r="R281" s="186">
        <f t="shared" si="523"/>
        <v>0</v>
      </c>
      <c r="T281" s="230">
        <f t="shared" si="520"/>
        <v>20</v>
      </c>
      <c r="U281" s="171">
        <f t="shared" si="513"/>
        <v>46153</v>
      </c>
      <c r="V281" s="181">
        <f>+U281+1</f>
        <v>46154</v>
      </c>
      <c r="W281" s="181">
        <f>+V281+1</f>
        <v>46155</v>
      </c>
      <c r="X281" s="181">
        <f>+W281+1</f>
        <v>46156</v>
      </c>
      <c r="Y281" s="181">
        <f>+X281+1</f>
        <v>46157</v>
      </c>
      <c r="Z281" s="181">
        <f>+Y281+1</f>
        <v>46158</v>
      </c>
      <c r="AA281" s="180">
        <f>+Z281+1</f>
        <v>46159</v>
      </c>
      <c r="AB281" s="252"/>
    </row>
    <row r="282" spans="1:28" ht="21.95" customHeight="1" thickBot="1" x14ac:dyDescent="0.35">
      <c r="A282" s="287"/>
      <c r="B282" s="288"/>
      <c r="C282" s="130"/>
      <c r="D282" s="184"/>
      <c r="E282" s="151"/>
      <c r="F282" s="151"/>
      <c r="G282" s="223"/>
      <c r="H282" s="192" t="str">
        <f t="shared" si="521"/>
        <v/>
      </c>
      <c r="I282" s="116">
        <f t="shared" si="522"/>
        <v>0</v>
      </c>
      <c r="J282" s="131"/>
      <c r="K282" s="116">
        <f t="shared" si="517"/>
        <v>0</v>
      </c>
      <c r="L282" s="131"/>
      <c r="M282" s="128" t="str">
        <f t="shared" si="518"/>
        <v/>
      </c>
      <c r="N282" s="129" t="str">
        <f t="shared" si="519"/>
        <v/>
      </c>
      <c r="O282" s="118" t="str">
        <f t="shared" si="514"/>
        <v/>
      </c>
      <c r="P282" s="118" t="str">
        <f t="shared" si="515"/>
        <v/>
      </c>
      <c r="Q282" s="193" t="str">
        <f t="shared" si="516"/>
        <v/>
      </c>
      <c r="R282" s="186">
        <f t="shared" si="523"/>
        <v>0</v>
      </c>
      <c r="T282" s="230">
        <f t="shared" si="520"/>
        <v>21</v>
      </c>
      <c r="U282" s="171">
        <f t="shared" si="513"/>
        <v>46160</v>
      </c>
      <c r="V282" s="181">
        <f>+U282+1</f>
        <v>46161</v>
      </c>
      <c r="W282" s="181">
        <f>+V282+1</f>
        <v>46162</v>
      </c>
      <c r="X282" s="181">
        <f>+W282+1</f>
        <v>46163</v>
      </c>
      <c r="Y282" s="181">
        <f>+X282+1</f>
        <v>46164</v>
      </c>
      <c r="Z282" s="181">
        <f>+Y282+1</f>
        <v>46165</v>
      </c>
      <c r="AA282" s="180">
        <f>+Z282+1</f>
        <v>46166</v>
      </c>
      <c r="AB282" s="252"/>
    </row>
    <row r="283" spans="1:28" ht="21.95" customHeight="1" thickBot="1" x14ac:dyDescent="0.35">
      <c r="A283" s="287"/>
      <c r="B283" s="288"/>
      <c r="C283" s="130"/>
      <c r="D283" s="184"/>
      <c r="E283" s="151"/>
      <c r="F283" s="151"/>
      <c r="G283" s="223"/>
      <c r="H283" s="192" t="str">
        <f t="shared" si="521"/>
        <v/>
      </c>
      <c r="I283" s="116">
        <f t="shared" si="522"/>
        <v>0</v>
      </c>
      <c r="J283" s="131"/>
      <c r="K283" s="116">
        <f t="shared" si="517"/>
        <v>0</v>
      </c>
      <c r="L283" s="131"/>
      <c r="M283" s="128" t="str">
        <f t="shared" si="518"/>
        <v/>
      </c>
      <c r="N283" s="129" t="str">
        <f t="shared" si="519"/>
        <v/>
      </c>
      <c r="O283" s="118" t="str">
        <f t="shared" si="514"/>
        <v/>
      </c>
      <c r="P283" s="118" t="str">
        <f t="shared" si="515"/>
        <v/>
      </c>
      <c r="Q283" s="193" t="str">
        <f t="shared" si="516"/>
        <v/>
      </c>
      <c r="R283" s="186">
        <f t="shared" si="523"/>
        <v>0</v>
      </c>
      <c r="T283" s="230">
        <f t="shared" si="520"/>
        <v>22</v>
      </c>
      <c r="U283" s="171">
        <f t="shared" si="513"/>
        <v>46167</v>
      </c>
      <c r="V283" s="181">
        <f>+U283+1</f>
        <v>46168</v>
      </c>
      <c r="W283" s="181">
        <f>+V283+1</f>
        <v>46169</v>
      </c>
      <c r="X283" s="181">
        <f>+W283+1</f>
        <v>46170</v>
      </c>
      <c r="Y283" s="181">
        <f>+X283+1</f>
        <v>46171</v>
      </c>
      <c r="Z283" s="181">
        <f>+Y283+1</f>
        <v>46172</v>
      </c>
      <c r="AA283" s="180">
        <f>+Z283+1</f>
        <v>46173</v>
      </c>
      <c r="AB283" s="252"/>
    </row>
    <row r="284" spans="1:28" ht="21.95" customHeight="1" thickBot="1" x14ac:dyDescent="0.35">
      <c r="A284" s="287"/>
      <c r="B284" s="288"/>
      <c r="C284" s="130"/>
      <c r="D284" s="184"/>
      <c r="E284" s="151"/>
      <c r="F284" s="151"/>
      <c r="G284" s="223"/>
      <c r="H284" s="192" t="str">
        <f t="shared" si="521"/>
        <v/>
      </c>
      <c r="I284" s="116">
        <f t="shared" si="522"/>
        <v>0</v>
      </c>
      <c r="J284" s="131"/>
      <c r="K284" s="116">
        <f t="shared" si="517"/>
        <v>0</v>
      </c>
      <c r="L284" s="131"/>
      <c r="M284" s="128" t="str">
        <f t="shared" si="518"/>
        <v/>
      </c>
      <c r="N284" s="129" t="str">
        <f t="shared" si="519"/>
        <v/>
      </c>
      <c r="O284" s="118" t="str">
        <f t="shared" si="514"/>
        <v/>
      </c>
      <c r="P284" s="118" t="str">
        <f t="shared" si="515"/>
        <v/>
      </c>
      <c r="Q284" s="193" t="str">
        <f t="shared" si="516"/>
        <v/>
      </c>
      <c r="R284" s="186">
        <f t="shared" si="523"/>
        <v>0</v>
      </c>
      <c r="T284" s="230">
        <f t="shared" si="520"/>
        <v>23</v>
      </c>
      <c r="U284" s="171">
        <f t="shared" si="513"/>
        <v>46174</v>
      </c>
      <c r="V284" s="181">
        <f>+U284+1</f>
        <v>46175</v>
      </c>
      <c r="W284" s="181">
        <f>+V284+1</f>
        <v>46176</v>
      </c>
      <c r="X284" s="181">
        <f>+W284+1</f>
        <v>46177</v>
      </c>
      <c r="Y284" s="181">
        <f>+X284+1</f>
        <v>46178</v>
      </c>
      <c r="Z284" s="181">
        <f>+Y284+1</f>
        <v>46179</v>
      </c>
      <c r="AA284" s="180">
        <f>+Z284+1</f>
        <v>46180</v>
      </c>
      <c r="AB284" s="252"/>
    </row>
    <row r="285" spans="1:28" ht="21.95" customHeight="1" thickBot="1" x14ac:dyDescent="0.35">
      <c r="A285" s="287"/>
      <c r="B285" s="288"/>
      <c r="C285" s="130"/>
      <c r="D285" s="184"/>
      <c r="E285" s="151"/>
      <c r="F285" s="151"/>
      <c r="G285" s="223"/>
      <c r="H285" s="192" t="str">
        <f t="shared" si="521"/>
        <v/>
      </c>
      <c r="I285" s="116">
        <f t="shared" si="522"/>
        <v>0</v>
      </c>
      <c r="J285" s="131"/>
      <c r="K285" s="116">
        <f t="shared" si="517"/>
        <v>0</v>
      </c>
      <c r="L285" s="131"/>
      <c r="M285" s="128" t="str">
        <f t="shared" si="518"/>
        <v/>
      </c>
      <c r="N285" s="129" t="str">
        <f t="shared" si="519"/>
        <v/>
      </c>
      <c r="O285" s="118" t="str">
        <f t="shared" si="514"/>
        <v/>
      </c>
      <c r="P285" s="118" t="str">
        <f t="shared" si="515"/>
        <v/>
      </c>
      <c r="Q285" s="193" t="str">
        <f t="shared" si="516"/>
        <v/>
      </c>
      <c r="R285" s="186">
        <f t="shared" si="523"/>
        <v>0</v>
      </c>
      <c r="T285" s="230">
        <f t="shared" si="520"/>
        <v>24</v>
      </c>
      <c r="U285" s="171">
        <f t="shared" si="513"/>
        <v>46181</v>
      </c>
      <c r="V285" s="181">
        <f>+U285+1</f>
        <v>46182</v>
      </c>
      <c r="W285" s="181">
        <f>+V285+1</f>
        <v>46183</v>
      </c>
      <c r="X285" s="181">
        <f>+W285+1</f>
        <v>46184</v>
      </c>
      <c r="Y285" s="181">
        <f>+X285+1</f>
        <v>46185</v>
      </c>
      <c r="Z285" s="181">
        <f>+Y285+1</f>
        <v>46186</v>
      </c>
      <c r="AA285" s="180">
        <f>+Z285+1</f>
        <v>46187</v>
      </c>
      <c r="AB285" s="252"/>
    </row>
    <row r="286" spans="1:28" ht="21.95" customHeight="1" thickBot="1" x14ac:dyDescent="0.35">
      <c r="A286" s="287"/>
      <c r="B286" s="288"/>
      <c r="C286" s="130"/>
      <c r="D286" s="184"/>
      <c r="E286" s="151"/>
      <c r="F286" s="151"/>
      <c r="G286" s="223"/>
      <c r="H286" s="192" t="str">
        <f t="shared" si="521"/>
        <v/>
      </c>
      <c r="I286" s="116">
        <f t="shared" si="522"/>
        <v>0</v>
      </c>
      <c r="J286" s="131"/>
      <c r="K286" s="116">
        <f t="shared" si="517"/>
        <v>0</v>
      </c>
      <c r="L286" s="131"/>
      <c r="M286" s="128" t="str">
        <f t="shared" si="518"/>
        <v/>
      </c>
      <c r="N286" s="129" t="str">
        <f t="shared" si="519"/>
        <v/>
      </c>
      <c r="O286" s="118" t="str">
        <f t="shared" si="514"/>
        <v/>
      </c>
      <c r="P286" s="118" t="str">
        <f t="shared" si="515"/>
        <v/>
      </c>
      <c r="Q286" s="193" t="str">
        <f t="shared" si="516"/>
        <v/>
      </c>
      <c r="R286" s="186">
        <f t="shared" si="523"/>
        <v>0</v>
      </c>
      <c r="T286" s="230">
        <f t="shared" si="520"/>
        <v>25</v>
      </c>
      <c r="U286" s="171">
        <f t="shared" si="513"/>
        <v>46188</v>
      </c>
      <c r="V286" s="181">
        <f>+U286+1</f>
        <v>46189</v>
      </c>
      <c r="W286" s="181">
        <f>+V286+1</f>
        <v>46190</v>
      </c>
      <c r="X286" s="181">
        <f>+W286+1</f>
        <v>46191</v>
      </c>
      <c r="Y286" s="181">
        <f>+X286+1</f>
        <v>46192</v>
      </c>
      <c r="Z286" s="181">
        <f>+Y286+1</f>
        <v>46193</v>
      </c>
      <c r="AA286" s="180">
        <f>+Z286+1</f>
        <v>46194</v>
      </c>
      <c r="AB286" s="252"/>
    </row>
    <row r="287" spans="1:28" ht="21.95" customHeight="1" thickBot="1" x14ac:dyDescent="0.35">
      <c r="A287" s="287"/>
      <c r="B287" s="288"/>
      <c r="C287" s="130"/>
      <c r="D287" s="184"/>
      <c r="E287" s="151"/>
      <c r="F287" s="151"/>
      <c r="G287" s="223"/>
      <c r="H287" s="192" t="str">
        <f t="shared" si="521"/>
        <v/>
      </c>
      <c r="I287" s="116">
        <f t="shared" si="522"/>
        <v>0</v>
      </c>
      <c r="J287" s="131"/>
      <c r="K287" s="116">
        <f t="shared" si="517"/>
        <v>0</v>
      </c>
      <c r="L287" s="131"/>
      <c r="M287" s="128" t="str">
        <f t="shared" si="518"/>
        <v/>
      </c>
      <c r="N287" s="129" t="str">
        <f t="shared" si="519"/>
        <v/>
      </c>
      <c r="O287" s="118" t="str">
        <f t="shared" si="514"/>
        <v/>
      </c>
      <c r="P287" s="118" t="str">
        <f t="shared" si="515"/>
        <v/>
      </c>
      <c r="Q287" s="193" t="str">
        <f t="shared" si="516"/>
        <v/>
      </c>
      <c r="R287" s="186">
        <f t="shared" si="523"/>
        <v>0</v>
      </c>
      <c r="T287" s="230">
        <f t="shared" si="520"/>
        <v>26</v>
      </c>
      <c r="U287" s="171">
        <f t="shared" si="513"/>
        <v>46195</v>
      </c>
      <c r="V287" s="181">
        <f>+U287+1</f>
        <v>46196</v>
      </c>
      <c r="W287" s="181">
        <f>+V287+1</f>
        <v>46197</v>
      </c>
      <c r="X287" s="181">
        <f>+W287+1</f>
        <v>46198</v>
      </c>
      <c r="Y287" s="181">
        <f>+X287+1</f>
        <v>46199</v>
      </c>
      <c r="Z287" s="181">
        <f>+Y287+1</f>
        <v>46200</v>
      </c>
      <c r="AA287" s="180">
        <f>+Z287+1</f>
        <v>46201</v>
      </c>
      <c r="AB287" s="252"/>
    </row>
    <row r="288" spans="1:28" ht="21.95" customHeight="1" thickBot="1" x14ac:dyDescent="0.35">
      <c r="A288" s="287"/>
      <c r="B288" s="288"/>
      <c r="C288" s="130"/>
      <c r="D288" s="184"/>
      <c r="E288" s="151"/>
      <c r="F288" s="151"/>
      <c r="G288" s="223"/>
      <c r="H288" s="192" t="str">
        <f t="shared" si="521"/>
        <v/>
      </c>
      <c r="I288" s="116">
        <f t="shared" si="522"/>
        <v>0</v>
      </c>
      <c r="J288" s="131"/>
      <c r="K288" s="116">
        <f t="shared" si="517"/>
        <v>0</v>
      </c>
      <c r="L288" s="131"/>
      <c r="M288" s="128" t="str">
        <f t="shared" si="518"/>
        <v/>
      </c>
      <c r="N288" s="129" t="str">
        <f t="shared" si="519"/>
        <v/>
      </c>
      <c r="O288" s="118" t="str">
        <f t="shared" si="514"/>
        <v/>
      </c>
      <c r="P288" s="118" t="str">
        <f t="shared" si="515"/>
        <v/>
      </c>
      <c r="Q288" s="193" t="str">
        <f t="shared" si="516"/>
        <v/>
      </c>
      <c r="R288" s="186">
        <f t="shared" si="523"/>
        <v>0</v>
      </c>
      <c r="T288" s="230">
        <f t="shared" si="520"/>
        <v>27</v>
      </c>
      <c r="U288" s="171">
        <f t="shared" ref="U288:U351" si="524">AA287+1</f>
        <v>46202</v>
      </c>
      <c r="V288" s="181">
        <f>+U288+1</f>
        <v>46203</v>
      </c>
      <c r="W288" s="181">
        <f>+V288+1</f>
        <v>46204</v>
      </c>
      <c r="X288" s="181">
        <f>+W288+1</f>
        <v>46205</v>
      </c>
      <c r="Y288" s="181">
        <f>+X288+1</f>
        <v>46206</v>
      </c>
      <c r="Z288" s="181">
        <f>+Y288+1</f>
        <v>46207</v>
      </c>
      <c r="AA288" s="180">
        <f>+Z288+1</f>
        <v>46208</v>
      </c>
      <c r="AB288" s="252"/>
    </row>
    <row r="289" spans="1:28" ht="21.95" customHeight="1" thickBot="1" x14ac:dyDescent="0.35">
      <c r="A289" s="287"/>
      <c r="B289" s="288"/>
      <c r="C289" s="130"/>
      <c r="D289" s="184"/>
      <c r="E289" s="151"/>
      <c r="F289" s="151"/>
      <c r="G289" s="223"/>
      <c r="H289" s="192" t="str">
        <f t="shared" si="521"/>
        <v/>
      </c>
      <c r="I289" s="116">
        <f t="shared" si="522"/>
        <v>0</v>
      </c>
      <c r="J289" s="131"/>
      <c r="K289" s="116">
        <f t="shared" si="517"/>
        <v>0</v>
      </c>
      <c r="L289" s="131"/>
      <c r="M289" s="128" t="str">
        <f t="shared" si="518"/>
        <v/>
      </c>
      <c r="N289" s="129" t="str">
        <f t="shared" si="519"/>
        <v/>
      </c>
      <c r="O289" s="118" t="str">
        <f t="shared" si="514"/>
        <v/>
      </c>
      <c r="P289" s="118" t="str">
        <f t="shared" si="515"/>
        <v/>
      </c>
      <c r="Q289" s="193" t="str">
        <f t="shared" si="516"/>
        <v/>
      </c>
      <c r="R289" s="186">
        <f t="shared" si="523"/>
        <v>0</v>
      </c>
      <c r="T289" s="230">
        <f t="shared" si="520"/>
        <v>28</v>
      </c>
      <c r="U289" s="171">
        <f t="shared" si="524"/>
        <v>46209</v>
      </c>
      <c r="V289" s="181">
        <f>+U289+1</f>
        <v>46210</v>
      </c>
      <c r="W289" s="181">
        <f>+V289+1</f>
        <v>46211</v>
      </c>
      <c r="X289" s="181">
        <f>+W289+1</f>
        <v>46212</v>
      </c>
      <c r="Y289" s="181">
        <f>+X289+1</f>
        <v>46213</v>
      </c>
      <c r="Z289" s="181">
        <f>+Y289+1</f>
        <v>46214</v>
      </c>
      <c r="AA289" s="180">
        <f>+Z289+1</f>
        <v>46215</v>
      </c>
      <c r="AB289" s="252"/>
    </row>
    <row r="290" spans="1:28" ht="21.95" customHeight="1" thickBot="1" x14ac:dyDescent="0.35">
      <c r="A290" s="287"/>
      <c r="B290" s="288"/>
      <c r="C290" s="130"/>
      <c r="D290" s="184"/>
      <c r="E290" s="151"/>
      <c r="F290" s="151"/>
      <c r="G290" s="223"/>
      <c r="H290" s="192" t="str">
        <f t="shared" si="521"/>
        <v/>
      </c>
      <c r="I290" s="116">
        <f t="shared" si="522"/>
        <v>0</v>
      </c>
      <c r="J290" s="131"/>
      <c r="K290" s="116">
        <f t="shared" si="517"/>
        <v>0</v>
      </c>
      <c r="L290" s="131"/>
      <c r="M290" s="128" t="str">
        <f t="shared" si="518"/>
        <v/>
      </c>
      <c r="N290" s="129" t="str">
        <f t="shared" si="519"/>
        <v/>
      </c>
      <c r="O290" s="118" t="str">
        <f t="shared" si="514"/>
        <v/>
      </c>
      <c r="P290" s="118" t="str">
        <f t="shared" si="515"/>
        <v/>
      </c>
      <c r="Q290" s="193" t="str">
        <f t="shared" si="516"/>
        <v/>
      </c>
      <c r="R290" s="186">
        <f t="shared" si="523"/>
        <v>0</v>
      </c>
      <c r="T290" s="230">
        <f t="shared" si="520"/>
        <v>29</v>
      </c>
      <c r="U290" s="171">
        <f t="shared" si="524"/>
        <v>46216</v>
      </c>
      <c r="V290" s="181">
        <f>+U290+1</f>
        <v>46217</v>
      </c>
      <c r="W290" s="181">
        <f>+V290+1</f>
        <v>46218</v>
      </c>
      <c r="X290" s="181">
        <f>+W290+1</f>
        <v>46219</v>
      </c>
      <c r="Y290" s="181">
        <f>+X290+1</f>
        <v>46220</v>
      </c>
      <c r="Z290" s="181">
        <f>+Y290+1</f>
        <v>46221</v>
      </c>
      <c r="AA290" s="180">
        <f>+Z290+1</f>
        <v>46222</v>
      </c>
      <c r="AB290" s="252"/>
    </row>
    <row r="291" spans="1:28" ht="21.95" customHeight="1" thickBot="1" x14ac:dyDescent="0.35">
      <c r="A291" s="287"/>
      <c r="B291" s="288"/>
      <c r="C291" s="130"/>
      <c r="D291" s="184"/>
      <c r="E291" s="151"/>
      <c r="F291" s="151"/>
      <c r="G291" s="223"/>
      <c r="H291" s="192" t="str">
        <f t="shared" si="521"/>
        <v/>
      </c>
      <c r="I291" s="116">
        <f t="shared" si="522"/>
        <v>0</v>
      </c>
      <c r="J291" s="131"/>
      <c r="K291" s="116">
        <f t="shared" si="517"/>
        <v>0</v>
      </c>
      <c r="L291" s="131"/>
      <c r="M291" s="128" t="str">
        <f t="shared" si="518"/>
        <v/>
      </c>
      <c r="N291" s="129" t="str">
        <f t="shared" si="519"/>
        <v/>
      </c>
      <c r="O291" s="118" t="str">
        <f t="shared" si="514"/>
        <v/>
      </c>
      <c r="P291" s="118" t="str">
        <f t="shared" si="515"/>
        <v/>
      </c>
      <c r="Q291" s="193" t="str">
        <f t="shared" si="516"/>
        <v/>
      </c>
      <c r="R291" s="186">
        <f t="shared" si="523"/>
        <v>0</v>
      </c>
      <c r="T291" s="230">
        <f t="shared" si="520"/>
        <v>30</v>
      </c>
      <c r="U291" s="171">
        <f t="shared" si="524"/>
        <v>46223</v>
      </c>
      <c r="V291" s="181">
        <f>+U291+1</f>
        <v>46224</v>
      </c>
      <c r="W291" s="181">
        <f>+V291+1</f>
        <v>46225</v>
      </c>
      <c r="X291" s="181">
        <f>+W291+1</f>
        <v>46226</v>
      </c>
      <c r="Y291" s="181">
        <f>+X291+1</f>
        <v>46227</v>
      </c>
      <c r="Z291" s="181">
        <f>+Y291+1</f>
        <v>46228</v>
      </c>
      <c r="AA291" s="180">
        <f>+Z291+1</f>
        <v>46229</v>
      </c>
      <c r="AB291" s="252"/>
    </row>
    <row r="292" spans="1:28" ht="21.95" customHeight="1" thickBot="1" x14ac:dyDescent="0.35">
      <c r="A292" s="287"/>
      <c r="B292" s="288"/>
      <c r="C292" s="130"/>
      <c r="D292" s="184"/>
      <c r="E292" s="151"/>
      <c r="F292" s="151"/>
      <c r="G292" s="223"/>
      <c r="H292" s="192" t="str">
        <f t="shared" si="521"/>
        <v/>
      </c>
      <c r="I292" s="116">
        <f t="shared" si="522"/>
        <v>0</v>
      </c>
      <c r="J292" s="131"/>
      <c r="K292" s="116">
        <f t="shared" si="517"/>
        <v>0</v>
      </c>
      <c r="L292" s="131"/>
      <c r="M292" s="128" t="str">
        <f t="shared" si="518"/>
        <v/>
      </c>
      <c r="N292" s="129" t="str">
        <f t="shared" si="519"/>
        <v/>
      </c>
      <c r="O292" s="118" t="str">
        <f t="shared" si="514"/>
        <v/>
      </c>
      <c r="P292" s="118" t="str">
        <f t="shared" si="515"/>
        <v/>
      </c>
      <c r="Q292" s="193" t="str">
        <f t="shared" si="516"/>
        <v/>
      </c>
      <c r="R292" s="186">
        <f t="shared" si="523"/>
        <v>0</v>
      </c>
      <c r="T292" s="230">
        <f t="shared" si="520"/>
        <v>31</v>
      </c>
      <c r="U292" s="171">
        <f t="shared" si="524"/>
        <v>46230</v>
      </c>
      <c r="V292" s="181">
        <f>+U292+1</f>
        <v>46231</v>
      </c>
      <c r="W292" s="181">
        <f>+V292+1</f>
        <v>46232</v>
      </c>
      <c r="X292" s="181">
        <f>+W292+1</f>
        <v>46233</v>
      </c>
      <c r="Y292" s="181">
        <f>+X292+1</f>
        <v>46234</v>
      </c>
      <c r="Z292" s="181">
        <f>+Y292+1</f>
        <v>46235</v>
      </c>
      <c r="AA292" s="180">
        <f>+Z292+1</f>
        <v>46236</v>
      </c>
      <c r="AB292" s="252"/>
    </row>
    <row r="293" spans="1:28" ht="21.95" customHeight="1" thickBot="1" x14ac:dyDescent="0.35">
      <c r="A293" s="287"/>
      <c r="B293" s="288"/>
      <c r="C293" s="130"/>
      <c r="D293" s="184"/>
      <c r="E293" s="151"/>
      <c r="F293" s="151"/>
      <c r="G293" s="223"/>
      <c r="H293" s="192" t="str">
        <f t="shared" si="521"/>
        <v/>
      </c>
      <c r="I293" s="116">
        <f t="shared" si="522"/>
        <v>0</v>
      </c>
      <c r="J293" s="131"/>
      <c r="K293" s="116">
        <f t="shared" si="517"/>
        <v>0</v>
      </c>
      <c r="L293" s="131"/>
      <c r="M293" s="128" t="str">
        <f t="shared" si="518"/>
        <v/>
      </c>
      <c r="N293" s="129" t="str">
        <f t="shared" si="519"/>
        <v/>
      </c>
      <c r="O293" s="118" t="str">
        <f t="shared" si="514"/>
        <v/>
      </c>
      <c r="P293" s="118" t="str">
        <f t="shared" si="515"/>
        <v/>
      </c>
      <c r="Q293" s="193" t="str">
        <f t="shared" si="516"/>
        <v/>
      </c>
      <c r="R293" s="186">
        <f t="shared" si="523"/>
        <v>0</v>
      </c>
      <c r="T293" s="230">
        <f t="shared" si="520"/>
        <v>32</v>
      </c>
      <c r="U293" s="171">
        <f t="shared" si="524"/>
        <v>46237</v>
      </c>
      <c r="V293" s="181">
        <f>+U293+1</f>
        <v>46238</v>
      </c>
      <c r="W293" s="181">
        <f>+V293+1</f>
        <v>46239</v>
      </c>
      <c r="X293" s="181">
        <f>+W293+1</f>
        <v>46240</v>
      </c>
      <c r="Y293" s="181">
        <f>+X293+1</f>
        <v>46241</v>
      </c>
      <c r="Z293" s="181">
        <f>+Y293+1</f>
        <v>46242</v>
      </c>
      <c r="AA293" s="180">
        <f>+Z293+1</f>
        <v>46243</v>
      </c>
      <c r="AB293" s="252"/>
    </row>
    <row r="294" spans="1:28" ht="21.95" customHeight="1" thickBot="1" x14ac:dyDescent="0.35">
      <c r="A294" s="287"/>
      <c r="B294" s="288"/>
      <c r="C294" s="130"/>
      <c r="D294" s="184"/>
      <c r="E294" s="151"/>
      <c r="F294" s="151"/>
      <c r="G294" s="223"/>
      <c r="H294" s="192" t="str">
        <f t="shared" si="521"/>
        <v/>
      </c>
      <c r="I294" s="116">
        <f t="shared" si="522"/>
        <v>0</v>
      </c>
      <c r="J294" s="131"/>
      <c r="K294" s="116">
        <f t="shared" si="517"/>
        <v>0</v>
      </c>
      <c r="L294" s="131"/>
      <c r="M294" s="128" t="str">
        <f t="shared" si="518"/>
        <v/>
      </c>
      <c r="N294" s="129" t="str">
        <f t="shared" si="519"/>
        <v/>
      </c>
      <c r="O294" s="118" t="str">
        <f t="shared" si="514"/>
        <v/>
      </c>
      <c r="P294" s="118" t="str">
        <f t="shared" si="515"/>
        <v/>
      </c>
      <c r="Q294" s="193" t="str">
        <f t="shared" si="516"/>
        <v/>
      </c>
      <c r="R294" s="186">
        <f t="shared" si="523"/>
        <v>0</v>
      </c>
      <c r="T294" s="230">
        <f t="shared" si="520"/>
        <v>33</v>
      </c>
      <c r="U294" s="171">
        <f t="shared" si="524"/>
        <v>46244</v>
      </c>
      <c r="V294" s="181">
        <f>+U294+1</f>
        <v>46245</v>
      </c>
      <c r="W294" s="181">
        <f>+V294+1</f>
        <v>46246</v>
      </c>
      <c r="X294" s="181">
        <f>+W294+1</f>
        <v>46247</v>
      </c>
      <c r="Y294" s="181">
        <f>+X294+1</f>
        <v>46248</v>
      </c>
      <c r="Z294" s="181">
        <f>+Y294+1</f>
        <v>46249</v>
      </c>
      <c r="AA294" s="180">
        <f>+Z294+1</f>
        <v>46250</v>
      </c>
      <c r="AB294" s="252"/>
    </row>
    <row r="295" spans="1:28" ht="21.95" customHeight="1" thickBot="1" x14ac:dyDescent="0.35">
      <c r="A295" s="287"/>
      <c r="B295" s="288"/>
      <c r="C295" s="130"/>
      <c r="D295" s="184"/>
      <c r="E295" s="151"/>
      <c r="F295" s="151"/>
      <c r="G295" s="223"/>
      <c r="H295" s="192" t="str">
        <f t="shared" si="521"/>
        <v/>
      </c>
      <c r="I295" s="116">
        <f t="shared" si="522"/>
        <v>0</v>
      </c>
      <c r="J295" s="131"/>
      <c r="K295" s="116">
        <f t="shared" si="517"/>
        <v>0</v>
      </c>
      <c r="L295" s="131"/>
      <c r="M295" s="128" t="str">
        <f t="shared" si="518"/>
        <v/>
      </c>
      <c r="N295" s="129" t="str">
        <f t="shared" si="519"/>
        <v/>
      </c>
      <c r="O295" s="118" t="str">
        <f t="shared" si="514"/>
        <v/>
      </c>
      <c r="P295" s="118" t="str">
        <f t="shared" si="515"/>
        <v/>
      </c>
      <c r="Q295" s="193" t="str">
        <f t="shared" si="516"/>
        <v/>
      </c>
      <c r="R295" s="186">
        <f t="shared" si="523"/>
        <v>0</v>
      </c>
      <c r="T295" s="230">
        <f t="shared" si="520"/>
        <v>34</v>
      </c>
      <c r="U295" s="171">
        <f t="shared" si="524"/>
        <v>46251</v>
      </c>
      <c r="V295" s="181">
        <f>+U295+1</f>
        <v>46252</v>
      </c>
      <c r="W295" s="181">
        <f>+V295+1</f>
        <v>46253</v>
      </c>
      <c r="X295" s="181">
        <f>+W295+1</f>
        <v>46254</v>
      </c>
      <c r="Y295" s="181">
        <f>+X295+1</f>
        <v>46255</v>
      </c>
      <c r="Z295" s="181">
        <f>+Y295+1</f>
        <v>46256</v>
      </c>
      <c r="AA295" s="180">
        <f>+Z295+1</f>
        <v>46257</v>
      </c>
      <c r="AB295" s="252"/>
    </row>
    <row r="296" spans="1:28" ht="21.95" customHeight="1" thickBot="1" x14ac:dyDescent="0.35">
      <c r="A296" s="287"/>
      <c r="B296" s="288"/>
      <c r="C296" s="130"/>
      <c r="D296" s="184"/>
      <c r="E296" s="151"/>
      <c r="F296" s="151"/>
      <c r="G296" s="223"/>
      <c r="H296" s="192" t="str">
        <f t="shared" si="521"/>
        <v/>
      </c>
      <c r="I296" s="116">
        <f t="shared" si="522"/>
        <v>0</v>
      </c>
      <c r="J296" s="131"/>
      <c r="K296" s="116">
        <f t="shared" si="517"/>
        <v>0</v>
      </c>
      <c r="L296" s="131"/>
      <c r="M296" s="128" t="str">
        <f t="shared" si="518"/>
        <v/>
      </c>
      <c r="N296" s="129" t="str">
        <f t="shared" si="519"/>
        <v/>
      </c>
      <c r="O296" s="118" t="str">
        <f t="shared" si="514"/>
        <v/>
      </c>
      <c r="P296" s="118" t="str">
        <f t="shared" si="515"/>
        <v/>
      </c>
      <c r="Q296" s="193" t="str">
        <f t="shared" si="516"/>
        <v/>
      </c>
      <c r="R296" s="186">
        <f t="shared" si="523"/>
        <v>0</v>
      </c>
      <c r="T296" s="230">
        <f t="shared" si="520"/>
        <v>35</v>
      </c>
      <c r="U296" s="171">
        <f t="shared" si="524"/>
        <v>46258</v>
      </c>
      <c r="V296" s="181">
        <f>+U296+1</f>
        <v>46259</v>
      </c>
      <c r="W296" s="181">
        <f>+V296+1</f>
        <v>46260</v>
      </c>
      <c r="X296" s="181">
        <f>+W296+1</f>
        <v>46261</v>
      </c>
      <c r="Y296" s="181">
        <f>+X296+1</f>
        <v>46262</v>
      </c>
      <c r="Z296" s="181">
        <f>+Y296+1</f>
        <v>46263</v>
      </c>
      <c r="AA296" s="180">
        <f>+Z296+1</f>
        <v>46264</v>
      </c>
      <c r="AB296" s="252"/>
    </row>
    <row r="297" spans="1:28" ht="21.95" customHeight="1" thickBot="1" x14ac:dyDescent="0.35">
      <c r="A297" s="287"/>
      <c r="B297" s="288"/>
      <c r="C297" s="130"/>
      <c r="D297" s="184"/>
      <c r="E297" s="151"/>
      <c r="F297" s="151"/>
      <c r="G297" s="223"/>
      <c r="H297" s="192" t="str">
        <f t="shared" si="521"/>
        <v/>
      </c>
      <c r="I297" s="116">
        <f t="shared" si="522"/>
        <v>0</v>
      </c>
      <c r="J297" s="131"/>
      <c r="K297" s="116">
        <f t="shared" si="517"/>
        <v>0</v>
      </c>
      <c r="L297" s="131"/>
      <c r="M297" s="128" t="str">
        <f t="shared" si="518"/>
        <v/>
      </c>
      <c r="N297" s="129" t="str">
        <f t="shared" si="519"/>
        <v/>
      </c>
      <c r="O297" s="118" t="str">
        <f t="shared" si="514"/>
        <v/>
      </c>
      <c r="P297" s="118" t="str">
        <f t="shared" si="515"/>
        <v/>
      </c>
      <c r="Q297" s="193" t="str">
        <f t="shared" si="516"/>
        <v/>
      </c>
      <c r="R297" s="186">
        <f t="shared" si="523"/>
        <v>0</v>
      </c>
      <c r="T297" s="230">
        <f t="shared" si="520"/>
        <v>36</v>
      </c>
      <c r="U297" s="171">
        <f t="shared" si="524"/>
        <v>46265</v>
      </c>
      <c r="V297" s="181">
        <f>+U297+1</f>
        <v>46266</v>
      </c>
      <c r="W297" s="181">
        <f>+V297+1</f>
        <v>46267</v>
      </c>
      <c r="X297" s="181">
        <f>+W297+1</f>
        <v>46268</v>
      </c>
      <c r="Y297" s="181">
        <f>+X297+1</f>
        <v>46269</v>
      </c>
      <c r="Z297" s="181">
        <f>+Y297+1</f>
        <v>46270</v>
      </c>
      <c r="AA297" s="180">
        <f>+Z297+1</f>
        <v>46271</v>
      </c>
      <c r="AB297" s="252"/>
    </row>
    <row r="298" spans="1:28" ht="21.95" customHeight="1" thickBot="1" x14ac:dyDescent="0.35">
      <c r="A298" s="287"/>
      <c r="B298" s="288"/>
      <c r="C298" s="130"/>
      <c r="D298" s="184"/>
      <c r="E298" s="151"/>
      <c r="F298" s="151"/>
      <c r="G298" s="223"/>
      <c r="H298" s="192" t="str">
        <f t="shared" si="521"/>
        <v/>
      </c>
      <c r="I298" s="116">
        <f t="shared" si="522"/>
        <v>0</v>
      </c>
      <c r="J298" s="131"/>
      <c r="K298" s="116">
        <f t="shared" si="517"/>
        <v>0</v>
      </c>
      <c r="L298" s="131"/>
      <c r="M298" s="128" t="str">
        <f t="shared" si="518"/>
        <v/>
      </c>
      <c r="N298" s="129" t="str">
        <f t="shared" si="519"/>
        <v/>
      </c>
      <c r="O298" s="118" t="str">
        <f t="shared" si="514"/>
        <v/>
      </c>
      <c r="P298" s="118" t="str">
        <f t="shared" si="515"/>
        <v/>
      </c>
      <c r="Q298" s="193" t="str">
        <f t="shared" si="516"/>
        <v/>
      </c>
      <c r="R298" s="186">
        <f t="shared" si="523"/>
        <v>0</v>
      </c>
      <c r="T298" s="230">
        <f t="shared" si="520"/>
        <v>37</v>
      </c>
      <c r="U298" s="171">
        <f t="shared" si="524"/>
        <v>46272</v>
      </c>
      <c r="V298" s="181">
        <f>+U298+1</f>
        <v>46273</v>
      </c>
      <c r="W298" s="181">
        <f>+V298+1</f>
        <v>46274</v>
      </c>
      <c r="X298" s="181">
        <f>+W298+1</f>
        <v>46275</v>
      </c>
      <c r="Y298" s="181">
        <f>+X298+1</f>
        <v>46276</v>
      </c>
      <c r="Z298" s="181">
        <f>+Y298+1</f>
        <v>46277</v>
      </c>
      <c r="AA298" s="180">
        <f>+Z298+1</f>
        <v>46278</v>
      </c>
      <c r="AB298" s="252"/>
    </row>
    <row r="299" spans="1:28" ht="21.95" customHeight="1" thickBot="1" x14ac:dyDescent="0.35">
      <c r="A299" s="287"/>
      <c r="B299" s="288"/>
      <c r="C299" s="130"/>
      <c r="D299" s="184"/>
      <c r="E299" s="151"/>
      <c r="F299" s="151"/>
      <c r="G299" s="223"/>
      <c r="H299" s="192" t="str">
        <f t="shared" si="521"/>
        <v/>
      </c>
      <c r="I299" s="116">
        <f t="shared" si="522"/>
        <v>0</v>
      </c>
      <c r="J299" s="131"/>
      <c r="K299" s="116">
        <f t="shared" si="517"/>
        <v>0</v>
      </c>
      <c r="L299" s="131"/>
      <c r="M299" s="128" t="str">
        <f t="shared" si="518"/>
        <v/>
      </c>
      <c r="N299" s="129" t="str">
        <f t="shared" si="519"/>
        <v/>
      </c>
      <c r="O299" s="118" t="str">
        <f t="shared" si="514"/>
        <v/>
      </c>
      <c r="P299" s="118" t="str">
        <f t="shared" si="515"/>
        <v/>
      </c>
      <c r="Q299" s="193" t="str">
        <f t="shared" si="516"/>
        <v/>
      </c>
      <c r="R299" s="186">
        <f t="shared" si="523"/>
        <v>0</v>
      </c>
      <c r="T299" s="230">
        <f t="shared" si="520"/>
        <v>38</v>
      </c>
      <c r="U299" s="171">
        <f t="shared" si="524"/>
        <v>46279</v>
      </c>
      <c r="V299" s="181">
        <f>+U299+1</f>
        <v>46280</v>
      </c>
      <c r="W299" s="181">
        <f>+V299+1</f>
        <v>46281</v>
      </c>
      <c r="X299" s="181">
        <f>+W299+1</f>
        <v>46282</v>
      </c>
      <c r="Y299" s="181">
        <f>+X299+1</f>
        <v>46283</v>
      </c>
      <c r="Z299" s="181">
        <f>+Y299+1</f>
        <v>46284</v>
      </c>
      <c r="AA299" s="180">
        <f>+Z299+1</f>
        <v>46285</v>
      </c>
      <c r="AB299" s="252"/>
    </row>
    <row r="300" spans="1:28" ht="21.95" customHeight="1" thickBot="1" x14ac:dyDescent="0.35">
      <c r="A300" s="287"/>
      <c r="B300" s="288"/>
      <c r="C300" s="130"/>
      <c r="D300" s="184"/>
      <c r="E300" s="151"/>
      <c r="F300" s="151"/>
      <c r="G300" s="223"/>
      <c r="H300" s="192" t="str">
        <f t="shared" si="521"/>
        <v/>
      </c>
      <c r="I300" s="116">
        <f t="shared" si="522"/>
        <v>0</v>
      </c>
      <c r="J300" s="131"/>
      <c r="K300" s="116">
        <f t="shared" si="517"/>
        <v>0</v>
      </c>
      <c r="L300" s="131"/>
      <c r="M300" s="128" t="str">
        <f t="shared" si="518"/>
        <v/>
      </c>
      <c r="N300" s="129" t="str">
        <f t="shared" si="519"/>
        <v/>
      </c>
      <c r="O300" s="118" t="str">
        <f t="shared" si="514"/>
        <v/>
      </c>
      <c r="P300" s="118" t="str">
        <f t="shared" si="515"/>
        <v/>
      </c>
      <c r="Q300" s="193" t="str">
        <f t="shared" si="516"/>
        <v/>
      </c>
      <c r="R300" s="186">
        <f t="shared" si="523"/>
        <v>0</v>
      </c>
      <c r="T300" s="230">
        <f t="shared" si="520"/>
        <v>39</v>
      </c>
      <c r="U300" s="171">
        <f t="shared" si="524"/>
        <v>46286</v>
      </c>
      <c r="V300" s="181">
        <f>+U300+1</f>
        <v>46287</v>
      </c>
      <c r="W300" s="181">
        <f>+V300+1</f>
        <v>46288</v>
      </c>
      <c r="X300" s="181">
        <f>+W300+1</f>
        <v>46289</v>
      </c>
      <c r="Y300" s="181">
        <f>+X300+1</f>
        <v>46290</v>
      </c>
      <c r="Z300" s="181">
        <f>+Y300+1</f>
        <v>46291</v>
      </c>
      <c r="AA300" s="180">
        <f>+Z300+1</f>
        <v>46292</v>
      </c>
      <c r="AB300" s="252"/>
    </row>
    <row r="301" spans="1:28" ht="21.95" customHeight="1" thickBot="1" x14ac:dyDescent="0.35">
      <c r="A301" s="287"/>
      <c r="B301" s="288"/>
      <c r="C301" s="130"/>
      <c r="D301" s="184"/>
      <c r="E301" s="151"/>
      <c r="F301" s="151"/>
      <c r="G301" s="223"/>
      <c r="H301" s="192" t="str">
        <f t="shared" si="521"/>
        <v/>
      </c>
      <c r="I301" s="116">
        <f t="shared" si="522"/>
        <v>0</v>
      </c>
      <c r="J301" s="131"/>
      <c r="K301" s="116">
        <f t="shared" si="517"/>
        <v>0</v>
      </c>
      <c r="L301" s="131"/>
      <c r="M301" s="128" t="str">
        <f t="shared" si="518"/>
        <v/>
      </c>
      <c r="N301" s="129" t="str">
        <f t="shared" si="519"/>
        <v/>
      </c>
      <c r="O301" s="118" t="str">
        <f t="shared" si="514"/>
        <v/>
      </c>
      <c r="P301" s="118" t="str">
        <f t="shared" si="515"/>
        <v/>
      </c>
      <c r="Q301" s="193" t="str">
        <f t="shared" si="516"/>
        <v/>
      </c>
      <c r="R301" s="186">
        <f t="shared" si="523"/>
        <v>0</v>
      </c>
      <c r="T301" s="230">
        <f t="shared" si="520"/>
        <v>40</v>
      </c>
      <c r="U301" s="171">
        <f t="shared" si="524"/>
        <v>46293</v>
      </c>
      <c r="V301" s="181">
        <f>+U301+1</f>
        <v>46294</v>
      </c>
      <c r="W301" s="181">
        <f>+V301+1</f>
        <v>46295</v>
      </c>
      <c r="X301" s="181">
        <f>+W301+1</f>
        <v>46296</v>
      </c>
      <c r="Y301" s="181">
        <f>+X301+1</f>
        <v>46297</v>
      </c>
      <c r="Z301" s="181">
        <f>+Y301+1</f>
        <v>46298</v>
      </c>
      <c r="AA301" s="180">
        <f>+Z301+1</f>
        <v>46299</v>
      </c>
      <c r="AB301" s="252"/>
    </row>
    <row r="302" spans="1:28" ht="21.95" customHeight="1" thickBot="1" x14ac:dyDescent="0.35">
      <c r="A302" s="287"/>
      <c r="B302" s="288"/>
      <c r="C302" s="130"/>
      <c r="D302" s="184"/>
      <c r="E302" s="151"/>
      <c r="F302" s="151"/>
      <c r="G302" s="223"/>
      <c r="H302" s="192" t="str">
        <f t="shared" si="521"/>
        <v/>
      </c>
      <c r="I302" s="116">
        <f t="shared" si="522"/>
        <v>0</v>
      </c>
      <c r="J302" s="131"/>
      <c r="K302" s="116">
        <f t="shared" si="517"/>
        <v>0</v>
      </c>
      <c r="L302" s="131"/>
      <c r="M302" s="128" t="str">
        <f t="shared" si="518"/>
        <v/>
      </c>
      <c r="N302" s="129" t="str">
        <f t="shared" si="519"/>
        <v/>
      </c>
      <c r="O302" s="118" t="str">
        <f t="shared" si="514"/>
        <v/>
      </c>
      <c r="P302" s="118" t="str">
        <f t="shared" si="515"/>
        <v/>
      </c>
      <c r="Q302" s="193" t="str">
        <f t="shared" si="516"/>
        <v/>
      </c>
      <c r="R302" s="186">
        <f t="shared" si="523"/>
        <v>0</v>
      </c>
      <c r="T302" s="230">
        <f t="shared" si="520"/>
        <v>41</v>
      </c>
      <c r="U302" s="171">
        <f t="shared" si="524"/>
        <v>46300</v>
      </c>
      <c r="V302" s="181">
        <f>+U302+1</f>
        <v>46301</v>
      </c>
      <c r="W302" s="181">
        <f>+V302+1</f>
        <v>46302</v>
      </c>
      <c r="X302" s="181">
        <f>+W302+1</f>
        <v>46303</v>
      </c>
      <c r="Y302" s="181">
        <f>+X302+1</f>
        <v>46304</v>
      </c>
      <c r="Z302" s="181">
        <f>+Y302+1</f>
        <v>46305</v>
      </c>
      <c r="AA302" s="180">
        <f>+Z302+1</f>
        <v>46306</v>
      </c>
      <c r="AB302" s="252"/>
    </row>
    <row r="303" spans="1:28" ht="21.95" customHeight="1" thickBot="1" x14ac:dyDescent="0.35">
      <c r="A303" s="287"/>
      <c r="B303" s="288"/>
      <c r="C303" s="130"/>
      <c r="D303" s="184"/>
      <c r="E303" s="151"/>
      <c r="F303" s="151"/>
      <c r="G303" s="223"/>
      <c r="H303" s="192" t="str">
        <f t="shared" si="521"/>
        <v/>
      </c>
      <c r="I303" s="116">
        <f t="shared" si="522"/>
        <v>0</v>
      </c>
      <c r="J303" s="131"/>
      <c r="K303" s="116">
        <f t="shared" si="517"/>
        <v>0</v>
      </c>
      <c r="L303" s="131"/>
      <c r="M303" s="128" t="str">
        <f t="shared" si="518"/>
        <v/>
      </c>
      <c r="N303" s="129" t="str">
        <f t="shared" si="519"/>
        <v/>
      </c>
      <c r="O303" s="118" t="str">
        <f t="shared" si="514"/>
        <v/>
      </c>
      <c r="P303" s="118" t="str">
        <f t="shared" si="515"/>
        <v/>
      </c>
      <c r="Q303" s="193" t="str">
        <f t="shared" si="516"/>
        <v/>
      </c>
      <c r="R303" s="186">
        <f t="shared" si="523"/>
        <v>0</v>
      </c>
      <c r="T303" s="230">
        <f t="shared" si="520"/>
        <v>42</v>
      </c>
      <c r="U303" s="171">
        <f t="shared" si="524"/>
        <v>46307</v>
      </c>
      <c r="V303" s="181">
        <f>+U303+1</f>
        <v>46308</v>
      </c>
      <c r="W303" s="181">
        <f>+V303+1</f>
        <v>46309</v>
      </c>
      <c r="X303" s="181">
        <f>+W303+1</f>
        <v>46310</v>
      </c>
      <c r="Y303" s="181">
        <f>+X303+1</f>
        <v>46311</v>
      </c>
      <c r="Z303" s="181">
        <f>+Y303+1</f>
        <v>46312</v>
      </c>
      <c r="AA303" s="180">
        <f>+Z303+1</f>
        <v>46313</v>
      </c>
      <c r="AB303" s="252"/>
    </row>
    <row r="304" spans="1:28" ht="21.95" customHeight="1" thickBot="1" x14ac:dyDescent="0.35">
      <c r="A304" s="287"/>
      <c r="B304" s="288"/>
      <c r="C304" s="130"/>
      <c r="D304" s="184"/>
      <c r="E304" s="151"/>
      <c r="F304" s="151"/>
      <c r="G304" s="223"/>
      <c r="H304" s="192" t="str">
        <f t="shared" si="521"/>
        <v/>
      </c>
      <c r="I304" s="116">
        <f t="shared" si="522"/>
        <v>0</v>
      </c>
      <c r="J304" s="131"/>
      <c r="K304" s="116">
        <f t="shared" si="517"/>
        <v>0</v>
      </c>
      <c r="L304" s="131"/>
      <c r="M304" s="128" t="str">
        <f t="shared" si="518"/>
        <v/>
      </c>
      <c r="N304" s="129" t="str">
        <f t="shared" si="519"/>
        <v/>
      </c>
      <c r="O304" s="118" t="str">
        <f t="shared" si="514"/>
        <v/>
      </c>
      <c r="P304" s="118" t="str">
        <f t="shared" si="515"/>
        <v/>
      </c>
      <c r="Q304" s="193" t="str">
        <f t="shared" si="516"/>
        <v/>
      </c>
      <c r="R304" s="186">
        <f t="shared" si="523"/>
        <v>0</v>
      </c>
      <c r="T304" s="230">
        <f t="shared" si="520"/>
        <v>43</v>
      </c>
      <c r="U304" s="171">
        <f t="shared" si="524"/>
        <v>46314</v>
      </c>
      <c r="V304" s="181">
        <f>+U304+1</f>
        <v>46315</v>
      </c>
      <c r="W304" s="181">
        <f>+V304+1</f>
        <v>46316</v>
      </c>
      <c r="X304" s="181">
        <f>+W304+1</f>
        <v>46317</v>
      </c>
      <c r="Y304" s="181">
        <f>+X304+1</f>
        <v>46318</v>
      </c>
      <c r="Z304" s="181">
        <f>+Y304+1</f>
        <v>46319</v>
      </c>
      <c r="AA304" s="180">
        <f>+Z304+1</f>
        <v>46320</v>
      </c>
      <c r="AB304" s="252"/>
    </row>
    <row r="305" spans="1:28" ht="21.95" customHeight="1" thickBot="1" x14ac:dyDescent="0.35">
      <c r="A305" s="287"/>
      <c r="B305" s="288"/>
      <c r="C305" s="130"/>
      <c r="D305" s="184"/>
      <c r="E305" s="151"/>
      <c r="F305" s="151"/>
      <c r="G305" s="223"/>
      <c r="H305" s="192" t="str">
        <f t="shared" si="521"/>
        <v/>
      </c>
      <c r="I305" s="116">
        <f t="shared" si="522"/>
        <v>0</v>
      </c>
      <c r="J305" s="131"/>
      <c r="K305" s="116">
        <f t="shared" si="517"/>
        <v>0</v>
      </c>
      <c r="L305" s="131"/>
      <c r="M305" s="128" t="str">
        <f t="shared" si="518"/>
        <v/>
      </c>
      <c r="N305" s="129" t="str">
        <f t="shared" si="519"/>
        <v/>
      </c>
      <c r="O305" s="118" t="str">
        <f t="shared" si="514"/>
        <v/>
      </c>
      <c r="P305" s="118" t="str">
        <f t="shared" si="515"/>
        <v/>
      </c>
      <c r="Q305" s="193" t="str">
        <f t="shared" si="516"/>
        <v/>
      </c>
      <c r="R305" s="186">
        <f t="shared" si="523"/>
        <v>0</v>
      </c>
      <c r="T305" s="230">
        <f t="shared" si="520"/>
        <v>44</v>
      </c>
      <c r="U305" s="171">
        <f t="shared" si="524"/>
        <v>46321</v>
      </c>
      <c r="V305" s="181">
        <f>+U305+1</f>
        <v>46322</v>
      </c>
      <c r="W305" s="181">
        <f>+V305+1</f>
        <v>46323</v>
      </c>
      <c r="X305" s="181">
        <f>+W305+1</f>
        <v>46324</v>
      </c>
      <c r="Y305" s="181">
        <f>+X305+1</f>
        <v>46325</v>
      </c>
      <c r="Z305" s="181">
        <f>+Y305+1</f>
        <v>46326</v>
      </c>
      <c r="AA305" s="180">
        <f>+Z305+1</f>
        <v>46327</v>
      </c>
      <c r="AB305" s="252"/>
    </row>
    <row r="306" spans="1:28" ht="21.95" customHeight="1" thickBot="1" x14ac:dyDescent="0.35">
      <c r="A306" s="287"/>
      <c r="B306" s="288"/>
      <c r="C306" s="130"/>
      <c r="D306" s="184"/>
      <c r="E306" s="151"/>
      <c r="F306" s="151"/>
      <c r="G306" s="223"/>
      <c r="H306" s="192" t="str">
        <f t="shared" si="521"/>
        <v/>
      </c>
      <c r="I306" s="116">
        <f t="shared" si="522"/>
        <v>0</v>
      </c>
      <c r="J306" s="131"/>
      <c r="K306" s="116">
        <f t="shared" si="517"/>
        <v>0</v>
      </c>
      <c r="L306" s="131"/>
      <c r="M306" s="128" t="str">
        <f t="shared" si="518"/>
        <v/>
      </c>
      <c r="N306" s="129" t="str">
        <f t="shared" si="519"/>
        <v/>
      </c>
      <c r="O306" s="118" t="str">
        <f t="shared" si="514"/>
        <v/>
      </c>
      <c r="P306" s="118" t="str">
        <f t="shared" si="515"/>
        <v/>
      </c>
      <c r="Q306" s="193" t="str">
        <f t="shared" si="516"/>
        <v/>
      </c>
      <c r="R306" s="186">
        <f t="shared" si="523"/>
        <v>0</v>
      </c>
      <c r="T306" s="230">
        <f t="shared" si="520"/>
        <v>45</v>
      </c>
      <c r="U306" s="171">
        <f t="shared" si="524"/>
        <v>46328</v>
      </c>
      <c r="V306" s="181">
        <f>+U306+1</f>
        <v>46329</v>
      </c>
      <c r="W306" s="181">
        <f>+V306+1</f>
        <v>46330</v>
      </c>
      <c r="X306" s="181">
        <f>+W306+1</f>
        <v>46331</v>
      </c>
      <c r="Y306" s="181">
        <f>+X306+1</f>
        <v>46332</v>
      </c>
      <c r="Z306" s="181">
        <f>+Y306+1</f>
        <v>46333</v>
      </c>
      <c r="AA306" s="180">
        <f>+Z306+1</f>
        <v>46334</v>
      </c>
      <c r="AB306" s="252"/>
    </row>
    <row r="307" spans="1:28" ht="21.95" customHeight="1" thickBot="1" x14ac:dyDescent="0.35">
      <c r="A307" s="287"/>
      <c r="B307" s="288"/>
      <c r="C307" s="130"/>
      <c r="D307" s="184"/>
      <c r="E307" s="151"/>
      <c r="F307" s="151"/>
      <c r="G307" s="223"/>
      <c r="H307" s="192" t="str">
        <f t="shared" si="521"/>
        <v/>
      </c>
      <c r="I307" s="116">
        <f t="shared" si="522"/>
        <v>0</v>
      </c>
      <c r="J307" s="131"/>
      <c r="K307" s="116">
        <f t="shared" si="517"/>
        <v>0</v>
      </c>
      <c r="L307" s="131"/>
      <c r="M307" s="128" t="str">
        <f t="shared" si="518"/>
        <v/>
      </c>
      <c r="N307" s="129" t="str">
        <f t="shared" si="519"/>
        <v/>
      </c>
      <c r="O307" s="118" t="str">
        <f t="shared" si="514"/>
        <v/>
      </c>
      <c r="P307" s="118" t="str">
        <f t="shared" si="515"/>
        <v/>
      </c>
      <c r="Q307" s="193" t="str">
        <f t="shared" si="516"/>
        <v/>
      </c>
      <c r="R307" s="186">
        <f t="shared" si="523"/>
        <v>0</v>
      </c>
      <c r="T307" s="230">
        <f t="shared" si="520"/>
        <v>46</v>
      </c>
      <c r="U307" s="171">
        <f t="shared" si="524"/>
        <v>46335</v>
      </c>
      <c r="V307" s="181">
        <f>+U307+1</f>
        <v>46336</v>
      </c>
      <c r="W307" s="181">
        <f>+V307+1</f>
        <v>46337</v>
      </c>
      <c r="X307" s="181">
        <f>+W307+1</f>
        <v>46338</v>
      </c>
      <c r="Y307" s="181">
        <f>+X307+1</f>
        <v>46339</v>
      </c>
      <c r="Z307" s="181">
        <f>+Y307+1</f>
        <v>46340</v>
      </c>
      <c r="AA307" s="180">
        <f>+Z307+1</f>
        <v>46341</v>
      </c>
      <c r="AB307" s="252"/>
    </row>
    <row r="308" spans="1:28" ht="21.95" customHeight="1" thickBot="1" x14ac:dyDescent="0.35">
      <c r="A308" s="287"/>
      <c r="B308" s="288"/>
      <c r="C308" s="130"/>
      <c r="D308" s="184"/>
      <c r="E308" s="151"/>
      <c r="F308" s="151"/>
      <c r="G308" s="223"/>
      <c r="H308" s="192" t="str">
        <f t="shared" si="521"/>
        <v/>
      </c>
      <c r="I308" s="116">
        <f t="shared" si="522"/>
        <v>0</v>
      </c>
      <c r="J308" s="131"/>
      <c r="K308" s="116">
        <f t="shared" si="517"/>
        <v>0</v>
      </c>
      <c r="L308" s="131"/>
      <c r="M308" s="128" t="str">
        <f t="shared" si="518"/>
        <v/>
      </c>
      <c r="N308" s="129" t="str">
        <f t="shared" si="519"/>
        <v/>
      </c>
      <c r="O308" s="118" t="str">
        <f t="shared" si="514"/>
        <v/>
      </c>
      <c r="P308" s="118" t="str">
        <f t="shared" si="515"/>
        <v/>
      </c>
      <c r="Q308" s="193" t="str">
        <f t="shared" si="516"/>
        <v/>
      </c>
      <c r="R308" s="186">
        <f t="shared" si="523"/>
        <v>0</v>
      </c>
      <c r="T308" s="230">
        <f t="shared" si="520"/>
        <v>47</v>
      </c>
      <c r="U308" s="171">
        <f t="shared" si="524"/>
        <v>46342</v>
      </c>
      <c r="V308" s="181">
        <f>+U308+1</f>
        <v>46343</v>
      </c>
      <c r="W308" s="181">
        <f>+V308+1</f>
        <v>46344</v>
      </c>
      <c r="X308" s="181">
        <f>+W308+1</f>
        <v>46345</v>
      </c>
      <c r="Y308" s="181">
        <f>+X308+1</f>
        <v>46346</v>
      </c>
      <c r="Z308" s="181">
        <f>+Y308+1</f>
        <v>46347</v>
      </c>
      <c r="AA308" s="180">
        <f>+Z308+1</f>
        <v>46348</v>
      </c>
      <c r="AB308" s="252"/>
    </row>
    <row r="309" spans="1:28" ht="21.95" customHeight="1" thickBot="1" x14ac:dyDescent="0.35">
      <c r="A309" s="287"/>
      <c r="B309" s="288"/>
      <c r="C309" s="130"/>
      <c r="D309" s="184"/>
      <c r="E309" s="151"/>
      <c r="F309" s="151"/>
      <c r="G309" s="223"/>
      <c r="H309" s="192" t="str">
        <f t="shared" si="521"/>
        <v/>
      </c>
      <c r="I309" s="116">
        <f t="shared" si="522"/>
        <v>0</v>
      </c>
      <c r="J309" s="131"/>
      <c r="K309" s="116">
        <f t="shared" si="517"/>
        <v>0</v>
      </c>
      <c r="L309" s="131"/>
      <c r="M309" s="128" t="str">
        <f t="shared" si="518"/>
        <v/>
      </c>
      <c r="N309" s="129" t="str">
        <f t="shared" si="519"/>
        <v/>
      </c>
      <c r="O309" s="118" t="str">
        <f t="shared" si="514"/>
        <v/>
      </c>
      <c r="P309" s="118" t="str">
        <f t="shared" si="515"/>
        <v/>
      </c>
      <c r="Q309" s="193" t="str">
        <f t="shared" si="516"/>
        <v/>
      </c>
      <c r="R309" s="186">
        <f t="shared" si="523"/>
        <v>0</v>
      </c>
      <c r="T309" s="230">
        <f t="shared" si="520"/>
        <v>48</v>
      </c>
      <c r="U309" s="171">
        <f t="shared" si="524"/>
        <v>46349</v>
      </c>
      <c r="V309" s="181">
        <f>+U309+1</f>
        <v>46350</v>
      </c>
      <c r="W309" s="181">
        <f>+V309+1</f>
        <v>46351</v>
      </c>
      <c r="X309" s="181">
        <f>+W309+1</f>
        <v>46352</v>
      </c>
      <c r="Y309" s="181">
        <f>+X309+1</f>
        <v>46353</v>
      </c>
      <c r="Z309" s="181">
        <f>+Y309+1</f>
        <v>46354</v>
      </c>
      <c r="AA309" s="180">
        <f>+Z309+1</f>
        <v>46355</v>
      </c>
      <c r="AB309" s="252"/>
    </row>
    <row r="310" spans="1:28" ht="21.95" customHeight="1" thickBot="1" x14ac:dyDescent="0.35">
      <c r="A310" s="287"/>
      <c r="B310" s="288"/>
      <c r="C310" s="130"/>
      <c r="D310" s="184"/>
      <c r="E310" s="151"/>
      <c r="F310" s="151"/>
      <c r="G310" s="223"/>
      <c r="H310" s="192" t="str">
        <f t="shared" si="521"/>
        <v/>
      </c>
      <c r="I310" s="116">
        <f t="shared" si="522"/>
        <v>0</v>
      </c>
      <c r="J310" s="131"/>
      <c r="K310" s="116">
        <f t="shared" si="517"/>
        <v>0</v>
      </c>
      <c r="L310" s="131"/>
      <c r="M310" s="128" t="str">
        <f t="shared" si="518"/>
        <v/>
      </c>
      <c r="N310" s="129" t="str">
        <f t="shared" si="519"/>
        <v/>
      </c>
      <c r="O310" s="118" t="str">
        <f t="shared" si="514"/>
        <v/>
      </c>
      <c r="P310" s="118" t="str">
        <f t="shared" si="515"/>
        <v/>
      </c>
      <c r="Q310" s="193" t="str">
        <f t="shared" si="516"/>
        <v/>
      </c>
      <c r="R310" s="186">
        <f t="shared" si="523"/>
        <v>0</v>
      </c>
      <c r="T310" s="230">
        <f t="shared" si="520"/>
        <v>49</v>
      </c>
      <c r="U310" s="171">
        <f t="shared" si="524"/>
        <v>46356</v>
      </c>
      <c r="V310" s="181">
        <f>+U310+1</f>
        <v>46357</v>
      </c>
      <c r="W310" s="181">
        <f>+V310+1</f>
        <v>46358</v>
      </c>
      <c r="X310" s="181">
        <f>+W310+1</f>
        <v>46359</v>
      </c>
      <c r="Y310" s="181">
        <f>+X310+1</f>
        <v>46360</v>
      </c>
      <c r="Z310" s="181">
        <f>+Y310+1</f>
        <v>46361</v>
      </c>
      <c r="AA310" s="180">
        <f>+Z310+1</f>
        <v>46362</v>
      </c>
      <c r="AB310" s="252"/>
    </row>
    <row r="311" spans="1:28" ht="21.95" customHeight="1" thickBot="1" x14ac:dyDescent="0.35">
      <c r="A311" s="287"/>
      <c r="B311" s="288"/>
      <c r="C311" s="130"/>
      <c r="D311" s="184"/>
      <c r="E311" s="151"/>
      <c r="F311" s="151"/>
      <c r="G311" s="223"/>
      <c r="H311" s="192" t="str">
        <f t="shared" si="521"/>
        <v/>
      </c>
      <c r="I311" s="116">
        <f t="shared" si="522"/>
        <v>0</v>
      </c>
      <c r="J311" s="131"/>
      <c r="K311" s="116">
        <f t="shared" si="517"/>
        <v>0</v>
      </c>
      <c r="L311" s="131"/>
      <c r="M311" s="128" t="str">
        <f t="shared" si="518"/>
        <v/>
      </c>
      <c r="N311" s="129" t="str">
        <f t="shared" si="519"/>
        <v/>
      </c>
      <c r="O311" s="118" t="str">
        <f t="shared" si="514"/>
        <v/>
      </c>
      <c r="P311" s="118" t="str">
        <f t="shared" si="515"/>
        <v/>
      </c>
      <c r="Q311" s="193" t="str">
        <f t="shared" si="516"/>
        <v/>
      </c>
      <c r="R311" s="186">
        <f t="shared" si="523"/>
        <v>0</v>
      </c>
      <c r="T311" s="230">
        <f t="shared" si="520"/>
        <v>50</v>
      </c>
      <c r="U311" s="171">
        <f t="shared" si="524"/>
        <v>46363</v>
      </c>
      <c r="V311" s="181">
        <f>+U311+1</f>
        <v>46364</v>
      </c>
      <c r="W311" s="181">
        <f>+V311+1</f>
        <v>46365</v>
      </c>
      <c r="X311" s="181">
        <f>+W311+1</f>
        <v>46366</v>
      </c>
      <c r="Y311" s="181">
        <f>+X311+1</f>
        <v>46367</v>
      </c>
      <c r="Z311" s="181">
        <f>+Y311+1</f>
        <v>46368</v>
      </c>
      <c r="AA311" s="180">
        <f>+Z311+1</f>
        <v>46369</v>
      </c>
      <c r="AB311" s="252"/>
    </row>
    <row r="312" spans="1:28" ht="21.95" customHeight="1" thickBot="1" x14ac:dyDescent="0.35">
      <c r="A312" s="287"/>
      <c r="B312" s="288"/>
      <c r="C312" s="130"/>
      <c r="D312" s="184"/>
      <c r="E312" s="151"/>
      <c r="F312" s="151"/>
      <c r="G312" s="223"/>
      <c r="H312" s="192" t="str">
        <f t="shared" si="521"/>
        <v/>
      </c>
      <c r="I312" s="116">
        <f t="shared" si="522"/>
        <v>0</v>
      </c>
      <c r="J312" s="131"/>
      <c r="K312" s="116">
        <f t="shared" si="517"/>
        <v>0</v>
      </c>
      <c r="L312" s="131"/>
      <c r="M312" s="128" t="str">
        <f t="shared" si="518"/>
        <v/>
      </c>
      <c r="N312" s="129" t="str">
        <f t="shared" si="519"/>
        <v/>
      </c>
      <c r="O312" s="118" t="str">
        <f t="shared" si="514"/>
        <v/>
      </c>
      <c r="P312" s="118" t="str">
        <f t="shared" si="515"/>
        <v/>
      </c>
      <c r="Q312" s="193" t="str">
        <f t="shared" si="516"/>
        <v/>
      </c>
      <c r="R312" s="186">
        <f t="shared" si="523"/>
        <v>0</v>
      </c>
      <c r="T312" s="230">
        <f t="shared" si="520"/>
        <v>51</v>
      </c>
      <c r="U312" s="171">
        <f t="shared" si="524"/>
        <v>46370</v>
      </c>
      <c r="V312" s="181">
        <f>+U312+1</f>
        <v>46371</v>
      </c>
      <c r="W312" s="181">
        <f>+V312+1</f>
        <v>46372</v>
      </c>
      <c r="X312" s="181">
        <f>+W312+1</f>
        <v>46373</v>
      </c>
      <c r="Y312" s="181">
        <f>+X312+1</f>
        <v>46374</v>
      </c>
      <c r="Z312" s="181">
        <f>+Y312+1</f>
        <v>46375</v>
      </c>
      <c r="AA312" s="180">
        <f>+Z312+1</f>
        <v>46376</v>
      </c>
      <c r="AB312" s="252"/>
    </row>
    <row r="313" spans="1:28" ht="21.95" customHeight="1" thickBot="1" x14ac:dyDescent="0.35">
      <c r="A313" s="287"/>
      <c r="B313" s="288"/>
      <c r="C313" s="130"/>
      <c r="D313" s="184"/>
      <c r="E313" s="151"/>
      <c r="F313" s="151"/>
      <c r="G313" s="223"/>
      <c r="H313" s="192" t="str">
        <f t="shared" si="521"/>
        <v/>
      </c>
      <c r="I313" s="116">
        <f t="shared" si="522"/>
        <v>0</v>
      </c>
      <c r="J313" s="131"/>
      <c r="K313" s="116">
        <f t="shared" si="517"/>
        <v>0</v>
      </c>
      <c r="L313" s="131"/>
      <c r="M313" s="128" t="str">
        <f t="shared" si="518"/>
        <v/>
      </c>
      <c r="N313" s="129" t="str">
        <f t="shared" si="519"/>
        <v/>
      </c>
      <c r="O313" s="118" t="str">
        <f t="shared" si="514"/>
        <v/>
      </c>
      <c r="P313" s="118" t="str">
        <f t="shared" si="515"/>
        <v/>
      </c>
      <c r="Q313" s="193" t="str">
        <f t="shared" si="516"/>
        <v/>
      </c>
      <c r="R313" s="186">
        <f t="shared" si="523"/>
        <v>0</v>
      </c>
      <c r="T313" s="230">
        <f t="shared" si="520"/>
        <v>52</v>
      </c>
      <c r="U313" s="171">
        <f t="shared" si="524"/>
        <v>46377</v>
      </c>
      <c r="V313" s="181">
        <f>+U313+1</f>
        <v>46378</v>
      </c>
      <c r="W313" s="181">
        <f>+V313+1</f>
        <v>46379</v>
      </c>
      <c r="X313" s="181">
        <f>+W313+1</f>
        <v>46380</v>
      </c>
      <c r="Y313" s="181">
        <f>+X313+1</f>
        <v>46381</v>
      </c>
      <c r="Z313" s="181">
        <f>+Y313+1</f>
        <v>46382</v>
      </c>
      <c r="AA313" s="180">
        <f>+Z313+1</f>
        <v>46383</v>
      </c>
      <c r="AB313" s="252"/>
    </row>
    <row r="314" spans="1:28" ht="21.95" customHeight="1" thickBot="1" x14ac:dyDescent="0.35">
      <c r="A314" s="287"/>
      <c r="B314" s="288"/>
      <c r="C314" s="130"/>
      <c r="D314" s="184"/>
      <c r="E314" s="151"/>
      <c r="F314" s="151"/>
      <c r="G314" s="223"/>
      <c r="H314" s="192" t="str">
        <f t="shared" si="521"/>
        <v/>
      </c>
      <c r="I314" s="116">
        <f t="shared" si="522"/>
        <v>0</v>
      </c>
      <c r="J314" s="131"/>
      <c r="K314" s="116">
        <f t="shared" si="517"/>
        <v>0</v>
      </c>
      <c r="L314" s="131"/>
      <c r="M314" s="128" t="str">
        <f t="shared" si="518"/>
        <v/>
      </c>
      <c r="N314" s="129" t="str">
        <f t="shared" si="519"/>
        <v/>
      </c>
      <c r="O314" s="118" t="str">
        <f t="shared" si="514"/>
        <v/>
      </c>
      <c r="P314" s="118" t="str">
        <f t="shared" si="515"/>
        <v/>
      </c>
      <c r="Q314" s="193" t="str">
        <f t="shared" si="516"/>
        <v/>
      </c>
      <c r="R314" s="186">
        <f t="shared" si="523"/>
        <v>0</v>
      </c>
      <c r="T314" s="230">
        <f t="shared" si="520"/>
        <v>53</v>
      </c>
      <c r="U314" s="171">
        <f t="shared" si="524"/>
        <v>46384</v>
      </c>
      <c r="V314" s="181">
        <f>+U314+1</f>
        <v>46385</v>
      </c>
      <c r="W314" s="181">
        <f>+V314+1</f>
        <v>46386</v>
      </c>
      <c r="X314" s="181">
        <f>+W314+1</f>
        <v>46387</v>
      </c>
      <c r="Y314" s="181">
        <f>+X314+1</f>
        <v>46388</v>
      </c>
      <c r="Z314" s="181">
        <f>+Y314+1</f>
        <v>46389</v>
      </c>
      <c r="AA314" s="180">
        <f>+Z314+1</f>
        <v>46390</v>
      </c>
      <c r="AB314" s="252"/>
    </row>
    <row r="315" spans="1:28" ht="21.95" customHeight="1" thickBot="1" x14ac:dyDescent="0.35">
      <c r="A315" s="287"/>
      <c r="B315" s="288"/>
      <c r="C315" s="130"/>
      <c r="D315" s="184"/>
      <c r="E315" s="151"/>
      <c r="F315" s="151"/>
      <c r="G315" s="223"/>
      <c r="H315" s="192" t="str">
        <f t="shared" si="521"/>
        <v/>
      </c>
      <c r="I315" s="116">
        <f t="shared" si="522"/>
        <v>0</v>
      </c>
      <c r="J315" s="131"/>
      <c r="K315" s="116">
        <f t="shared" si="517"/>
        <v>0</v>
      </c>
      <c r="L315" s="131"/>
      <c r="M315" s="128" t="str">
        <f t="shared" si="518"/>
        <v/>
      </c>
      <c r="N315" s="129" t="str">
        <f t="shared" si="519"/>
        <v/>
      </c>
      <c r="O315" s="118" t="str">
        <f t="shared" si="514"/>
        <v/>
      </c>
      <c r="P315" s="118" t="str">
        <f t="shared" si="515"/>
        <v/>
      </c>
      <c r="Q315" s="193" t="str">
        <f t="shared" si="516"/>
        <v/>
      </c>
      <c r="R315" s="186">
        <f t="shared" si="523"/>
        <v>0</v>
      </c>
      <c r="T315" s="230">
        <f t="shared" si="520"/>
        <v>1</v>
      </c>
      <c r="U315" s="171">
        <f t="shared" si="524"/>
        <v>46391</v>
      </c>
      <c r="V315" s="181">
        <f>+U315+1</f>
        <v>46392</v>
      </c>
      <c r="W315" s="181">
        <f>+V315+1</f>
        <v>46393</v>
      </c>
      <c r="X315" s="181">
        <f>+W315+1</f>
        <v>46394</v>
      </c>
      <c r="Y315" s="181">
        <f>+X315+1</f>
        <v>46395</v>
      </c>
      <c r="Z315" s="181">
        <f>+Y315+1</f>
        <v>46396</v>
      </c>
      <c r="AA315" s="180">
        <f>+Z315+1</f>
        <v>46397</v>
      </c>
      <c r="AB315" s="252"/>
    </row>
    <row r="316" spans="1:28" ht="21.95" customHeight="1" thickBot="1" x14ac:dyDescent="0.35">
      <c r="A316" s="287"/>
      <c r="B316" s="288"/>
      <c r="C316" s="130"/>
      <c r="D316" s="184"/>
      <c r="E316" s="151"/>
      <c r="F316" s="151"/>
      <c r="G316" s="223"/>
      <c r="H316" s="192" t="str">
        <f t="shared" si="521"/>
        <v/>
      </c>
      <c r="I316" s="116">
        <f t="shared" si="522"/>
        <v>0</v>
      </c>
      <c r="J316" s="131"/>
      <c r="K316" s="116">
        <f t="shared" si="517"/>
        <v>0</v>
      </c>
      <c r="L316" s="131"/>
      <c r="M316" s="128" t="str">
        <f t="shared" si="518"/>
        <v/>
      </c>
      <c r="N316" s="129" t="str">
        <f t="shared" si="519"/>
        <v/>
      </c>
      <c r="O316" s="118" t="str">
        <f t="shared" si="514"/>
        <v/>
      </c>
      <c r="P316" s="118" t="str">
        <f t="shared" si="515"/>
        <v/>
      </c>
      <c r="Q316" s="193" t="str">
        <f t="shared" si="516"/>
        <v/>
      </c>
      <c r="R316" s="186">
        <f t="shared" si="523"/>
        <v>0</v>
      </c>
      <c r="T316" s="230">
        <f t="shared" si="520"/>
        <v>2</v>
      </c>
      <c r="U316" s="171">
        <f t="shared" si="524"/>
        <v>46398</v>
      </c>
      <c r="V316" s="181">
        <f>+U316+1</f>
        <v>46399</v>
      </c>
      <c r="W316" s="181">
        <f>+V316+1</f>
        <v>46400</v>
      </c>
      <c r="X316" s="181">
        <f>+W316+1</f>
        <v>46401</v>
      </c>
      <c r="Y316" s="181">
        <f>+X316+1</f>
        <v>46402</v>
      </c>
      <c r="Z316" s="181">
        <f>+Y316+1</f>
        <v>46403</v>
      </c>
      <c r="AA316" s="180">
        <f>+Z316+1</f>
        <v>46404</v>
      </c>
      <c r="AB316" s="252"/>
    </row>
    <row r="317" spans="1:28" ht="21.95" customHeight="1" thickBot="1" x14ac:dyDescent="0.35">
      <c r="A317" s="287"/>
      <c r="B317" s="288"/>
      <c r="C317" s="130"/>
      <c r="D317" s="184"/>
      <c r="E317" s="151"/>
      <c r="F317" s="151"/>
      <c r="G317" s="223"/>
      <c r="H317" s="192" t="str">
        <f t="shared" si="521"/>
        <v/>
      </c>
      <c r="I317" s="116">
        <f t="shared" si="522"/>
        <v>0</v>
      </c>
      <c r="J317" s="131"/>
      <c r="K317" s="116">
        <f t="shared" si="517"/>
        <v>0</v>
      </c>
      <c r="L317" s="131"/>
      <c r="M317" s="128" t="str">
        <f t="shared" si="518"/>
        <v/>
      </c>
      <c r="N317" s="129" t="str">
        <f t="shared" si="519"/>
        <v/>
      </c>
      <c r="O317" s="118" t="str">
        <f t="shared" si="514"/>
        <v/>
      </c>
      <c r="P317" s="118" t="str">
        <f t="shared" si="515"/>
        <v/>
      </c>
      <c r="Q317" s="193" t="str">
        <f t="shared" si="516"/>
        <v/>
      </c>
      <c r="R317" s="186">
        <f t="shared" si="523"/>
        <v>0</v>
      </c>
      <c r="T317" s="230">
        <f t="shared" si="520"/>
        <v>3</v>
      </c>
      <c r="U317" s="171">
        <f t="shared" si="524"/>
        <v>46405</v>
      </c>
      <c r="V317" s="181">
        <f>+U317+1</f>
        <v>46406</v>
      </c>
      <c r="W317" s="181">
        <f>+V317+1</f>
        <v>46407</v>
      </c>
      <c r="X317" s="181">
        <f>+W317+1</f>
        <v>46408</v>
      </c>
      <c r="Y317" s="181">
        <f>+X317+1</f>
        <v>46409</v>
      </c>
      <c r="Z317" s="181">
        <f>+Y317+1</f>
        <v>46410</v>
      </c>
      <c r="AA317" s="180">
        <f>+Z317+1</f>
        <v>46411</v>
      </c>
      <c r="AB317" s="252"/>
    </row>
    <row r="318" spans="1:28" ht="21.95" customHeight="1" thickBot="1" x14ac:dyDescent="0.35">
      <c r="A318" s="287"/>
      <c r="B318" s="288"/>
      <c r="C318" s="130"/>
      <c r="D318" s="184"/>
      <c r="E318" s="151"/>
      <c r="F318" s="151"/>
      <c r="G318" s="223"/>
      <c r="H318" s="192" t="str">
        <f t="shared" si="521"/>
        <v/>
      </c>
      <c r="I318" s="116">
        <f t="shared" si="522"/>
        <v>0</v>
      </c>
      <c r="J318" s="131"/>
      <c r="K318" s="116">
        <f t="shared" si="517"/>
        <v>0</v>
      </c>
      <c r="L318" s="131"/>
      <c r="M318" s="128" t="str">
        <f t="shared" si="518"/>
        <v/>
      </c>
      <c r="N318" s="129" t="str">
        <f t="shared" si="519"/>
        <v/>
      </c>
      <c r="O318" s="118" t="str">
        <f t="shared" si="514"/>
        <v/>
      </c>
      <c r="P318" s="118" t="str">
        <f t="shared" si="515"/>
        <v/>
      </c>
      <c r="Q318" s="193" t="str">
        <f t="shared" si="516"/>
        <v/>
      </c>
      <c r="R318" s="186">
        <f t="shared" si="523"/>
        <v>0</v>
      </c>
      <c r="T318" s="230">
        <f t="shared" si="520"/>
        <v>4</v>
      </c>
      <c r="U318" s="171">
        <f t="shared" si="524"/>
        <v>46412</v>
      </c>
      <c r="V318" s="181">
        <f>+U318+1</f>
        <v>46413</v>
      </c>
      <c r="W318" s="181">
        <f>+V318+1</f>
        <v>46414</v>
      </c>
      <c r="X318" s="181">
        <f>+W318+1</f>
        <v>46415</v>
      </c>
      <c r="Y318" s="181">
        <f>+X318+1</f>
        <v>46416</v>
      </c>
      <c r="Z318" s="181">
        <f>+Y318+1</f>
        <v>46417</v>
      </c>
      <c r="AA318" s="180">
        <f>+Z318+1</f>
        <v>46418</v>
      </c>
      <c r="AB318" s="252"/>
    </row>
    <row r="319" spans="1:28" ht="21.95" customHeight="1" thickBot="1" x14ac:dyDescent="0.35">
      <c r="A319" s="287"/>
      <c r="B319" s="288"/>
      <c r="C319" s="130"/>
      <c r="D319" s="184"/>
      <c r="E319" s="151"/>
      <c r="F319" s="151"/>
      <c r="G319" s="223"/>
      <c r="H319" s="192" t="str">
        <f t="shared" si="521"/>
        <v/>
      </c>
      <c r="I319" s="116">
        <f t="shared" si="522"/>
        <v>0</v>
      </c>
      <c r="J319" s="131"/>
      <c r="K319" s="116">
        <f t="shared" si="517"/>
        <v>0</v>
      </c>
      <c r="L319" s="131"/>
      <c r="M319" s="128" t="str">
        <f t="shared" si="518"/>
        <v/>
      </c>
      <c r="N319" s="129" t="str">
        <f t="shared" si="519"/>
        <v/>
      </c>
      <c r="O319" s="118" t="str">
        <f t="shared" si="514"/>
        <v/>
      </c>
      <c r="P319" s="118" t="str">
        <f t="shared" si="515"/>
        <v/>
      </c>
      <c r="Q319" s="193" t="str">
        <f t="shared" si="516"/>
        <v/>
      </c>
      <c r="R319" s="186">
        <f t="shared" si="523"/>
        <v>0</v>
      </c>
      <c r="T319" s="230">
        <f t="shared" si="520"/>
        <v>5</v>
      </c>
      <c r="U319" s="171">
        <f t="shared" si="524"/>
        <v>46419</v>
      </c>
      <c r="V319" s="181">
        <f>+U319+1</f>
        <v>46420</v>
      </c>
      <c r="W319" s="181">
        <f>+V319+1</f>
        <v>46421</v>
      </c>
      <c r="X319" s="181">
        <f>+W319+1</f>
        <v>46422</v>
      </c>
      <c r="Y319" s="181">
        <f>+X319+1</f>
        <v>46423</v>
      </c>
      <c r="Z319" s="181">
        <f>+Y319+1</f>
        <v>46424</v>
      </c>
      <c r="AA319" s="180">
        <f>+Z319+1</f>
        <v>46425</v>
      </c>
      <c r="AB319" s="252"/>
    </row>
    <row r="320" spans="1:28" ht="21.95" customHeight="1" thickBot="1" x14ac:dyDescent="0.35">
      <c r="A320" s="287"/>
      <c r="B320" s="288"/>
      <c r="C320" s="130"/>
      <c r="D320" s="184"/>
      <c r="E320" s="151"/>
      <c r="F320" s="151"/>
      <c r="G320" s="223"/>
      <c r="H320" s="192" t="str">
        <f t="shared" si="521"/>
        <v/>
      </c>
      <c r="I320" s="116">
        <f t="shared" si="522"/>
        <v>0</v>
      </c>
      <c r="J320" s="131"/>
      <c r="K320" s="116">
        <f t="shared" si="517"/>
        <v>0</v>
      </c>
      <c r="L320" s="131"/>
      <c r="M320" s="128" t="str">
        <f t="shared" si="518"/>
        <v/>
      </c>
      <c r="N320" s="129" t="str">
        <f t="shared" si="519"/>
        <v/>
      </c>
      <c r="O320" s="118" t="str">
        <f t="shared" si="514"/>
        <v/>
      </c>
      <c r="P320" s="118" t="str">
        <f t="shared" si="515"/>
        <v/>
      </c>
      <c r="Q320" s="193" t="str">
        <f t="shared" si="516"/>
        <v/>
      </c>
      <c r="R320" s="186">
        <f t="shared" si="523"/>
        <v>0</v>
      </c>
      <c r="T320" s="230">
        <f t="shared" si="520"/>
        <v>6</v>
      </c>
      <c r="U320" s="171">
        <f t="shared" si="524"/>
        <v>46426</v>
      </c>
      <c r="V320" s="181">
        <f>+U320+1</f>
        <v>46427</v>
      </c>
      <c r="W320" s="181">
        <f>+V320+1</f>
        <v>46428</v>
      </c>
      <c r="X320" s="181">
        <f>+W320+1</f>
        <v>46429</v>
      </c>
      <c r="Y320" s="181">
        <f>+X320+1</f>
        <v>46430</v>
      </c>
      <c r="Z320" s="181">
        <f>+Y320+1</f>
        <v>46431</v>
      </c>
      <c r="AA320" s="180">
        <f>+Z320+1</f>
        <v>46432</v>
      </c>
      <c r="AB320" s="252"/>
    </row>
    <row r="321" spans="1:28" ht="21.95" customHeight="1" thickBot="1" x14ac:dyDescent="0.35">
      <c r="A321" s="287"/>
      <c r="B321" s="288"/>
      <c r="C321" s="130"/>
      <c r="D321" s="184"/>
      <c r="E321" s="151"/>
      <c r="F321" s="151"/>
      <c r="G321" s="223"/>
      <c r="H321" s="192" t="str">
        <f t="shared" si="521"/>
        <v/>
      </c>
      <c r="I321" s="116">
        <f t="shared" si="522"/>
        <v>0</v>
      </c>
      <c r="J321" s="131"/>
      <c r="K321" s="116">
        <f t="shared" si="517"/>
        <v>0</v>
      </c>
      <c r="L321" s="131"/>
      <c r="M321" s="128" t="str">
        <f t="shared" si="518"/>
        <v/>
      </c>
      <c r="N321" s="129" t="str">
        <f t="shared" si="519"/>
        <v/>
      </c>
      <c r="O321" s="118" t="str">
        <f t="shared" si="514"/>
        <v/>
      </c>
      <c r="P321" s="118" t="str">
        <f t="shared" si="515"/>
        <v/>
      </c>
      <c r="Q321" s="193" t="str">
        <f t="shared" si="516"/>
        <v/>
      </c>
      <c r="R321" s="186">
        <f t="shared" si="523"/>
        <v>0</v>
      </c>
      <c r="T321" s="230">
        <f t="shared" si="520"/>
        <v>7</v>
      </c>
      <c r="U321" s="171">
        <f t="shared" si="524"/>
        <v>46433</v>
      </c>
      <c r="V321" s="181">
        <f>+U321+1</f>
        <v>46434</v>
      </c>
      <c r="W321" s="181">
        <f>+V321+1</f>
        <v>46435</v>
      </c>
      <c r="X321" s="181">
        <f>+W321+1</f>
        <v>46436</v>
      </c>
      <c r="Y321" s="181">
        <f>+X321+1</f>
        <v>46437</v>
      </c>
      <c r="Z321" s="181">
        <f>+Y321+1</f>
        <v>46438</v>
      </c>
      <c r="AA321" s="180">
        <f>+Z321+1</f>
        <v>46439</v>
      </c>
      <c r="AB321" s="252"/>
    </row>
    <row r="322" spans="1:28" ht="21.95" customHeight="1" thickBot="1" x14ac:dyDescent="0.35">
      <c r="A322" s="287"/>
      <c r="B322" s="288"/>
      <c r="C322" s="130"/>
      <c r="D322" s="184"/>
      <c r="E322" s="151"/>
      <c r="F322" s="151"/>
      <c r="G322" s="223"/>
      <c r="H322" s="192" t="str">
        <f t="shared" si="521"/>
        <v/>
      </c>
      <c r="I322" s="116">
        <f t="shared" si="522"/>
        <v>0</v>
      </c>
      <c r="J322" s="131"/>
      <c r="K322" s="116">
        <f t="shared" si="517"/>
        <v>0</v>
      </c>
      <c r="L322" s="131"/>
      <c r="M322" s="128" t="str">
        <f t="shared" si="518"/>
        <v/>
      </c>
      <c r="N322" s="129" t="str">
        <f t="shared" si="519"/>
        <v/>
      </c>
      <c r="O322" s="118" t="str">
        <f t="shared" si="514"/>
        <v/>
      </c>
      <c r="P322" s="118" t="str">
        <f t="shared" si="515"/>
        <v/>
      </c>
      <c r="Q322" s="193" t="str">
        <f t="shared" si="516"/>
        <v/>
      </c>
      <c r="R322" s="186">
        <f t="shared" si="523"/>
        <v>0</v>
      </c>
      <c r="T322" s="230">
        <f t="shared" si="520"/>
        <v>8</v>
      </c>
      <c r="U322" s="171">
        <f t="shared" si="524"/>
        <v>46440</v>
      </c>
      <c r="V322" s="181">
        <f>+U322+1</f>
        <v>46441</v>
      </c>
      <c r="W322" s="181">
        <f>+V322+1</f>
        <v>46442</v>
      </c>
      <c r="X322" s="181">
        <f>+W322+1</f>
        <v>46443</v>
      </c>
      <c r="Y322" s="181">
        <f>+X322+1</f>
        <v>46444</v>
      </c>
      <c r="Z322" s="181">
        <f>+Y322+1</f>
        <v>46445</v>
      </c>
      <c r="AA322" s="180">
        <f>+Z322+1</f>
        <v>46446</v>
      </c>
      <c r="AB322" s="252"/>
    </row>
    <row r="323" spans="1:28" ht="21.95" customHeight="1" thickBot="1" x14ac:dyDescent="0.35">
      <c r="A323" s="287"/>
      <c r="B323" s="288"/>
      <c r="C323" s="130"/>
      <c r="D323" s="184"/>
      <c r="E323" s="151"/>
      <c r="F323" s="151"/>
      <c r="G323" s="223"/>
      <c r="H323" s="192" t="str">
        <f t="shared" si="521"/>
        <v/>
      </c>
      <c r="I323" s="116">
        <f t="shared" si="522"/>
        <v>0</v>
      </c>
      <c r="J323" s="131"/>
      <c r="K323" s="116">
        <f t="shared" si="517"/>
        <v>0</v>
      </c>
      <c r="L323" s="131"/>
      <c r="M323" s="128" t="str">
        <f t="shared" si="518"/>
        <v/>
      </c>
      <c r="N323" s="129" t="str">
        <f t="shared" si="519"/>
        <v/>
      </c>
      <c r="O323" s="118" t="str">
        <f t="shared" si="514"/>
        <v/>
      </c>
      <c r="P323" s="118" t="str">
        <f t="shared" si="515"/>
        <v/>
      </c>
      <c r="Q323" s="193" t="str">
        <f t="shared" si="516"/>
        <v/>
      </c>
      <c r="R323" s="186">
        <f t="shared" si="523"/>
        <v>0</v>
      </c>
      <c r="T323" s="230">
        <f t="shared" si="520"/>
        <v>9</v>
      </c>
      <c r="U323" s="171">
        <f t="shared" si="524"/>
        <v>46447</v>
      </c>
      <c r="V323" s="181">
        <f>+U323+1</f>
        <v>46448</v>
      </c>
      <c r="W323" s="181">
        <f>+V323+1</f>
        <v>46449</v>
      </c>
      <c r="X323" s="181">
        <f>+W323+1</f>
        <v>46450</v>
      </c>
      <c r="Y323" s="181">
        <f>+X323+1</f>
        <v>46451</v>
      </c>
      <c r="Z323" s="181">
        <f>+Y323+1</f>
        <v>46452</v>
      </c>
      <c r="AA323" s="180">
        <f>+Z323+1</f>
        <v>46453</v>
      </c>
      <c r="AB323" s="252"/>
    </row>
    <row r="324" spans="1:28" ht="21.95" customHeight="1" thickBot="1" x14ac:dyDescent="0.35">
      <c r="A324" s="287"/>
      <c r="B324" s="288"/>
      <c r="C324" s="130"/>
      <c r="D324" s="184"/>
      <c r="E324" s="151"/>
      <c r="F324" s="151"/>
      <c r="G324" s="223"/>
      <c r="H324" s="192" t="str">
        <f t="shared" si="521"/>
        <v/>
      </c>
      <c r="I324" s="116">
        <f t="shared" si="522"/>
        <v>0</v>
      </c>
      <c r="J324" s="131"/>
      <c r="K324" s="116">
        <f t="shared" si="517"/>
        <v>0</v>
      </c>
      <c r="L324" s="131"/>
      <c r="M324" s="128" t="str">
        <f t="shared" si="518"/>
        <v/>
      </c>
      <c r="N324" s="129" t="str">
        <f t="shared" si="519"/>
        <v/>
      </c>
      <c r="O324" s="118" t="str">
        <f t="shared" si="514"/>
        <v/>
      </c>
      <c r="P324" s="118" t="str">
        <f t="shared" si="515"/>
        <v/>
      </c>
      <c r="Q324" s="193" t="str">
        <f t="shared" si="516"/>
        <v/>
      </c>
      <c r="R324" s="186">
        <f t="shared" si="523"/>
        <v>0</v>
      </c>
      <c r="T324" s="230">
        <f t="shared" si="520"/>
        <v>10</v>
      </c>
      <c r="U324" s="171">
        <f t="shared" si="524"/>
        <v>46454</v>
      </c>
      <c r="V324" s="181">
        <f>+U324+1</f>
        <v>46455</v>
      </c>
      <c r="W324" s="181">
        <f>+V324+1</f>
        <v>46456</v>
      </c>
      <c r="X324" s="181">
        <f>+W324+1</f>
        <v>46457</v>
      </c>
      <c r="Y324" s="181">
        <f>+X324+1</f>
        <v>46458</v>
      </c>
      <c r="Z324" s="181">
        <f>+Y324+1</f>
        <v>46459</v>
      </c>
      <c r="AA324" s="180">
        <f>+Z324+1</f>
        <v>46460</v>
      </c>
      <c r="AB324" s="252"/>
    </row>
    <row r="325" spans="1:28" ht="21.95" customHeight="1" thickBot="1" x14ac:dyDescent="0.35">
      <c r="A325" s="287"/>
      <c r="B325" s="288"/>
      <c r="C325" s="130"/>
      <c r="D325" s="184"/>
      <c r="E325" s="151"/>
      <c r="F325" s="151"/>
      <c r="G325" s="223"/>
      <c r="H325" s="192" t="str">
        <f t="shared" si="521"/>
        <v/>
      </c>
      <c r="I325" s="116">
        <f t="shared" si="522"/>
        <v>0</v>
      </c>
      <c r="J325" s="131"/>
      <c r="K325" s="116">
        <f t="shared" si="517"/>
        <v>0</v>
      </c>
      <c r="L325" s="131"/>
      <c r="M325" s="128" t="str">
        <f t="shared" si="518"/>
        <v/>
      </c>
      <c r="N325" s="129" t="str">
        <f t="shared" si="519"/>
        <v/>
      </c>
      <c r="O325" s="118" t="str">
        <f t="shared" si="514"/>
        <v/>
      </c>
      <c r="P325" s="118" t="str">
        <f t="shared" si="515"/>
        <v/>
      </c>
      <c r="Q325" s="193" t="str">
        <f t="shared" si="516"/>
        <v/>
      </c>
      <c r="R325" s="186">
        <f t="shared" si="523"/>
        <v>0</v>
      </c>
      <c r="T325" s="230">
        <f t="shared" si="520"/>
        <v>11</v>
      </c>
      <c r="U325" s="171">
        <f t="shared" si="524"/>
        <v>46461</v>
      </c>
      <c r="V325" s="181">
        <f>+U325+1</f>
        <v>46462</v>
      </c>
      <c r="W325" s="181">
        <f>+V325+1</f>
        <v>46463</v>
      </c>
      <c r="X325" s="181">
        <f>+W325+1</f>
        <v>46464</v>
      </c>
      <c r="Y325" s="181">
        <f>+X325+1</f>
        <v>46465</v>
      </c>
      <c r="Z325" s="181">
        <f>+Y325+1</f>
        <v>46466</v>
      </c>
      <c r="AA325" s="180">
        <f>+Z325+1</f>
        <v>46467</v>
      </c>
      <c r="AB325" s="252"/>
    </row>
    <row r="326" spans="1:28" ht="21.95" customHeight="1" thickBot="1" x14ac:dyDescent="0.35">
      <c r="A326" s="287"/>
      <c r="B326" s="288"/>
      <c r="C326" s="130"/>
      <c r="D326" s="184"/>
      <c r="E326" s="151"/>
      <c r="F326" s="151"/>
      <c r="G326" s="223"/>
      <c r="H326" s="192" t="str">
        <f t="shared" si="521"/>
        <v/>
      </c>
      <c r="I326" s="116">
        <f t="shared" si="522"/>
        <v>0</v>
      </c>
      <c r="J326" s="131"/>
      <c r="K326" s="116">
        <f t="shared" si="517"/>
        <v>0</v>
      </c>
      <c r="L326" s="131"/>
      <c r="M326" s="128" t="str">
        <f t="shared" si="518"/>
        <v/>
      </c>
      <c r="N326" s="129" t="str">
        <f t="shared" si="519"/>
        <v/>
      </c>
      <c r="O326" s="118" t="str">
        <f t="shared" si="514"/>
        <v/>
      </c>
      <c r="P326" s="118" t="str">
        <f t="shared" si="515"/>
        <v/>
      </c>
      <c r="Q326" s="193" t="str">
        <f t="shared" si="516"/>
        <v/>
      </c>
      <c r="R326" s="186">
        <f t="shared" si="523"/>
        <v>0</v>
      </c>
      <c r="T326" s="230">
        <f t="shared" si="520"/>
        <v>12</v>
      </c>
      <c r="U326" s="171">
        <f t="shared" si="524"/>
        <v>46468</v>
      </c>
      <c r="V326" s="181">
        <f>+U326+1</f>
        <v>46469</v>
      </c>
      <c r="W326" s="181">
        <f>+V326+1</f>
        <v>46470</v>
      </c>
      <c r="X326" s="181">
        <f>+W326+1</f>
        <v>46471</v>
      </c>
      <c r="Y326" s="181">
        <f>+X326+1</f>
        <v>46472</v>
      </c>
      <c r="Z326" s="181">
        <f>+Y326+1</f>
        <v>46473</v>
      </c>
      <c r="AA326" s="180">
        <f>+Z326+1</f>
        <v>46474</v>
      </c>
      <c r="AB326" s="252"/>
    </row>
    <row r="327" spans="1:28" ht="21.95" customHeight="1" thickBot="1" x14ac:dyDescent="0.35">
      <c r="A327" s="287"/>
      <c r="B327" s="288"/>
      <c r="C327" s="130"/>
      <c r="D327" s="184"/>
      <c r="E327" s="151"/>
      <c r="F327" s="151"/>
      <c r="G327" s="223"/>
      <c r="H327" s="192" t="str">
        <f t="shared" si="521"/>
        <v/>
      </c>
      <c r="I327" s="116">
        <f t="shared" si="522"/>
        <v>0</v>
      </c>
      <c r="J327" s="131"/>
      <c r="K327" s="116">
        <f t="shared" si="517"/>
        <v>0</v>
      </c>
      <c r="L327" s="131"/>
      <c r="M327" s="128" t="str">
        <f t="shared" si="518"/>
        <v/>
      </c>
      <c r="N327" s="129" t="str">
        <f t="shared" si="519"/>
        <v/>
      </c>
      <c r="O327" s="118" t="str">
        <f t="shared" si="514"/>
        <v/>
      </c>
      <c r="P327" s="118" t="str">
        <f t="shared" si="515"/>
        <v/>
      </c>
      <c r="Q327" s="193" t="str">
        <f t="shared" si="516"/>
        <v/>
      </c>
      <c r="R327" s="186">
        <f t="shared" si="523"/>
        <v>0</v>
      </c>
      <c r="T327" s="230">
        <f t="shared" si="520"/>
        <v>13</v>
      </c>
      <c r="U327" s="171">
        <f t="shared" si="524"/>
        <v>46475</v>
      </c>
      <c r="V327" s="181">
        <f>+U327+1</f>
        <v>46476</v>
      </c>
      <c r="W327" s="181">
        <f>+V327+1</f>
        <v>46477</v>
      </c>
      <c r="X327" s="181">
        <f>+W327+1</f>
        <v>46478</v>
      </c>
      <c r="Y327" s="181">
        <f>+X327+1</f>
        <v>46479</v>
      </c>
      <c r="Z327" s="181">
        <f>+Y327+1</f>
        <v>46480</v>
      </c>
      <c r="AA327" s="180">
        <f>+Z327+1</f>
        <v>46481</v>
      </c>
      <c r="AB327" s="252"/>
    </row>
    <row r="328" spans="1:28" ht="21.95" customHeight="1" thickBot="1" x14ac:dyDescent="0.35">
      <c r="A328" s="287"/>
      <c r="B328" s="288"/>
      <c r="C328" s="130"/>
      <c r="D328" s="184"/>
      <c r="E328" s="151"/>
      <c r="F328" s="151"/>
      <c r="G328" s="223"/>
      <c r="H328" s="192" t="str">
        <f t="shared" si="521"/>
        <v/>
      </c>
      <c r="I328" s="116">
        <f t="shared" si="522"/>
        <v>0</v>
      </c>
      <c r="J328" s="131"/>
      <c r="K328" s="116">
        <f t="shared" si="517"/>
        <v>0</v>
      </c>
      <c r="L328" s="131"/>
      <c r="M328" s="128" t="str">
        <f t="shared" si="518"/>
        <v/>
      </c>
      <c r="N328" s="129" t="str">
        <f t="shared" si="519"/>
        <v/>
      </c>
      <c r="O328" s="118" t="str">
        <f t="shared" si="514"/>
        <v/>
      </c>
      <c r="P328" s="118" t="str">
        <f t="shared" si="515"/>
        <v/>
      </c>
      <c r="Q328" s="193" t="str">
        <f t="shared" si="516"/>
        <v/>
      </c>
      <c r="R328" s="186">
        <f t="shared" si="523"/>
        <v>0</v>
      </c>
      <c r="T328" s="230">
        <f t="shared" si="520"/>
        <v>14</v>
      </c>
      <c r="U328" s="171">
        <f t="shared" si="524"/>
        <v>46482</v>
      </c>
      <c r="V328" s="181">
        <f>+U328+1</f>
        <v>46483</v>
      </c>
      <c r="W328" s="181">
        <f>+V328+1</f>
        <v>46484</v>
      </c>
      <c r="X328" s="181">
        <f>+W328+1</f>
        <v>46485</v>
      </c>
      <c r="Y328" s="181">
        <f>+X328+1</f>
        <v>46486</v>
      </c>
      <c r="Z328" s="181">
        <f>+Y328+1</f>
        <v>46487</v>
      </c>
      <c r="AA328" s="180">
        <f>+Z328+1</f>
        <v>46488</v>
      </c>
      <c r="AB328" s="252"/>
    </row>
    <row r="329" spans="1:28" ht="21.95" customHeight="1" thickBot="1" x14ac:dyDescent="0.35">
      <c r="A329" s="287"/>
      <c r="B329" s="288"/>
      <c r="C329" s="130"/>
      <c r="D329" s="184"/>
      <c r="E329" s="151"/>
      <c r="F329" s="151"/>
      <c r="G329" s="223"/>
      <c r="H329" s="192" t="str">
        <f t="shared" si="521"/>
        <v/>
      </c>
      <c r="I329" s="116">
        <f t="shared" si="522"/>
        <v>0</v>
      </c>
      <c r="J329" s="131"/>
      <c r="K329" s="116">
        <f t="shared" si="517"/>
        <v>0</v>
      </c>
      <c r="L329" s="131"/>
      <c r="M329" s="128" t="str">
        <f t="shared" si="518"/>
        <v/>
      </c>
      <c r="N329" s="129" t="str">
        <f t="shared" si="519"/>
        <v/>
      </c>
      <c r="O329" s="118" t="str">
        <f t="shared" ref="O329:O392" si="525">IF(AND($D329=$A$4,$N329="x"),$K329,"")</f>
        <v/>
      </c>
      <c r="P329" s="118" t="str">
        <f t="shared" ref="P329:P392" si="526">IF(AND($D329=$A$5,$N329="x"),$K329,"")</f>
        <v/>
      </c>
      <c r="Q329" s="193" t="str">
        <f t="shared" ref="Q329:Q392" si="527">IF(AND($D329=$A$6,$N329="x"),$K329,"")</f>
        <v/>
      </c>
      <c r="R329" s="186">
        <f t="shared" si="523"/>
        <v>0</v>
      </c>
      <c r="T329" s="230">
        <f t="shared" si="520"/>
        <v>15</v>
      </c>
      <c r="U329" s="171">
        <f t="shared" si="524"/>
        <v>46489</v>
      </c>
      <c r="V329" s="181">
        <f>+U329+1</f>
        <v>46490</v>
      </c>
      <c r="W329" s="181">
        <f>+V329+1</f>
        <v>46491</v>
      </c>
      <c r="X329" s="181">
        <f>+W329+1</f>
        <v>46492</v>
      </c>
      <c r="Y329" s="181">
        <f>+X329+1</f>
        <v>46493</v>
      </c>
      <c r="Z329" s="181">
        <f>+Y329+1</f>
        <v>46494</v>
      </c>
      <c r="AA329" s="180">
        <f>+Z329+1</f>
        <v>46495</v>
      </c>
      <c r="AB329" s="252"/>
    </row>
    <row r="330" spans="1:28" ht="21.95" customHeight="1" thickBot="1" x14ac:dyDescent="0.35">
      <c r="A330" s="287"/>
      <c r="B330" s="288"/>
      <c r="C330" s="130"/>
      <c r="D330" s="184"/>
      <c r="E330" s="151"/>
      <c r="F330" s="151"/>
      <c r="G330" s="223"/>
      <c r="H330" s="192" t="str">
        <f t="shared" si="521"/>
        <v/>
      </c>
      <c r="I330" s="116">
        <f t="shared" si="522"/>
        <v>0</v>
      </c>
      <c r="J330" s="131"/>
      <c r="K330" s="116">
        <f t="shared" ref="K330:K393" si="528">IF($J330,$I330-$J330,$I330)</f>
        <v>0</v>
      </c>
      <c r="L330" s="131"/>
      <c r="M330" s="128" t="str">
        <f t="shared" ref="M330:M393" si="529">IF(AND($K330,$L330),$K330-$L330,"")</f>
        <v/>
      </c>
      <c r="N330" s="129" t="str">
        <f t="shared" ref="N330:N393" si="530">IF(AND($L330&gt;0,$I330&gt;0,$L330=$I330),"x","")</f>
        <v/>
      </c>
      <c r="O330" s="118" t="str">
        <f t="shared" si="525"/>
        <v/>
      </c>
      <c r="P330" s="118" t="str">
        <f t="shared" si="526"/>
        <v/>
      </c>
      <c r="Q330" s="193" t="str">
        <f t="shared" si="527"/>
        <v/>
      </c>
      <c r="R330" s="186">
        <f t="shared" si="523"/>
        <v>0</v>
      </c>
      <c r="T330" s="230">
        <f t="shared" si="520"/>
        <v>16</v>
      </c>
      <c r="U330" s="171">
        <f t="shared" si="524"/>
        <v>46496</v>
      </c>
      <c r="V330" s="181">
        <f>+U330+1</f>
        <v>46497</v>
      </c>
      <c r="W330" s="181">
        <f>+V330+1</f>
        <v>46498</v>
      </c>
      <c r="X330" s="181">
        <f>+W330+1</f>
        <v>46499</v>
      </c>
      <c r="Y330" s="181">
        <f>+X330+1</f>
        <v>46500</v>
      </c>
      <c r="Z330" s="181">
        <f>+Y330+1</f>
        <v>46501</v>
      </c>
      <c r="AA330" s="180">
        <f>+Z330+1</f>
        <v>46502</v>
      </c>
      <c r="AB330" s="252"/>
    </row>
    <row r="331" spans="1:28" ht="21.95" customHeight="1" thickBot="1" x14ac:dyDescent="0.35">
      <c r="A331" s="287"/>
      <c r="B331" s="288"/>
      <c r="C331" s="130"/>
      <c r="D331" s="184"/>
      <c r="E331" s="151"/>
      <c r="F331" s="151"/>
      <c r="G331" s="223"/>
      <c r="H331" s="192" t="str">
        <f t="shared" si="521"/>
        <v/>
      </c>
      <c r="I331" s="116">
        <f t="shared" si="522"/>
        <v>0</v>
      </c>
      <c r="J331" s="131"/>
      <c r="K331" s="116">
        <f t="shared" si="528"/>
        <v>0</v>
      </c>
      <c r="L331" s="131"/>
      <c r="M331" s="128" t="str">
        <f t="shared" si="529"/>
        <v/>
      </c>
      <c r="N331" s="129" t="str">
        <f t="shared" si="530"/>
        <v/>
      </c>
      <c r="O331" s="118" t="str">
        <f t="shared" si="525"/>
        <v/>
      </c>
      <c r="P331" s="118" t="str">
        <f t="shared" si="526"/>
        <v/>
      </c>
      <c r="Q331" s="193" t="str">
        <f t="shared" si="527"/>
        <v/>
      </c>
      <c r="R331" s="186">
        <f t="shared" si="523"/>
        <v>0</v>
      </c>
      <c r="T331" s="230">
        <f t="shared" si="520"/>
        <v>17</v>
      </c>
      <c r="U331" s="171">
        <f t="shared" si="524"/>
        <v>46503</v>
      </c>
      <c r="V331" s="181">
        <f>+U331+1</f>
        <v>46504</v>
      </c>
      <c r="W331" s="181">
        <f>+V331+1</f>
        <v>46505</v>
      </c>
      <c r="X331" s="181">
        <f>+W331+1</f>
        <v>46506</v>
      </c>
      <c r="Y331" s="181">
        <f>+X331+1</f>
        <v>46507</v>
      </c>
      <c r="Z331" s="181">
        <f>+Y331+1</f>
        <v>46508</v>
      </c>
      <c r="AA331" s="180">
        <f>+Z331+1</f>
        <v>46509</v>
      </c>
      <c r="AB331" s="252"/>
    </row>
    <row r="332" spans="1:28" ht="21.95" customHeight="1" thickBot="1" x14ac:dyDescent="0.35">
      <c r="A332" s="287"/>
      <c r="B332" s="288"/>
      <c r="C332" s="130"/>
      <c r="D332" s="184"/>
      <c r="E332" s="151"/>
      <c r="F332" s="151"/>
      <c r="G332" s="223"/>
      <c r="H332" s="192" t="str">
        <f t="shared" si="521"/>
        <v/>
      </c>
      <c r="I332" s="116">
        <f t="shared" si="522"/>
        <v>0</v>
      </c>
      <c r="J332" s="131"/>
      <c r="K332" s="116">
        <f t="shared" si="528"/>
        <v>0</v>
      </c>
      <c r="L332" s="131"/>
      <c r="M332" s="128" t="str">
        <f t="shared" si="529"/>
        <v/>
      </c>
      <c r="N332" s="129" t="str">
        <f t="shared" si="530"/>
        <v/>
      </c>
      <c r="O332" s="118" t="str">
        <f t="shared" si="525"/>
        <v/>
      </c>
      <c r="P332" s="118" t="str">
        <f t="shared" si="526"/>
        <v/>
      </c>
      <c r="Q332" s="193" t="str">
        <f t="shared" si="527"/>
        <v/>
      </c>
      <c r="R332" s="186">
        <f t="shared" si="523"/>
        <v>0</v>
      </c>
      <c r="T332" s="230">
        <f t="shared" si="520"/>
        <v>18</v>
      </c>
      <c r="U332" s="171">
        <f t="shared" si="524"/>
        <v>46510</v>
      </c>
      <c r="V332" s="181">
        <f>+U332+1</f>
        <v>46511</v>
      </c>
      <c r="W332" s="181">
        <f>+V332+1</f>
        <v>46512</v>
      </c>
      <c r="X332" s="181">
        <f>+W332+1</f>
        <v>46513</v>
      </c>
      <c r="Y332" s="181">
        <f>+X332+1</f>
        <v>46514</v>
      </c>
      <c r="Z332" s="181">
        <f>+Y332+1</f>
        <v>46515</v>
      </c>
      <c r="AA332" s="180">
        <f>+Z332+1</f>
        <v>46516</v>
      </c>
      <c r="AB332" s="252"/>
    </row>
    <row r="333" spans="1:28" ht="21.95" customHeight="1" thickBot="1" x14ac:dyDescent="0.35">
      <c r="A333" s="287"/>
      <c r="B333" s="288"/>
      <c r="C333" s="130"/>
      <c r="D333" s="184"/>
      <c r="E333" s="151"/>
      <c r="F333" s="151"/>
      <c r="G333" s="223"/>
      <c r="H333" s="192" t="str">
        <f t="shared" si="521"/>
        <v/>
      </c>
      <c r="I333" s="116">
        <f t="shared" si="522"/>
        <v>0</v>
      </c>
      <c r="J333" s="131"/>
      <c r="K333" s="116">
        <f t="shared" si="528"/>
        <v>0</v>
      </c>
      <c r="L333" s="131"/>
      <c r="M333" s="128" t="str">
        <f t="shared" si="529"/>
        <v/>
      </c>
      <c r="N333" s="129" t="str">
        <f t="shared" si="530"/>
        <v/>
      </c>
      <c r="O333" s="118" t="str">
        <f t="shared" si="525"/>
        <v/>
      </c>
      <c r="P333" s="118" t="str">
        <f t="shared" si="526"/>
        <v/>
      </c>
      <c r="Q333" s="193" t="str">
        <f t="shared" si="527"/>
        <v/>
      </c>
      <c r="R333" s="186">
        <f t="shared" si="523"/>
        <v>0</v>
      </c>
      <c r="T333" s="230">
        <f t="shared" si="520"/>
        <v>19</v>
      </c>
      <c r="U333" s="171">
        <f t="shared" si="524"/>
        <v>46517</v>
      </c>
      <c r="V333" s="181">
        <f>+U333+1</f>
        <v>46518</v>
      </c>
      <c r="W333" s="181">
        <f>+V333+1</f>
        <v>46519</v>
      </c>
      <c r="X333" s="181">
        <f>+W333+1</f>
        <v>46520</v>
      </c>
      <c r="Y333" s="181">
        <f>+X333+1</f>
        <v>46521</v>
      </c>
      <c r="Z333" s="181">
        <f>+Y333+1</f>
        <v>46522</v>
      </c>
      <c r="AA333" s="180">
        <f>+Z333+1</f>
        <v>46523</v>
      </c>
      <c r="AB333" s="252"/>
    </row>
    <row r="334" spans="1:28" ht="21.95" customHeight="1" thickBot="1" x14ac:dyDescent="0.35">
      <c r="A334" s="287"/>
      <c r="B334" s="288"/>
      <c r="C334" s="130"/>
      <c r="D334" s="184"/>
      <c r="E334" s="151"/>
      <c r="F334" s="151"/>
      <c r="G334" s="223"/>
      <c r="H334" s="192" t="str">
        <f t="shared" si="521"/>
        <v/>
      </c>
      <c r="I334" s="116">
        <f t="shared" si="522"/>
        <v>0</v>
      </c>
      <c r="J334" s="131"/>
      <c r="K334" s="116">
        <f t="shared" si="528"/>
        <v>0</v>
      </c>
      <c r="L334" s="131"/>
      <c r="M334" s="128" t="str">
        <f t="shared" si="529"/>
        <v/>
      </c>
      <c r="N334" s="129" t="str">
        <f t="shared" si="530"/>
        <v/>
      </c>
      <c r="O334" s="118" t="str">
        <f t="shared" si="525"/>
        <v/>
      </c>
      <c r="P334" s="118" t="str">
        <f t="shared" si="526"/>
        <v/>
      </c>
      <c r="Q334" s="193" t="str">
        <f t="shared" si="527"/>
        <v/>
      </c>
      <c r="R334" s="186">
        <f t="shared" si="523"/>
        <v>0</v>
      </c>
      <c r="T334" s="230">
        <f t="shared" si="520"/>
        <v>20</v>
      </c>
      <c r="U334" s="171">
        <f t="shared" si="524"/>
        <v>46524</v>
      </c>
      <c r="V334" s="181">
        <f>+U334+1</f>
        <v>46525</v>
      </c>
      <c r="W334" s="181">
        <f>+V334+1</f>
        <v>46526</v>
      </c>
      <c r="X334" s="181">
        <f>+W334+1</f>
        <v>46527</v>
      </c>
      <c r="Y334" s="181">
        <f>+X334+1</f>
        <v>46528</v>
      </c>
      <c r="Z334" s="181">
        <f>+Y334+1</f>
        <v>46529</v>
      </c>
      <c r="AA334" s="180">
        <f>+Z334+1</f>
        <v>46530</v>
      </c>
      <c r="AB334" s="252"/>
    </row>
    <row r="335" spans="1:28" ht="21.95" customHeight="1" thickBot="1" x14ac:dyDescent="0.35">
      <c r="A335" s="287"/>
      <c r="B335" s="288"/>
      <c r="C335" s="130"/>
      <c r="D335" s="184"/>
      <c r="E335" s="151"/>
      <c r="F335" s="151"/>
      <c r="G335" s="223"/>
      <c r="H335" s="192" t="str">
        <f t="shared" si="521"/>
        <v/>
      </c>
      <c r="I335" s="116">
        <f t="shared" si="522"/>
        <v>0</v>
      </c>
      <c r="J335" s="131"/>
      <c r="K335" s="116">
        <f t="shared" si="528"/>
        <v>0</v>
      </c>
      <c r="L335" s="131"/>
      <c r="M335" s="128" t="str">
        <f t="shared" si="529"/>
        <v/>
      </c>
      <c r="N335" s="129" t="str">
        <f t="shared" si="530"/>
        <v/>
      </c>
      <c r="O335" s="118" t="str">
        <f t="shared" si="525"/>
        <v/>
      </c>
      <c r="P335" s="118" t="str">
        <f t="shared" si="526"/>
        <v/>
      </c>
      <c r="Q335" s="193" t="str">
        <f t="shared" si="527"/>
        <v/>
      </c>
      <c r="R335" s="186">
        <f t="shared" si="523"/>
        <v>0</v>
      </c>
      <c r="T335" s="230">
        <f t="shared" ref="T335:T388" si="531">_xlfn.ISOWEEKNUM(U335)</f>
        <v>21</v>
      </c>
      <c r="U335" s="171">
        <f t="shared" si="524"/>
        <v>46531</v>
      </c>
      <c r="V335" s="181">
        <f>+U335+1</f>
        <v>46532</v>
      </c>
      <c r="W335" s="181">
        <f>+V335+1</f>
        <v>46533</v>
      </c>
      <c r="X335" s="181">
        <f>+W335+1</f>
        <v>46534</v>
      </c>
      <c r="Y335" s="181">
        <f>+X335+1</f>
        <v>46535</v>
      </c>
      <c r="Z335" s="181">
        <f>+Y335+1</f>
        <v>46536</v>
      </c>
      <c r="AA335" s="180">
        <f>+Z335+1</f>
        <v>46537</v>
      </c>
      <c r="AB335" s="252"/>
    </row>
    <row r="336" spans="1:28" ht="21.95" customHeight="1" thickBot="1" x14ac:dyDescent="0.35">
      <c r="A336" s="287"/>
      <c r="B336" s="288"/>
      <c r="C336" s="130"/>
      <c r="D336" s="184"/>
      <c r="E336" s="151"/>
      <c r="F336" s="151"/>
      <c r="G336" s="223"/>
      <c r="H336" s="192" t="str">
        <f t="shared" ref="H336:H399" si="532">IF($E336,+F336-E336,"")</f>
        <v/>
      </c>
      <c r="I336" s="116">
        <f t="shared" ref="I336:I399" si="533">IF(AND($H336&gt;0,$D336=24,$G336=1),H336*$E$4,IF(AND($H336&gt;0,$D336=59,$G336=1),$H336*$E$5,IF(AND($H336&gt;0,$D336=60,$G336=1),$H336*$E$6,IF(AND($H336&gt;0,$D336=24,$G336=2),H336*$K$4,IF(AND($H336&gt;0,$D336=59,$G336=2),$H336*$K$5,IF(AND($H336&gt;0,$D336=60,$G336=2),$H336*$K$6,IF(AND($H336&gt;0,$D336=24,$G336=3),H336*$R$4,IF(AND($H336&gt;0,$D336=59,$G336=3),$H336*$R$5,IF(AND($H336&gt;0,$D336=60,$G336=3),$H336*$R$6,0)))))))))</f>
        <v>0</v>
      </c>
      <c r="J336" s="131"/>
      <c r="K336" s="116">
        <f t="shared" si="528"/>
        <v>0</v>
      </c>
      <c r="L336" s="131"/>
      <c r="M336" s="128" t="str">
        <f t="shared" si="529"/>
        <v/>
      </c>
      <c r="N336" s="129" t="str">
        <f t="shared" si="530"/>
        <v/>
      </c>
      <c r="O336" s="118" t="str">
        <f t="shared" si="525"/>
        <v/>
      </c>
      <c r="P336" s="118" t="str">
        <f t="shared" si="526"/>
        <v/>
      </c>
      <c r="Q336" s="193" t="str">
        <f t="shared" si="527"/>
        <v/>
      </c>
      <c r="R336" s="186">
        <f t="shared" ref="R336:R399" si="534">SUM(O336:Q336)</f>
        <v>0</v>
      </c>
      <c r="T336" s="230">
        <f t="shared" si="531"/>
        <v>22</v>
      </c>
      <c r="U336" s="171">
        <f t="shared" si="524"/>
        <v>46538</v>
      </c>
      <c r="V336" s="181">
        <f>+U336+1</f>
        <v>46539</v>
      </c>
      <c r="W336" s="181">
        <f>+V336+1</f>
        <v>46540</v>
      </c>
      <c r="X336" s="181">
        <f>+W336+1</f>
        <v>46541</v>
      </c>
      <c r="Y336" s="181">
        <f>+X336+1</f>
        <v>46542</v>
      </c>
      <c r="Z336" s="181">
        <f>+Y336+1</f>
        <v>46543</v>
      </c>
      <c r="AA336" s="180">
        <f>+Z336+1</f>
        <v>46544</v>
      </c>
      <c r="AB336" s="252"/>
    </row>
    <row r="337" spans="1:28" ht="21.95" customHeight="1" thickBot="1" x14ac:dyDescent="0.35">
      <c r="A337" s="287"/>
      <c r="B337" s="288"/>
      <c r="C337" s="130"/>
      <c r="D337" s="184"/>
      <c r="E337" s="151"/>
      <c r="F337" s="151"/>
      <c r="G337" s="223"/>
      <c r="H337" s="192" t="str">
        <f t="shared" si="532"/>
        <v/>
      </c>
      <c r="I337" s="116">
        <f t="shared" si="533"/>
        <v>0</v>
      </c>
      <c r="J337" s="131"/>
      <c r="K337" s="116">
        <f t="shared" si="528"/>
        <v>0</v>
      </c>
      <c r="L337" s="131"/>
      <c r="M337" s="128" t="str">
        <f t="shared" si="529"/>
        <v/>
      </c>
      <c r="N337" s="129" t="str">
        <f t="shared" si="530"/>
        <v/>
      </c>
      <c r="O337" s="118" t="str">
        <f t="shared" si="525"/>
        <v/>
      </c>
      <c r="P337" s="118" t="str">
        <f t="shared" si="526"/>
        <v/>
      </c>
      <c r="Q337" s="193" t="str">
        <f t="shared" si="527"/>
        <v/>
      </c>
      <c r="R337" s="186">
        <f t="shared" si="534"/>
        <v>0</v>
      </c>
      <c r="T337" s="230">
        <f t="shared" si="531"/>
        <v>23</v>
      </c>
      <c r="U337" s="171">
        <f t="shared" si="524"/>
        <v>46545</v>
      </c>
      <c r="V337" s="181">
        <f>+U337+1</f>
        <v>46546</v>
      </c>
      <c r="W337" s="181">
        <f>+V337+1</f>
        <v>46547</v>
      </c>
      <c r="X337" s="181">
        <f>+W337+1</f>
        <v>46548</v>
      </c>
      <c r="Y337" s="181">
        <f>+X337+1</f>
        <v>46549</v>
      </c>
      <c r="Z337" s="181">
        <f>+Y337+1</f>
        <v>46550</v>
      </c>
      <c r="AA337" s="180">
        <f>+Z337+1</f>
        <v>46551</v>
      </c>
      <c r="AB337" s="252"/>
    </row>
    <row r="338" spans="1:28" ht="21.95" customHeight="1" thickBot="1" x14ac:dyDescent="0.35">
      <c r="A338" s="287"/>
      <c r="B338" s="288"/>
      <c r="C338" s="130"/>
      <c r="D338" s="184"/>
      <c r="E338" s="151"/>
      <c r="F338" s="151"/>
      <c r="G338" s="223"/>
      <c r="H338" s="192" t="str">
        <f t="shared" si="532"/>
        <v/>
      </c>
      <c r="I338" s="116">
        <f t="shared" si="533"/>
        <v>0</v>
      </c>
      <c r="J338" s="131"/>
      <c r="K338" s="116">
        <f t="shared" si="528"/>
        <v>0</v>
      </c>
      <c r="L338" s="131"/>
      <c r="M338" s="128" t="str">
        <f t="shared" si="529"/>
        <v/>
      </c>
      <c r="N338" s="129" t="str">
        <f t="shared" si="530"/>
        <v/>
      </c>
      <c r="O338" s="118" t="str">
        <f t="shared" si="525"/>
        <v/>
      </c>
      <c r="P338" s="118" t="str">
        <f t="shared" si="526"/>
        <v/>
      </c>
      <c r="Q338" s="193" t="str">
        <f t="shared" si="527"/>
        <v/>
      </c>
      <c r="R338" s="186">
        <f t="shared" si="534"/>
        <v>0</v>
      </c>
      <c r="T338" s="230">
        <f t="shared" si="531"/>
        <v>24</v>
      </c>
      <c r="U338" s="171">
        <f t="shared" si="524"/>
        <v>46552</v>
      </c>
      <c r="V338" s="181">
        <f>+U338+1</f>
        <v>46553</v>
      </c>
      <c r="W338" s="181">
        <f>+V338+1</f>
        <v>46554</v>
      </c>
      <c r="X338" s="181">
        <f>+W338+1</f>
        <v>46555</v>
      </c>
      <c r="Y338" s="181">
        <f>+X338+1</f>
        <v>46556</v>
      </c>
      <c r="Z338" s="181">
        <f>+Y338+1</f>
        <v>46557</v>
      </c>
      <c r="AA338" s="180">
        <f>+Z338+1</f>
        <v>46558</v>
      </c>
      <c r="AB338" s="252"/>
    </row>
    <row r="339" spans="1:28" ht="21.95" customHeight="1" thickBot="1" x14ac:dyDescent="0.35">
      <c r="A339" s="287"/>
      <c r="B339" s="288"/>
      <c r="C339" s="130"/>
      <c r="D339" s="184"/>
      <c r="E339" s="151"/>
      <c r="F339" s="151"/>
      <c r="G339" s="223"/>
      <c r="H339" s="192" t="str">
        <f t="shared" si="532"/>
        <v/>
      </c>
      <c r="I339" s="116">
        <f t="shared" si="533"/>
        <v>0</v>
      </c>
      <c r="J339" s="131"/>
      <c r="K339" s="116">
        <f t="shared" si="528"/>
        <v>0</v>
      </c>
      <c r="L339" s="131"/>
      <c r="M339" s="128" t="str">
        <f t="shared" si="529"/>
        <v/>
      </c>
      <c r="N339" s="129" t="str">
        <f t="shared" si="530"/>
        <v/>
      </c>
      <c r="O339" s="118" t="str">
        <f t="shared" si="525"/>
        <v/>
      </c>
      <c r="P339" s="118" t="str">
        <f t="shared" si="526"/>
        <v/>
      </c>
      <c r="Q339" s="193" t="str">
        <f t="shared" si="527"/>
        <v/>
      </c>
      <c r="R339" s="186">
        <f t="shared" si="534"/>
        <v>0</v>
      </c>
      <c r="T339" s="230">
        <f t="shared" si="531"/>
        <v>25</v>
      </c>
      <c r="U339" s="171">
        <f t="shared" si="524"/>
        <v>46559</v>
      </c>
      <c r="V339" s="181">
        <f>+U339+1</f>
        <v>46560</v>
      </c>
      <c r="W339" s="181">
        <f>+V339+1</f>
        <v>46561</v>
      </c>
      <c r="X339" s="181">
        <f>+W339+1</f>
        <v>46562</v>
      </c>
      <c r="Y339" s="181">
        <f>+X339+1</f>
        <v>46563</v>
      </c>
      <c r="Z339" s="181">
        <f>+Y339+1</f>
        <v>46564</v>
      </c>
      <c r="AA339" s="180">
        <f>+Z339+1</f>
        <v>46565</v>
      </c>
      <c r="AB339" s="252"/>
    </row>
    <row r="340" spans="1:28" ht="21.95" customHeight="1" thickBot="1" x14ac:dyDescent="0.35">
      <c r="A340" s="287"/>
      <c r="B340" s="288"/>
      <c r="C340" s="130"/>
      <c r="D340" s="184"/>
      <c r="E340" s="151"/>
      <c r="F340" s="151"/>
      <c r="G340" s="223"/>
      <c r="H340" s="192" t="str">
        <f t="shared" si="532"/>
        <v/>
      </c>
      <c r="I340" s="116">
        <f t="shared" si="533"/>
        <v>0</v>
      </c>
      <c r="J340" s="131"/>
      <c r="K340" s="116">
        <f t="shared" si="528"/>
        <v>0</v>
      </c>
      <c r="L340" s="131"/>
      <c r="M340" s="128" t="str">
        <f t="shared" si="529"/>
        <v/>
      </c>
      <c r="N340" s="129" t="str">
        <f t="shared" si="530"/>
        <v/>
      </c>
      <c r="O340" s="118" t="str">
        <f t="shared" si="525"/>
        <v/>
      </c>
      <c r="P340" s="118" t="str">
        <f t="shared" si="526"/>
        <v/>
      </c>
      <c r="Q340" s="193" t="str">
        <f t="shared" si="527"/>
        <v/>
      </c>
      <c r="R340" s="186">
        <f t="shared" si="534"/>
        <v>0</v>
      </c>
      <c r="T340" s="230">
        <f t="shared" si="531"/>
        <v>26</v>
      </c>
      <c r="U340" s="171">
        <f t="shared" si="524"/>
        <v>46566</v>
      </c>
      <c r="V340" s="181">
        <f>+U340+1</f>
        <v>46567</v>
      </c>
      <c r="W340" s="181">
        <f>+V340+1</f>
        <v>46568</v>
      </c>
      <c r="X340" s="181">
        <f>+W340+1</f>
        <v>46569</v>
      </c>
      <c r="Y340" s="181">
        <f>+X340+1</f>
        <v>46570</v>
      </c>
      <c r="Z340" s="181">
        <f>+Y340+1</f>
        <v>46571</v>
      </c>
      <c r="AA340" s="180">
        <f>+Z340+1</f>
        <v>46572</v>
      </c>
      <c r="AB340" s="252"/>
    </row>
    <row r="341" spans="1:28" ht="21.95" customHeight="1" thickBot="1" x14ac:dyDescent="0.35">
      <c r="A341" s="287"/>
      <c r="B341" s="288"/>
      <c r="C341" s="130"/>
      <c r="D341" s="184"/>
      <c r="E341" s="151"/>
      <c r="F341" s="151"/>
      <c r="G341" s="223"/>
      <c r="H341" s="192" t="str">
        <f t="shared" si="532"/>
        <v/>
      </c>
      <c r="I341" s="116">
        <f t="shared" si="533"/>
        <v>0</v>
      </c>
      <c r="J341" s="131"/>
      <c r="K341" s="116">
        <f t="shared" si="528"/>
        <v>0</v>
      </c>
      <c r="L341" s="131"/>
      <c r="M341" s="128" t="str">
        <f t="shared" si="529"/>
        <v/>
      </c>
      <c r="N341" s="129" t="str">
        <f t="shared" si="530"/>
        <v/>
      </c>
      <c r="O341" s="118" t="str">
        <f t="shared" si="525"/>
        <v/>
      </c>
      <c r="P341" s="118" t="str">
        <f t="shared" si="526"/>
        <v/>
      </c>
      <c r="Q341" s="193" t="str">
        <f t="shared" si="527"/>
        <v/>
      </c>
      <c r="R341" s="186">
        <f t="shared" si="534"/>
        <v>0</v>
      </c>
      <c r="T341" s="230">
        <f t="shared" si="531"/>
        <v>27</v>
      </c>
      <c r="U341" s="171">
        <f t="shared" si="524"/>
        <v>46573</v>
      </c>
      <c r="V341" s="181">
        <f>+U341+1</f>
        <v>46574</v>
      </c>
      <c r="W341" s="181">
        <f>+V341+1</f>
        <v>46575</v>
      </c>
      <c r="X341" s="181">
        <f>+W341+1</f>
        <v>46576</v>
      </c>
      <c r="Y341" s="181">
        <f>+X341+1</f>
        <v>46577</v>
      </c>
      <c r="Z341" s="181">
        <f>+Y341+1</f>
        <v>46578</v>
      </c>
      <c r="AA341" s="180">
        <f>+Z341+1</f>
        <v>46579</v>
      </c>
      <c r="AB341" s="252"/>
    </row>
    <row r="342" spans="1:28" ht="21.95" customHeight="1" thickBot="1" x14ac:dyDescent="0.35">
      <c r="A342" s="287"/>
      <c r="B342" s="288"/>
      <c r="C342" s="130"/>
      <c r="D342" s="184"/>
      <c r="E342" s="151"/>
      <c r="F342" s="151"/>
      <c r="G342" s="223"/>
      <c r="H342" s="192" t="str">
        <f t="shared" si="532"/>
        <v/>
      </c>
      <c r="I342" s="116">
        <f t="shared" si="533"/>
        <v>0</v>
      </c>
      <c r="J342" s="131"/>
      <c r="K342" s="116">
        <f t="shared" si="528"/>
        <v>0</v>
      </c>
      <c r="L342" s="131"/>
      <c r="M342" s="128" t="str">
        <f t="shared" si="529"/>
        <v/>
      </c>
      <c r="N342" s="129" t="str">
        <f t="shared" si="530"/>
        <v/>
      </c>
      <c r="O342" s="118" t="str">
        <f t="shared" si="525"/>
        <v/>
      </c>
      <c r="P342" s="118" t="str">
        <f t="shared" si="526"/>
        <v/>
      </c>
      <c r="Q342" s="193" t="str">
        <f t="shared" si="527"/>
        <v/>
      </c>
      <c r="R342" s="186">
        <f t="shared" si="534"/>
        <v>0</v>
      </c>
      <c r="T342" s="230">
        <f t="shared" si="531"/>
        <v>28</v>
      </c>
      <c r="U342" s="171">
        <f t="shared" si="524"/>
        <v>46580</v>
      </c>
      <c r="V342" s="181">
        <f>+U342+1</f>
        <v>46581</v>
      </c>
      <c r="W342" s="181">
        <f>+V342+1</f>
        <v>46582</v>
      </c>
      <c r="X342" s="181">
        <f>+W342+1</f>
        <v>46583</v>
      </c>
      <c r="Y342" s="181">
        <f>+X342+1</f>
        <v>46584</v>
      </c>
      <c r="Z342" s="181">
        <f>+Y342+1</f>
        <v>46585</v>
      </c>
      <c r="AA342" s="180">
        <f>+Z342+1</f>
        <v>46586</v>
      </c>
      <c r="AB342" s="252"/>
    </row>
    <row r="343" spans="1:28" ht="21.95" customHeight="1" thickBot="1" x14ac:dyDescent="0.35">
      <c r="A343" s="287"/>
      <c r="B343" s="288"/>
      <c r="C343" s="130"/>
      <c r="D343" s="184"/>
      <c r="E343" s="151"/>
      <c r="F343" s="151"/>
      <c r="G343" s="223"/>
      <c r="H343" s="192" t="str">
        <f t="shared" si="532"/>
        <v/>
      </c>
      <c r="I343" s="116">
        <f t="shared" si="533"/>
        <v>0</v>
      </c>
      <c r="J343" s="131"/>
      <c r="K343" s="116">
        <f t="shared" si="528"/>
        <v>0</v>
      </c>
      <c r="L343" s="131"/>
      <c r="M343" s="128" t="str">
        <f t="shared" si="529"/>
        <v/>
      </c>
      <c r="N343" s="129" t="str">
        <f t="shared" si="530"/>
        <v/>
      </c>
      <c r="O343" s="118" t="str">
        <f t="shared" si="525"/>
        <v/>
      </c>
      <c r="P343" s="118" t="str">
        <f t="shared" si="526"/>
        <v/>
      </c>
      <c r="Q343" s="193" t="str">
        <f t="shared" si="527"/>
        <v/>
      </c>
      <c r="R343" s="186">
        <f t="shared" si="534"/>
        <v>0</v>
      </c>
      <c r="T343" s="230">
        <f t="shared" si="531"/>
        <v>29</v>
      </c>
      <c r="U343" s="171">
        <f t="shared" si="524"/>
        <v>46587</v>
      </c>
      <c r="V343" s="181">
        <f>+U343+1</f>
        <v>46588</v>
      </c>
      <c r="W343" s="181">
        <f>+V343+1</f>
        <v>46589</v>
      </c>
      <c r="X343" s="181">
        <f>+W343+1</f>
        <v>46590</v>
      </c>
      <c r="Y343" s="181">
        <f>+X343+1</f>
        <v>46591</v>
      </c>
      <c r="Z343" s="181">
        <f>+Y343+1</f>
        <v>46592</v>
      </c>
      <c r="AA343" s="180">
        <f>+Z343+1</f>
        <v>46593</v>
      </c>
      <c r="AB343" s="252"/>
    </row>
    <row r="344" spans="1:28" ht="21.95" customHeight="1" thickBot="1" x14ac:dyDescent="0.35">
      <c r="A344" s="287"/>
      <c r="B344" s="288"/>
      <c r="C344" s="130"/>
      <c r="D344" s="184"/>
      <c r="E344" s="151"/>
      <c r="F344" s="151"/>
      <c r="G344" s="223"/>
      <c r="H344" s="192" t="str">
        <f t="shared" si="532"/>
        <v/>
      </c>
      <c r="I344" s="116">
        <f t="shared" si="533"/>
        <v>0</v>
      </c>
      <c r="J344" s="131"/>
      <c r="K344" s="116">
        <f t="shared" si="528"/>
        <v>0</v>
      </c>
      <c r="L344" s="131"/>
      <c r="M344" s="128" t="str">
        <f t="shared" si="529"/>
        <v/>
      </c>
      <c r="N344" s="129" t="str">
        <f t="shared" si="530"/>
        <v/>
      </c>
      <c r="O344" s="118" t="str">
        <f t="shared" si="525"/>
        <v/>
      </c>
      <c r="P344" s="118" t="str">
        <f t="shared" si="526"/>
        <v/>
      </c>
      <c r="Q344" s="193" t="str">
        <f t="shared" si="527"/>
        <v/>
      </c>
      <c r="R344" s="186">
        <f t="shared" si="534"/>
        <v>0</v>
      </c>
      <c r="T344" s="230">
        <f t="shared" si="531"/>
        <v>30</v>
      </c>
      <c r="U344" s="171">
        <f t="shared" si="524"/>
        <v>46594</v>
      </c>
      <c r="V344" s="181">
        <f>+U344+1</f>
        <v>46595</v>
      </c>
      <c r="W344" s="181">
        <f>+V344+1</f>
        <v>46596</v>
      </c>
      <c r="X344" s="181">
        <f>+W344+1</f>
        <v>46597</v>
      </c>
      <c r="Y344" s="181">
        <f>+X344+1</f>
        <v>46598</v>
      </c>
      <c r="Z344" s="181">
        <f>+Y344+1</f>
        <v>46599</v>
      </c>
      <c r="AA344" s="180">
        <f>+Z344+1</f>
        <v>46600</v>
      </c>
      <c r="AB344" s="252"/>
    </row>
    <row r="345" spans="1:28" ht="21.95" customHeight="1" thickBot="1" x14ac:dyDescent="0.35">
      <c r="A345" s="287"/>
      <c r="B345" s="288"/>
      <c r="C345" s="130"/>
      <c r="D345" s="184"/>
      <c r="E345" s="151"/>
      <c r="F345" s="151"/>
      <c r="G345" s="223"/>
      <c r="H345" s="192" t="str">
        <f t="shared" si="532"/>
        <v/>
      </c>
      <c r="I345" s="116">
        <f t="shared" si="533"/>
        <v>0</v>
      </c>
      <c r="J345" s="131"/>
      <c r="K345" s="116">
        <f t="shared" si="528"/>
        <v>0</v>
      </c>
      <c r="L345" s="131"/>
      <c r="M345" s="128" t="str">
        <f t="shared" si="529"/>
        <v/>
      </c>
      <c r="N345" s="129" t="str">
        <f t="shared" si="530"/>
        <v/>
      </c>
      <c r="O345" s="118" t="str">
        <f t="shared" si="525"/>
        <v/>
      </c>
      <c r="P345" s="118" t="str">
        <f t="shared" si="526"/>
        <v/>
      </c>
      <c r="Q345" s="193" t="str">
        <f t="shared" si="527"/>
        <v/>
      </c>
      <c r="R345" s="186">
        <f t="shared" si="534"/>
        <v>0</v>
      </c>
      <c r="T345" s="230">
        <f t="shared" si="531"/>
        <v>31</v>
      </c>
      <c r="U345" s="171">
        <f t="shared" si="524"/>
        <v>46601</v>
      </c>
      <c r="V345" s="181">
        <f>+U345+1</f>
        <v>46602</v>
      </c>
      <c r="W345" s="181">
        <f>+V345+1</f>
        <v>46603</v>
      </c>
      <c r="X345" s="181">
        <f>+W345+1</f>
        <v>46604</v>
      </c>
      <c r="Y345" s="181">
        <f>+X345+1</f>
        <v>46605</v>
      </c>
      <c r="Z345" s="181">
        <f>+Y345+1</f>
        <v>46606</v>
      </c>
      <c r="AA345" s="180">
        <f>+Z345+1</f>
        <v>46607</v>
      </c>
      <c r="AB345" s="252"/>
    </row>
    <row r="346" spans="1:28" ht="21.95" customHeight="1" thickBot="1" x14ac:dyDescent="0.35">
      <c r="A346" s="287"/>
      <c r="B346" s="288"/>
      <c r="C346" s="130"/>
      <c r="D346" s="184"/>
      <c r="E346" s="151"/>
      <c r="F346" s="151"/>
      <c r="G346" s="223"/>
      <c r="H346" s="192" t="str">
        <f t="shared" si="532"/>
        <v/>
      </c>
      <c r="I346" s="116">
        <f t="shared" si="533"/>
        <v>0</v>
      </c>
      <c r="J346" s="131"/>
      <c r="K346" s="116">
        <f t="shared" si="528"/>
        <v>0</v>
      </c>
      <c r="L346" s="131"/>
      <c r="M346" s="128" t="str">
        <f t="shared" si="529"/>
        <v/>
      </c>
      <c r="N346" s="129" t="str">
        <f t="shared" si="530"/>
        <v/>
      </c>
      <c r="O346" s="118" t="str">
        <f t="shared" si="525"/>
        <v/>
      </c>
      <c r="P346" s="118" t="str">
        <f t="shared" si="526"/>
        <v/>
      </c>
      <c r="Q346" s="193" t="str">
        <f t="shared" si="527"/>
        <v/>
      </c>
      <c r="R346" s="186">
        <f t="shared" si="534"/>
        <v>0</v>
      </c>
      <c r="T346" s="230">
        <f t="shared" si="531"/>
        <v>32</v>
      </c>
      <c r="U346" s="171">
        <f t="shared" si="524"/>
        <v>46608</v>
      </c>
      <c r="V346" s="181">
        <f>+U346+1</f>
        <v>46609</v>
      </c>
      <c r="W346" s="181">
        <f>+V346+1</f>
        <v>46610</v>
      </c>
      <c r="X346" s="181">
        <f>+W346+1</f>
        <v>46611</v>
      </c>
      <c r="Y346" s="181">
        <f>+X346+1</f>
        <v>46612</v>
      </c>
      <c r="Z346" s="181">
        <f>+Y346+1</f>
        <v>46613</v>
      </c>
      <c r="AA346" s="180">
        <f>+Z346+1</f>
        <v>46614</v>
      </c>
      <c r="AB346" s="252"/>
    </row>
    <row r="347" spans="1:28" ht="21.95" customHeight="1" thickBot="1" x14ac:dyDescent="0.35">
      <c r="A347" s="287"/>
      <c r="B347" s="288"/>
      <c r="C347" s="130"/>
      <c r="D347" s="184"/>
      <c r="E347" s="151"/>
      <c r="F347" s="151"/>
      <c r="G347" s="223"/>
      <c r="H347" s="192" t="str">
        <f t="shared" si="532"/>
        <v/>
      </c>
      <c r="I347" s="116">
        <f t="shared" si="533"/>
        <v>0</v>
      </c>
      <c r="J347" s="131"/>
      <c r="K347" s="116">
        <f t="shared" si="528"/>
        <v>0</v>
      </c>
      <c r="L347" s="131"/>
      <c r="M347" s="128" t="str">
        <f t="shared" si="529"/>
        <v/>
      </c>
      <c r="N347" s="129" t="str">
        <f t="shared" si="530"/>
        <v/>
      </c>
      <c r="O347" s="118" t="str">
        <f t="shared" si="525"/>
        <v/>
      </c>
      <c r="P347" s="118" t="str">
        <f t="shared" si="526"/>
        <v/>
      </c>
      <c r="Q347" s="193" t="str">
        <f t="shared" si="527"/>
        <v/>
      </c>
      <c r="R347" s="186">
        <f t="shared" si="534"/>
        <v>0</v>
      </c>
      <c r="T347" s="230">
        <f t="shared" si="531"/>
        <v>33</v>
      </c>
      <c r="U347" s="171">
        <f t="shared" si="524"/>
        <v>46615</v>
      </c>
      <c r="V347" s="181">
        <f>+U347+1</f>
        <v>46616</v>
      </c>
      <c r="W347" s="181">
        <f>+V347+1</f>
        <v>46617</v>
      </c>
      <c r="X347" s="181">
        <f>+W347+1</f>
        <v>46618</v>
      </c>
      <c r="Y347" s="181">
        <f>+X347+1</f>
        <v>46619</v>
      </c>
      <c r="Z347" s="181">
        <f>+Y347+1</f>
        <v>46620</v>
      </c>
      <c r="AA347" s="180">
        <f>+Z347+1</f>
        <v>46621</v>
      </c>
      <c r="AB347" s="252"/>
    </row>
    <row r="348" spans="1:28" ht="21.95" customHeight="1" thickBot="1" x14ac:dyDescent="0.35">
      <c r="A348" s="287"/>
      <c r="B348" s="288"/>
      <c r="C348" s="130"/>
      <c r="D348" s="184"/>
      <c r="E348" s="151"/>
      <c r="F348" s="151"/>
      <c r="G348" s="223"/>
      <c r="H348" s="192" t="str">
        <f t="shared" si="532"/>
        <v/>
      </c>
      <c r="I348" s="116">
        <f t="shared" si="533"/>
        <v>0</v>
      </c>
      <c r="J348" s="131"/>
      <c r="K348" s="116">
        <f t="shared" si="528"/>
        <v>0</v>
      </c>
      <c r="L348" s="131"/>
      <c r="M348" s="128" t="str">
        <f t="shared" si="529"/>
        <v/>
      </c>
      <c r="N348" s="129" t="str">
        <f t="shared" si="530"/>
        <v/>
      </c>
      <c r="O348" s="118" t="str">
        <f t="shared" si="525"/>
        <v/>
      </c>
      <c r="P348" s="118" t="str">
        <f t="shared" si="526"/>
        <v/>
      </c>
      <c r="Q348" s="193" t="str">
        <f t="shared" si="527"/>
        <v/>
      </c>
      <c r="R348" s="186">
        <f t="shared" si="534"/>
        <v>0</v>
      </c>
      <c r="T348" s="230">
        <f t="shared" si="531"/>
        <v>34</v>
      </c>
      <c r="U348" s="171">
        <f t="shared" si="524"/>
        <v>46622</v>
      </c>
      <c r="V348" s="181">
        <f>+U348+1</f>
        <v>46623</v>
      </c>
      <c r="W348" s="181">
        <f>+V348+1</f>
        <v>46624</v>
      </c>
      <c r="X348" s="181">
        <f>+W348+1</f>
        <v>46625</v>
      </c>
      <c r="Y348" s="181">
        <f>+X348+1</f>
        <v>46626</v>
      </c>
      <c r="Z348" s="181">
        <f>+Y348+1</f>
        <v>46627</v>
      </c>
      <c r="AA348" s="180">
        <f>+Z348+1</f>
        <v>46628</v>
      </c>
      <c r="AB348" s="252"/>
    </row>
    <row r="349" spans="1:28" ht="21.95" customHeight="1" thickBot="1" x14ac:dyDescent="0.35">
      <c r="A349" s="287"/>
      <c r="B349" s="288"/>
      <c r="C349" s="130"/>
      <c r="D349" s="184"/>
      <c r="E349" s="151"/>
      <c r="F349" s="151"/>
      <c r="G349" s="223"/>
      <c r="H349" s="192" t="str">
        <f t="shared" si="532"/>
        <v/>
      </c>
      <c r="I349" s="116">
        <f t="shared" si="533"/>
        <v>0</v>
      </c>
      <c r="J349" s="131"/>
      <c r="K349" s="116">
        <f t="shared" si="528"/>
        <v>0</v>
      </c>
      <c r="L349" s="131"/>
      <c r="M349" s="128" t="str">
        <f t="shared" si="529"/>
        <v/>
      </c>
      <c r="N349" s="129" t="str">
        <f t="shared" si="530"/>
        <v/>
      </c>
      <c r="O349" s="118" t="str">
        <f t="shared" si="525"/>
        <v/>
      </c>
      <c r="P349" s="118" t="str">
        <f t="shared" si="526"/>
        <v/>
      </c>
      <c r="Q349" s="193" t="str">
        <f t="shared" si="527"/>
        <v/>
      </c>
      <c r="R349" s="186">
        <f t="shared" si="534"/>
        <v>0</v>
      </c>
      <c r="T349" s="230">
        <f t="shared" si="531"/>
        <v>35</v>
      </c>
      <c r="U349" s="171">
        <f t="shared" si="524"/>
        <v>46629</v>
      </c>
      <c r="V349" s="181">
        <f>+U349+1</f>
        <v>46630</v>
      </c>
      <c r="W349" s="181">
        <f>+V349+1</f>
        <v>46631</v>
      </c>
      <c r="X349" s="181">
        <f>+W349+1</f>
        <v>46632</v>
      </c>
      <c r="Y349" s="181">
        <f>+X349+1</f>
        <v>46633</v>
      </c>
      <c r="Z349" s="181">
        <f>+Y349+1</f>
        <v>46634</v>
      </c>
      <c r="AA349" s="180">
        <f>+Z349+1</f>
        <v>46635</v>
      </c>
      <c r="AB349" s="252"/>
    </row>
    <row r="350" spans="1:28" ht="21.95" customHeight="1" thickBot="1" x14ac:dyDescent="0.35">
      <c r="A350" s="287"/>
      <c r="B350" s="288"/>
      <c r="C350" s="130"/>
      <c r="D350" s="184"/>
      <c r="E350" s="151"/>
      <c r="F350" s="151"/>
      <c r="G350" s="223"/>
      <c r="H350" s="192" t="str">
        <f t="shared" si="532"/>
        <v/>
      </c>
      <c r="I350" s="116">
        <f t="shared" si="533"/>
        <v>0</v>
      </c>
      <c r="J350" s="131"/>
      <c r="K350" s="116">
        <f t="shared" si="528"/>
        <v>0</v>
      </c>
      <c r="L350" s="131"/>
      <c r="M350" s="128" t="str">
        <f t="shared" si="529"/>
        <v/>
      </c>
      <c r="N350" s="129" t="str">
        <f t="shared" si="530"/>
        <v/>
      </c>
      <c r="O350" s="118" t="str">
        <f t="shared" si="525"/>
        <v/>
      </c>
      <c r="P350" s="118" t="str">
        <f t="shared" si="526"/>
        <v/>
      </c>
      <c r="Q350" s="193" t="str">
        <f t="shared" si="527"/>
        <v/>
      </c>
      <c r="R350" s="186">
        <f t="shared" si="534"/>
        <v>0</v>
      </c>
      <c r="T350" s="230">
        <f t="shared" si="531"/>
        <v>36</v>
      </c>
      <c r="U350" s="171">
        <f t="shared" si="524"/>
        <v>46636</v>
      </c>
      <c r="V350" s="181">
        <f>+U350+1</f>
        <v>46637</v>
      </c>
      <c r="W350" s="181">
        <f>+V350+1</f>
        <v>46638</v>
      </c>
      <c r="X350" s="181">
        <f>+W350+1</f>
        <v>46639</v>
      </c>
      <c r="Y350" s="181">
        <f>+X350+1</f>
        <v>46640</v>
      </c>
      <c r="Z350" s="181">
        <f>+Y350+1</f>
        <v>46641</v>
      </c>
      <c r="AA350" s="180">
        <f>+Z350+1</f>
        <v>46642</v>
      </c>
      <c r="AB350" s="252"/>
    </row>
    <row r="351" spans="1:28" ht="21.95" customHeight="1" thickBot="1" x14ac:dyDescent="0.35">
      <c r="A351" s="287"/>
      <c r="B351" s="288"/>
      <c r="C351" s="130"/>
      <c r="D351" s="184"/>
      <c r="E351" s="151"/>
      <c r="F351" s="151"/>
      <c r="G351" s="223"/>
      <c r="H351" s="192" t="str">
        <f t="shared" si="532"/>
        <v/>
      </c>
      <c r="I351" s="116">
        <f t="shared" si="533"/>
        <v>0</v>
      </c>
      <c r="J351" s="131"/>
      <c r="K351" s="116">
        <f t="shared" si="528"/>
        <v>0</v>
      </c>
      <c r="L351" s="131"/>
      <c r="M351" s="128" t="str">
        <f t="shared" si="529"/>
        <v/>
      </c>
      <c r="N351" s="129" t="str">
        <f t="shared" si="530"/>
        <v/>
      </c>
      <c r="O351" s="118" t="str">
        <f t="shared" si="525"/>
        <v/>
      </c>
      <c r="P351" s="118" t="str">
        <f t="shared" si="526"/>
        <v/>
      </c>
      <c r="Q351" s="193" t="str">
        <f t="shared" si="527"/>
        <v/>
      </c>
      <c r="R351" s="186">
        <f t="shared" si="534"/>
        <v>0</v>
      </c>
      <c r="T351" s="230">
        <f t="shared" si="531"/>
        <v>37</v>
      </c>
      <c r="U351" s="171">
        <f t="shared" si="524"/>
        <v>46643</v>
      </c>
      <c r="V351" s="181">
        <f>+U351+1</f>
        <v>46644</v>
      </c>
      <c r="W351" s="181">
        <f>+V351+1</f>
        <v>46645</v>
      </c>
      <c r="X351" s="181">
        <f>+W351+1</f>
        <v>46646</v>
      </c>
      <c r="Y351" s="181">
        <f>+X351+1</f>
        <v>46647</v>
      </c>
      <c r="Z351" s="181">
        <f>+Y351+1</f>
        <v>46648</v>
      </c>
      <c r="AA351" s="180">
        <f>+Z351+1</f>
        <v>46649</v>
      </c>
      <c r="AB351" s="252"/>
    </row>
    <row r="352" spans="1:28" ht="21.95" customHeight="1" thickBot="1" x14ac:dyDescent="0.35">
      <c r="A352" s="287"/>
      <c r="B352" s="288"/>
      <c r="C352" s="130"/>
      <c r="D352" s="184"/>
      <c r="E352" s="151"/>
      <c r="F352" s="151"/>
      <c r="G352" s="223"/>
      <c r="H352" s="192" t="str">
        <f t="shared" si="532"/>
        <v/>
      </c>
      <c r="I352" s="116">
        <f t="shared" si="533"/>
        <v>0</v>
      </c>
      <c r="J352" s="131"/>
      <c r="K352" s="116">
        <f t="shared" si="528"/>
        <v>0</v>
      </c>
      <c r="L352" s="131"/>
      <c r="M352" s="128" t="str">
        <f t="shared" si="529"/>
        <v/>
      </c>
      <c r="N352" s="129" t="str">
        <f t="shared" si="530"/>
        <v/>
      </c>
      <c r="O352" s="118" t="str">
        <f t="shared" si="525"/>
        <v/>
      </c>
      <c r="P352" s="118" t="str">
        <f t="shared" si="526"/>
        <v/>
      </c>
      <c r="Q352" s="193" t="str">
        <f t="shared" si="527"/>
        <v/>
      </c>
      <c r="R352" s="186">
        <f t="shared" si="534"/>
        <v>0</v>
      </c>
      <c r="T352" s="230">
        <f t="shared" si="531"/>
        <v>38</v>
      </c>
      <c r="U352" s="171">
        <f t="shared" ref="U352:U415" si="535">AA351+1</f>
        <v>46650</v>
      </c>
      <c r="V352" s="181">
        <f>+U352+1</f>
        <v>46651</v>
      </c>
      <c r="W352" s="181">
        <f>+V352+1</f>
        <v>46652</v>
      </c>
      <c r="X352" s="181">
        <f>+W352+1</f>
        <v>46653</v>
      </c>
      <c r="Y352" s="181">
        <f>+X352+1</f>
        <v>46654</v>
      </c>
      <c r="Z352" s="181">
        <f>+Y352+1</f>
        <v>46655</v>
      </c>
      <c r="AA352" s="180">
        <f>+Z352+1</f>
        <v>46656</v>
      </c>
      <c r="AB352" s="252"/>
    </row>
    <row r="353" spans="1:28" ht="21.95" customHeight="1" thickBot="1" x14ac:dyDescent="0.35">
      <c r="A353" s="287"/>
      <c r="B353" s="288"/>
      <c r="C353" s="130"/>
      <c r="D353" s="184"/>
      <c r="E353" s="151"/>
      <c r="F353" s="151"/>
      <c r="G353" s="223"/>
      <c r="H353" s="192" t="str">
        <f t="shared" si="532"/>
        <v/>
      </c>
      <c r="I353" s="116">
        <f t="shared" si="533"/>
        <v>0</v>
      </c>
      <c r="J353" s="131"/>
      <c r="K353" s="116">
        <f t="shared" si="528"/>
        <v>0</v>
      </c>
      <c r="L353" s="131"/>
      <c r="M353" s="128" t="str">
        <f t="shared" si="529"/>
        <v/>
      </c>
      <c r="N353" s="129" t="str">
        <f t="shared" si="530"/>
        <v/>
      </c>
      <c r="O353" s="118" t="str">
        <f t="shared" si="525"/>
        <v/>
      </c>
      <c r="P353" s="118" t="str">
        <f t="shared" si="526"/>
        <v/>
      </c>
      <c r="Q353" s="193" t="str">
        <f t="shared" si="527"/>
        <v/>
      </c>
      <c r="R353" s="186">
        <f t="shared" si="534"/>
        <v>0</v>
      </c>
      <c r="T353" s="230">
        <f t="shared" si="531"/>
        <v>39</v>
      </c>
      <c r="U353" s="171">
        <f t="shared" si="535"/>
        <v>46657</v>
      </c>
      <c r="V353" s="181">
        <f>+U353+1</f>
        <v>46658</v>
      </c>
      <c r="W353" s="181">
        <f>+V353+1</f>
        <v>46659</v>
      </c>
      <c r="X353" s="181">
        <f>+W353+1</f>
        <v>46660</v>
      </c>
      <c r="Y353" s="181">
        <f>+X353+1</f>
        <v>46661</v>
      </c>
      <c r="Z353" s="181">
        <f>+Y353+1</f>
        <v>46662</v>
      </c>
      <c r="AA353" s="180">
        <f>+Z353+1</f>
        <v>46663</v>
      </c>
      <c r="AB353" s="252"/>
    </row>
    <row r="354" spans="1:28" ht="21.95" customHeight="1" thickBot="1" x14ac:dyDescent="0.35">
      <c r="A354" s="287"/>
      <c r="B354" s="288"/>
      <c r="C354" s="130"/>
      <c r="D354" s="184"/>
      <c r="E354" s="151"/>
      <c r="F354" s="151"/>
      <c r="G354" s="223"/>
      <c r="H354" s="192" t="str">
        <f t="shared" si="532"/>
        <v/>
      </c>
      <c r="I354" s="116">
        <f t="shared" si="533"/>
        <v>0</v>
      </c>
      <c r="J354" s="131"/>
      <c r="K354" s="116">
        <f t="shared" si="528"/>
        <v>0</v>
      </c>
      <c r="L354" s="131"/>
      <c r="M354" s="128" t="str">
        <f t="shared" si="529"/>
        <v/>
      </c>
      <c r="N354" s="129" t="str">
        <f t="shared" si="530"/>
        <v/>
      </c>
      <c r="O354" s="118" t="str">
        <f t="shared" si="525"/>
        <v/>
      </c>
      <c r="P354" s="118" t="str">
        <f t="shared" si="526"/>
        <v/>
      </c>
      <c r="Q354" s="193" t="str">
        <f t="shared" si="527"/>
        <v/>
      </c>
      <c r="R354" s="186">
        <f t="shared" si="534"/>
        <v>0</v>
      </c>
      <c r="T354" s="230">
        <f t="shared" si="531"/>
        <v>40</v>
      </c>
      <c r="U354" s="171">
        <f t="shared" si="535"/>
        <v>46664</v>
      </c>
      <c r="V354" s="181">
        <f>+U354+1</f>
        <v>46665</v>
      </c>
      <c r="W354" s="181">
        <f>+V354+1</f>
        <v>46666</v>
      </c>
      <c r="X354" s="181">
        <f>+W354+1</f>
        <v>46667</v>
      </c>
      <c r="Y354" s="181">
        <f>+X354+1</f>
        <v>46668</v>
      </c>
      <c r="Z354" s="181">
        <f>+Y354+1</f>
        <v>46669</v>
      </c>
      <c r="AA354" s="180">
        <f>+Z354+1</f>
        <v>46670</v>
      </c>
      <c r="AB354" s="252"/>
    </row>
    <row r="355" spans="1:28" ht="21.95" customHeight="1" thickBot="1" x14ac:dyDescent="0.35">
      <c r="A355" s="287"/>
      <c r="B355" s="288"/>
      <c r="C355" s="130"/>
      <c r="D355" s="184"/>
      <c r="E355" s="151"/>
      <c r="F355" s="151"/>
      <c r="G355" s="223"/>
      <c r="H355" s="192" t="str">
        <f t="shared" si="532"/>
        <v/>
      </c>
      <c r="I355" s="116">
        <f t="shared" si="533"/>
        <v>0</v>
      </c>
      <c r="J355" s="131"/>
      <c r="K355" s="116">
        <f t="shared" si="528"/>
        <v>0</v>
      </c>
      <c r="L355" s="131"/>
      <c r="M355" s="128" t="str">
        <f t="shared" si="529"/>
        <v/>
      </c>
      <c r="N355" s="129" t="str">
        <f t="shared" si="530"/>
        <v/>
      </c>
      <c r="O355" s="118" t="str">
        <f t="shared" si="525"/>
        <v/>
      </c>
      <c r="P355" s="118" t="str">
        <f t="shared" si="526"/>
        <v/>
      </c>
      <c r="Q355" s="193" t="str">
        <f t="shared" si="527"/>
        <v/>
      </c>
      <c r="R355" s="186">
        <f t="shared" si="534"/>
        <v>0</v>
      </c>
      <c r="T355" s="230">
        <f t="shared" si="531"/>
        <v>41</v>
      </c>
      <c r="U355" s="171">
        <f t="shared" si="535"/>
        <v>46671</v>
      </c>
      <c r="V355" s="181">
        <f>+U355+1</f>
        <v>46672</v>
      </c>
      <c r="W355" s="181">
        <f>+V355+1</f>
        <v>46673</v>
      </c>
      <c r="X355" s="181">
        <f>+W355+1</f>
        <v>46674</v>
      </c>
      <c r="Y355" s="181">
        <f>+X355+1</f>
        <v>46675</v>
      </c>
      <c r="Z355" s="181">
        <f>+Y355+1</f>
        <v>46676</v>
      </c>
      <c r="AA355" s="180">
        <f>+Z355+1</f>
        <v>46677</v>
      </c>
      <c r="AB355" s="252"/>
    </row>
    <row r="356" spans="1:28" ht="21.95" customHeight="1" thickBot="1" x14ac:dyDescent="0.35">
      <c r="A356" s="287"/>
      <c r="B356" s="288"/>
      <c r="C356" s="130"/>
      <c r="D356" s="184"/>
      <c r="E356" s="151"/>
      <c r="F356" s="151"/>
      <c r="G356" s="223"/>
      <c r="H356" s="192" t="str">
        <f t="shared" si="532"/>
        <v/>
      </c>
      <c r="I356" s="116">
        <f t="shared" si="533"/>
        <v>0</v>
      </c>
      <c r="J356" s="131"/>
      <c r="K356" s="116">
        <f t="shared" si="528"/>
        <v>0</v>
      </c>
      <c r="L356" s="131"/>
      <c r="M356" s="128" t="str">
        <f t="shared" si="529"/>
        <v/>
      </c>
      <c r="N356" s="129" t="str">
        <f t="shared" si="530"/>
        <v/>
      </c>
      <c r="O356" s="118" t="str">
        <f t="shared" si="525"/>
        <v/>
      </c>
      <c r="P356" s="118" t="str">
        <f t="shared" si="526"/>
        <v/>
      </c>
      <c r="Q356" s="193" t="str">
        <f t="shared" si="527"/>
        <v/>
      </c>
      <c r="R356" s="186">
        <f t="shared" si="534"/>
        <v>0</v>
      </c>
      <c r="T356" s="230">
        <f t="shared" si="531"/>
        <v>42</v>
      </c>
      <c r="U356" s="171">
        <f t="shared" si="535"/>
        <v>46678</v>
      </c>
      <c r="V356" s="181">
        <f>+U356+1</f>
        <v>46679</v>
      </c>
      <c r="W356" s="181">
        <f>+V356+1</f>
        <v>46680</v>
      </c>
      <c r="X356" s="181">
        <f>+W356+1</f>
        <v>46681</v>
      </c>
      <c r="Y356" s="181">
        <f>+X356+1</f>
        <v>46682</v>
      </c>
      <c r="Z356" s="181">
        <f>+Y356+1</f>
        <v>46683</v>
      </c>
      <c r="AA356" s="180">
        <f>+Z356+1</f>
        <v>46684</v>
      </c>
      <c r="AB356" s="252"/>
    </row>
    <row r="357" spans="1:28" ht="21.95" customHeight="1" thickBot="1" x14ac:dyDescent="0.35">
      <c r="A357" s="287"/>
      <c r="B357" s="288"/>
      <c r="C357" s="130"/>
      <c r="D357" s="184"/>
      <c r="E357" s="151"/>
      <c r="F357" s="151"/>
      <c r="G357" s="223"/>
      <c r="H357" s="192" t="str">
        <f t="shared" si="532"/>
        <v/>
      </c>
      <c r="I357" s="116">
        <f t="shared" si="533"/>
        <v>0</v>
      </c>
      <c r="J357" s="131"/>
      <c r="K357" s="116">
        <f t="shared" si="528"/>
        <v>0</v>
      </c>
      <c r="L357" s="131"/>
      <c r="M357" s="128" t="str">
        <f t="shared" si="529"/>
        <v/>
      </c>
      <c r="N357" s="129" t="str">
        <f t="shared" si="530"/>
        <v/>
      </c>
      <c r="O357" s="118" t="str">
        <f t="shared" si="525"/>
        <v/>
      </c>
      <c r="P357" s="118" t="str">
        <f t="shared" si="526"/>
        <v/>
      </c>
      <c r="Q357" s="193" t="str">
        <f t="shared" si="527"/>
        <v/>
      </c>
      <c r="R357" s="186">
        <f t="shared" si="534"/>
        <v>0</v>
      </c>
      <c r="T357" s="230">
        <f t="shared" si="531"/>
        <v>43</v>
      </c>
      <c r="U357" s="171">
        <f t="shared" si="535"/>
        <v>46685</v>
      </c>
      <c r="V357" s="181">
        <f>+U357+1</f>
        <v>46686</v>
      </c>
      <c r="W357" s="181">
        <f>+V357+1</f>
        <v>46687</v>
      </c>
      <c r="X357" s="181">
        <f>+W357+1</f>
        <v>46688</v>
      </c>
      <c r="Y357" s="181">
        <f>+X357+1</f>
        <v>46689</v>
      </c>
      <c r="Z357" s="181">
        <f>+Y357+1</f>
        <v>46690</v>
      </c>
      <c r="AA357" s="180">
        <f>+Z357+1</f>
        <v>46691</v>
      </c>
      <c r="AB357" s="252"/>
    </row>
    <row r="358" spans="1:28" ht="21.95" customHeight="1" thickBot="1" x14ac:dyDescent="0.35">
      <c r="A358" s="287"/>
      <c r="B358" s="288"/>
      <c r="C358" s="130"/>
      <c r="D358" s="184"/>
      <c r="E358" s="151"/>
      <c r="F358" s="151"/>
      <c r="G358" s="223"/>
      <c r="H358" s="192" t="str">
        <f t="shared" si="532"/>
        <v/>
      </c>
      <c r="I358" s="116">
        <f t="shared" si="533"/>
        <v>0</v>
      </c>
      <c r="J358" s="131"/>
      <c r="K358" s="116">
        <f t="shared" si="528"/>
        <v>0</v>
      </c>
      <c r="L358" s="131"/>
      <c r="M358" s="128" t="str">
        <f t="shared" si="529"/>
        <v/>
      </c>
      <c r="N358" s="129" t="str">
        <f t="shared" si="530"/>
        <v/>
      </c>
      <c r="O358" s="118" t="str">
        <f t="shared" si="525"/>
        <v/>
      </c>
      <c r="P358" s="118" t="str">
        <f t="shared" si="526"/>
        <v/>
      </c>
      <c r="Q358" s="193" t="str">
        <f t="shared" si="527"/>
        <v/>
      </c>
      <c r="R358" s="186">
        <f t="shared" si="534"/>
        <v>0</v>
      </c>
      <c r="T358" s="230">
        <f t="shared" si="531"/>
        <v>44</v>
      </c>
      <c r="U358" s="171">
        <f t="shared" si="535"/>
        <v>46692</v>
      </c>
      <c r="V358" s="181">
        <f>+U358+1</f>
        <v>46693</v>
      </c>
      <c r="W358" s="181">
        <f>+V358+1</f>
        <v>46694</v>
      </c>
      <c r="X358" s="181">
        <f>+W358+1</f>
        <v>46695</v>
      </c>
      <c r="Y358" s="181">
        <f>+X358+1</f>
        <v>46696</v>
      </c>
      <c r="Z358" s="181">
        <f>+Y358+1</f>
        <v>46697</v>
      </c>
      <c r="AA358" s="180">
        <f>+Z358+1</f>
        <v>46698</v>
      </c>
      <c r="AB358" s="252"/>
    </row>
    <row r="359" spans="1:28" ht="21.95" customHeight="1" thickBot="1" x14ac:dyDescent="0.35">
      <c r="A359" s="287"/>
      <c r="B359" s="288"/>
      <c r="C359" s="130"/>
      <c r="D359" s="184"/>
      <c r="E359" s="151"/>
      <c r="F359" s="151"/>
      <c r="G359" s="223"/>
      <c r="H359" s="192" t="str">
        <f t="shared" si="532"/>
        <v/>
      </c>
      <c r="I359" s="116">
        <f t="shared" si="533"/>
        <v>0</v>
      </c>
      <c r="J359" s="131"/>
      <c r="K359" s="116">
        <f t="shared" si="528"/>
        <v>0</v>
      </c>
      <c r="L359" s="131"/>
      <c r="M359" s="128" t="str">
        <f t="shared" si="529"/>
        <v/>
      </c>
      <c r="N359" s="129" t="str">
        <f t="shared" si="530"/>
        <v/>
      </c>
      <c r="O359" s="118" t="str">
        <f t="shared" si="525"/>
        <v/>
      </c>
      <c r="P359" s="118" t="str">
        <f t="shared" si="526"/>
        <v/>
      </c>
      <c r="Q359" s="193" t="str">
        <f t="shared" si="527"/>
        <v/>
      </c>
      <c r="R359" s="186">
        <f t="shared" si="534"/>
        <v>0</v>
      </c>
      <c r="T359" s="230">
        <f t="shared" si="531"/>
        <v>45</v>
      </c>
      <c r="U359" s="171">
        <f t="shared" si="535"/>
        <v>46699</v>
      </c>
      <c r="V359" s="181">
        <f>+U359+1</f>
        <v>46700</v>
      </c>
      <c r="W359" s="181">
        <f>+V359+1</f>
        <v>46701</v>
      </c>
      <c r="X359" s="181">
        <f>+W359+1</f>
        <v>46702</v>
      </c>
      <c r="Y359" s="181">
        <f>+X359+1</f>
        <v>46703</v>
      </c>
      <c r="Z359" s="181">
        <f>+Y359+1</f>
        <v>46704</v>
      </c>
      <c r="AA359" s="180">
        <f>+Z359+1</f>
        <v>46705</v>
      </c>
      <c r="AB359" s="252"/>
    </row>
    <row r="360" spans="1:28" ht="21.95" customHeight="1" thickBot="1" x14ac:dyDescent="0.35">
      <c r="A360" s="287"/>
      <c r="B360" s="288"/>
      <c r="C360" s="130"/>
      <c r="D360" s="184"/>
      <c r="E360" s="151"/>
      <c r="F360" s="151"/>
      <c r="G360" s="223"/>
      <c r="H360" s="192" t="str">
        <f t="shared" si="532"/>
        <v/>
      </c>
      <c r="I360" s="116">
        <f t="shared" si="533"/>
        <v>0</v>
      </c>
      <c r="J360" s="131"/>
      <c r="K360" s="116">
        <f t="shared" si="528"/>
        <v>0</v>
      </c>
      <c r="L360" s="131"/>
      <c r="M360" s="128" t="str">
        <f t="shared" si="529"/>
        <v/>
      </c>
      <c r="N360" s="129" t="str">
        <f t="shared" si="530"/>
        <v/>
      </c>
      <c r="O360" s="118" t="str">
        <f t="shared" si="525"/>
        <v/>
      </c>
      <c r="P360" s="118" t="str">
        <f t="shared" si="526"/>
        <v/>
      </c>
      <c r="Q360" s="193" t="str">
        <f t="shared" si="527"/>
        <v/>
      </c>
      <c r="R360" s="186">
        <f t="shared" si="534"/>
        <v>0</v>
      </c>
      <c r="T360" s="230">
        <f t="shared" si="531"/>
        <v>46</v>
      </c>
      <c r="U360" s="171">
        <f t="shared" si="535"/>
        <v>46706</v>
      </c>
      <c r="V360" s="181">
        <f>+U360+1</f>
        <v>46707</v>
      </c>
      <c r="W360" s="181">
        <f>+V360+1</f>
        <v>46708</v>
      </c>
      <c r="X360" s="181">
        <f>+W360+1</f>
        <v>46709</v>
      </c>
      <c r="Y360" s="181">
        <f>+X360+1</f>
        <v>46710</v>
      </c>
      <c r="Z360" s="181">
        <f>+Y360+1</f>
        <v>46711</v>
      </c>
      <c r="AA360" s="180">
        <f>+Z360+1</f>
        <v>46712</v>
      </c>
      <c r="AB360" s="252"/>
    </row>
    <row r="361" spans="1:28" ht="21.95" customHeight="1" thickBot="1" x14ac:dyDescent="0.35">
      <c r="A361" s="287"/>
      <c r="B361" s="288"/>
      <c r="C361" s="130"/>
      <c r="D361" s="184"/>
      <c r="E361" s="151"/>
      <c r="F361" s="151"/>
      <c r="G361" s="223"/>
      <c r="H361" s="192" t="str">
        <f t="shared" si="532"/>
        <v/>
      </c>
      <c r="I361" s="116">
        <f t="shared" si="533"/>
        <v>0</v>
      </c>
      <c r="J361" s="131"/>
      <c r="K361" s="116">
        <f t="shared" si="528"/>
        <v>0</v>
      </c>
      <c r="L361" s="131"/>
      <c r="M361" s="128" t="str">
        <f t="shared" si="529"/>
        <v/>
      </c>
      <c r="N361" s="129" t="str">
        <f t="shared" si="530"/>
        <v/>
      </c>
      <c r="O361" s="118" t="str">
        <f t="shared" si="525"/>
        <v/>
      </c>
      <c r="P361" s="118" t="str">
        <f t="shared" si="526"/>
        <v/>
      </c>
      <c r="Q361" s="193" t="str">
        <f t="shared" si="527"/>
        <v/>
      </c>
      <c r="R361" s="186">
        <f t="shared" si="534"/>
        <v>0</v>
      </c>
      <c r="T361" s="230">
        <f t="shared" si="531"/>
        <v>47</v>
      </c>
      <c r="U361" s="171">
        <f t="shared" si="535"/>
        <v>46713</v>
      </c>
      <c r="V361" s="181">
        <f>+U361+1</f>
        <v>46714</v>
      </c>
      <c r="W361" s="181">
        <f>+V361+1</f>
        <v>46715</v>
      </c>
      <c r="X361" s="181">
        <f>+W361+1</f>
        <v>46716</v>
      </c>
      <c r="Y361" s="181">
        <f>+X361+1</f>
        <v>46717</v>
      </c>
      <c r="Z361" s="181">
        <f>+Y361+1</f>
        <v>46718</v>
      </c>
      <c r="AA361" s="180">
        <f>+Z361+1</f>
        <v>46719</v>
      </c>
      <c r="AB361" s="252"/>
    </row>
    <row r="362" spans="1:28" ht="21.95" customHeight="1" thickBot="1" x14ac:dyDescent="0.35">
      <c r="A362" s="287"/>
      <c r="B362" s="288"/>
      <c r="C362" s="130"/>
      <c r="D362" s="184"/>
      <c r="E362" s="151"/>
      <c r="F362" s="151"/>
      <c r="G362" s="223"/>
      <c r="H362" s="192" t="str">
        <f t="shared" si="532"/>
        <v/>
      </c>
      <c r="I362" s="116">
        <f t="shared" si="533"/>
        <v>0</v>
      </c>
      <c r="J362" s="131"/>
      <c r="K362" s="116">
        <f t="shared" si="528"/>
        <v>0</v>
      </c>
      <c r="L362" s="131"/>
      <c r="M362" s="128" t="str">
        <f t="shared" si="529"/>
        <v/>
      </c>
      <c r="N362" s="129" t="str">
        <f t="shared" si="530"/>
        <v/>
      </c>
      <c r="O362" s="118" t="str">
        <f t="shared" si="525"/>
        <v/>
      </c>
      <c r="P362" s="118" t="str">
        <f t="shared" si="526"/>
        <v/>
      </c>
      <c r="Q362" s="193" t="str">
        <f t="shared" si="527"/>
        <v/>
      </c>
      <c r="R362" s="186">
        <f t="shared" si="534"/>
        <v>0</v>
      </c>
      <c r="T362" s="230">
        <f t="shared" si="531"/>
        <v>48</v>
      </c>
      <c r="U362" s="171">
        <f t="shared" si="535"/>
        <v>46720</v>
      </c>
      <c r="V362" s="181">
        <f>+U362+1</f>
        <v>46721</v>
      </c>
      <c r="W362" s="181">
        <f>+V362+1</f>
        <v>46722</v>
      </c>
      <c r="X362" s="181">
        <f>+W362+1</f>
        <v>46723</v>
      </c>
      <c r="Y362" s="181">
        <f>+X362+1</f>
        <v>46724</v>
      </c>
      <c r="Z362" s="181">
        <f>+Y362+1</f>
        <v>46725</v>
      </c>
      <c r="AA362" s="180">
        <f>+Z362+1</f>
        <v>46726</v>
      </c>
      <c r="AB362" s="252"/>
    </row>
    <row r="363" spans="1:28" ht="21.95" customHeight="1" thickBot="1" x14ac:dyDescent="0.35">
      <c r="A363" s="287"/>
      <c r="B363" s="288"/>
      <c r="C363" s="130"/>
      <c r="D363" s="184"/>
      <c r="E363" s="151"/>
      <c r="F363" s="151"/>
      <c r="G363" s="223"/>
      <c r="H363" s="192" t="str">
        <f t="shared" si="532"/>
        <v/>
      </c>
      <c r="I363" s="116">
        <f t="shared" si="533"/>
        <v>0</v>
      </c>
      <c r="J363" s="131"/>
      <c r="K363" s="116">
        <f t="shared" si="528"/>
        <v>0</v>
      </c>
      <c r="L363" s="131"/>
      <c r="M363" s="128" t="str">
        <f t="shared" si="529"/>
        <v/>
      </c>
      <c r="N363" s="129" t="str">
        <f t="shared" si="530"/>
        <v/>
      </c>
      <c r="O363" s="118" t="str">
        <f t="shared" si="525"/>
        <v/>
      </c>
      <c r="P363" s="118" t="str">
        <f t="shared" si="526"/>
        <v/>
      </c>
      <c r="Q363" s="193" t="str">
        <f t="shared" si="527"/>
        <v/>
      </c>
      <c r="R363" s="186">
        <f t="shared" si="534"/>
        <v>0</v>
      </c>
      <c r="T363" s="230">
        <f t="shared" si="531"/>
        <v>49</v>
      </c>
      <c r="U363" s="171">
        <f t="shared" si="535"/>
        <v>46727</v>
      </c>
      <c r="V363" s="181">
        <f>+U363+1</f>
        <v>46728</v>
      </c>
      <c r="W363" s="181">
        <f>+V363+1</f>
        <v>46729</v>
      </c>
      <c r="X363" s="181">
        <f>+W363+1</f>
        <v>46730</v>
      </c>
      <c r="Y363" s="181">
        <f>+X363+1</f>
        <v>46731</v>
      </c>
      <c r="Z363" s="181">
        <f>+Y363+1</f>
        <v>46732</v>
      </c>
      <c r="AA363" s="180">
        <f>+Z363+1</f>
        <v>46733</v>
      </c>
      <c r="AB363" s="252"/>
    </row>
    <row r="364" spans="1:28" ht="21.95" customHeight="1" thickBot="1" x14ac:dyDescent="0.35">
      <c r="A364" s="287"/>
      <c r="B364" s="288"/>
      <c r="C364" s="130"/>
      <c r="D364" s="184"/>
      <c r="E364" s="151"/>
      <c r="F364" s="151"/>
      <c r="G364" s="223"/>
      <c r="H364" s="192" t="str">
        <f t="shared" si="532"/>
        <v/>
      </c>
      <c r="I364" s="116">
        <f t="shared" si="533"/>
        <v>0</v>
      </c>
      <c r="J364" s="131"/>
      <c r="K364" s="116">
        <f t="shared" si="528"/>
        <v>0</v>
      </c>
      <c r="L364" s="131"/>
      <c r="M364" s="128" t="str">
        <f t="shared" si="529"/>
        <v/>
      </c>
      <c r="N364" s="129" t="str">
        <f t="shared" si="530"/>
        <v/>
      </c>
      <c r="O364" s="118" t="str">
        <f t="shared" si="525"/>
        <v/>
      </c>
      <c r="P364" s="118" t="str">
        <f t="shared" si="526"/>
        <v/>
      </c>
      <c r="Q364" s="193" t="str">
        <f t="shared" si="527"/>
        <v/>
      </c>
      <c r="R364" s="186">
        <f t="shared" si="534"/>
        <v>0</v>
      </c>
      <c r="T364" s="230">
        <f t="shared" si="531"/>
        <v>50</v>
      </c>
      <c r="U364" s="171">
        <f t="shared" si="535"/>
        <v>46734</v>
      </c>
      <c r="V364" s="181">
        <f>+U364+1</f>
        <v>46735</v>
      </c>
      <c r="W364" s="181">
        <f>+V364+1</f>
        <v>46736</v>
      </c>
      <c r="X364" s="181">
        <f>+W364+1</f>
        <v>46737</v>
      </c>
      <c r="Y364" s="181">
        <f>+X364+1</f>
        <v>46738</v>
      </c>
      <c r="Z364" s="181">
        <f>+Y364+1</f>
        <v>46739</v>
      </c>
      <c r="AA364" s="180">
        <f>+Z364+1</f>
        <v>46740</v>
      </c>
      <c r="AB364" s="252"/>
    </row>
    <row r="365" spans="1:28" ht="21.95" customHeight="1" thickBot="1" x14ac:dyDescent="0.35">
      <c r="A365" s="287"/>
      <c r="B365" s="288"/>
      <c r="C365" s="130"/>
      <c r="D365" s="184"/>
      <c r="E365" s="151"/>
      <c r="F365" s="151"/>
      <c r="G365" s="223"/>
      <c r="H365" s="192" t="str">
        <f t="shared" si="532"/>
        <v/>
      </c>
      <c r="I365" s="116">
        <f t="shared" si="533"/>
        <v>0</v>
      </c>
      <c r="J365" s="131"/>
      <c r="K365" s="116">
        <f t="shared" si="528"/>
        <v>0</v>
      </c>
      <c r="L365" s="131"/>
      <c r="M365" s="128" t="str">
        <f t="shared" si="529"/>
        <v/>
      </c>
      <c r="N365" s="129" t="str">
        <f t="shared" si="530"/>
        <v/>
      </c>
      <c r="O365" s="118" t="str">
        <f t="shared" si="525"/>
        <v/>
      </c>
      <c r="P365" s="118" t="str">
        <f t="shared" si="526"/>
        <v/>
      </c>
      <c r="Q365" s="193" t="str">
        <f t="shared" si="527"/>
        <v/>
      </c>
      <c r="R365" s="186">
        <f t="shared" si="534"/>
        <v>0</v>
      </c>
      <c r="T365" s="230">
        <f t="shared" si="531"/>
        <v>51</v>
      </c>
      <c r="U365" s="171">
        <f t="shared" si="535"/>
        <v>46741</v>
      </c>
      <c r="V365" s="181">
        <f>+U365+1</f>
        <v>46742</v>
      </c>
      <c r="W365" s="181">
        <f>+V365+1</f>
        <v>46743</v>
      </c>
      <c r="X365" s="181">
        <f>+W365+1</f>
        <v>46744</v>
      </c>
      <c r="Y365" s="181">
        <f>+X365+1</f>
        <v>46745</v>
      </c>
      <c r="Z365" s="181">
        <f>+Y365+1</f>
        <v>46746</v>
      </c>
      <c r="AA365" s="180">
        <f>+Z365+1</f>
        <v>46747</v>
      </c>
      <c r="AB365" s="252"/>
    </row>
    <row r="366" spans="1:28" ht="21.95" customHeight="1" thickBot="1" x14ac:dyDescent="0.35">
      <c r="A366" s="287"/>
      <c r="B366" s="288"/>
      <c r="C366" s="130"/>
      <c r="D366" s="184"/>
      <c r="E366" s="151"/>
      <c r="F366" s="151"/>
      <c r="G366" s="223"/>
      <c r="H366" s="192" t="str">
        <f t="shared" si="532"/>
        <v/>
      </c>
      <c r="I366" s="116">
        <f t="shared" si="533"/>
        <v>0</v>
      </c>
      <c r="J366" s="131"/>
      <c r="K366" s="116">
        <f t="shared" si="528"/>
        <v>0</v>
      </c>
      <c r="L366" s="131"/>
      <c r="M366" s="128" t="str">
        <f t="shared" si="529"/>
        <v/>
      </c>
      <c r="N366" s="129" t="str">
        <f t="shared" si="530"/>
        <v/>
      </c>
      <c r="O366" s="118" t="str">
        <f t="shared" si="525"/>
        <v/>
      </c>
      <c r="P366" s="118" t="str">
        <f t="shared" si="526"/>
        <v/>
      </c>
      <c r="Q366" s="193" t="str">
        <f t="shared" si="527"/>
        <v/>
      </c>
      <c r="R366" s="186">
        <f t="shared" si="534"/>
        <v>0</v>
      </c>
      <c r="T366" s="230">
        <f t="shared" si="531"/>
        <v>52</v>
      </c>
      <c r="U366" s="171">
        <f t="shared" si="535"/>
        <v>46748</v>
      </c>
      <c r="V366" s="181">
        <f>+U366+1</f>
        <v>46749</v>
      </c>
      <c r="W366" s="181">
        <f>+V366+1</f>
        <v>46750</v>
      </c>
      <c r="X366" s="181">
        <f>+W366+1</f>
        <v>46751</v>
      </c>
      <c r="Y366" s="181">
        <f>+X366+1</f>
        <v>46752</v>
      </c>
      <c r="Z366" s="181">
        <f>+Y366+1</f>
        <v>46753</v>
      </c>
      <c r="AA366" s="180">
        <f>+Z366+1</f>
        <v>46754</v>
      </c>
      <c r="AB366" s="252"/>
    </row>
    <row r="367" spans="1:28" ht="21.95" customHeight="1" thickBot="1" x14ac:dyDescent="0.35">
      <c r="A367" s="287"/>
      <c r="B367" s="288"/>
      <c r="C367" s="130"/>
      <c r="D367" s="184"/>
      <c r="E367" s="151"/>
      <c r="F367" s="151"/>
      <c r="G367" s="223"/>
      <c r="H367" s="192" t="str">
        <f t="shared" si="532"/>
        <v/>
      </c>
      <c r="I367" s="116">
        <f t="shared" si="533"/>
        <v>0</v>
      </c>
      <c r="J367" s="131"/>
      <c r="K367" s="116">
        <f t="shared" si="528"/>
        <v>0</v>
      </c>
      <c r="L367" s="131"/>
      <c r="M367" s="128" t="str">
        <f t="shared" si="529"/>
        <v/>
      </c>
      <c r="N367" s="129" t="str">
        <f t="shared" si="530"/>
        <v/>
      </c>
      <c r="O367" s="118" t="str">
        <f t="shared" si="525"/>
        <v/>
      </c>
      <c r="P367" s="118" t="str">
        <f t="shared" si="526"/>
        <v/>
      </c>
      <c r="Q367" s="193" t="str">
        <f t="shared" si="527"/>
        <v/>
      </c>
      <c r="R367" s="186">
        <f t="shared" si="534"/>
        <v>0</v>
      </c>
      <c r="T367" s="230">
        <f t="shared" si="531"/>
        <v>1</v>
      </c>
      <c r="U367" s="171">
        <f t="shared" si="535"/>
        <v>46755</v>
      </c>
      <c r="V367" s="181">
        <f>+U367+1</f>
        <v>46756</v>
      </c>
      <c r="W367" s="181">
        <f>+V367+1</f>
        <v>46757</v>
      </c>
      <c r="X367" s="181">
        <f>+W367+1</f>
        <v>46758</v>
      </c>
      <c r="Y367" s="181">
        <f>+X367+1</f>
        <v>46759</v>
      </c>
      <c r="Z367" s="181">
        <f>+Y367+1</f>
        <v>46760</v>
      </c>
      <c r="AA367" s="180">
        <f>+Z367+1</f>
        <v>46761</v>
      </c>
      <c r="AB367" s="252"/>
    </row>
    <row r="368" spans="1:28" ht="21.95" customHeight="1" thickBot="1" x14ac:dyDescent="0.35">
      <c r="A368" s="287"/>
      <c r="B368" s="288"/>
      <c r="C368" s="130"/>
      <c r="D368" s="184"/>
      <c r="E368" s="151"/>
      <c r="F368" s="151"/>
      <c r="G368" s="223"/>
      <c r="H368" s="192" t="str">
        <f t="shared" si="532"/>
        <v/>
      </c>
      <c r="I368" s="116">
        <f t="shared" si="533"/>
        <v>0</v>
      </c>
      <c r="J368" s="131"/>
      <c r="K368" s="116">
        <f t="shared" si="528"/>
        <v>0</v>
      </c>
      <c r="L368" s="131"/>
      <c r="M368" s="128" t="str">
        <f t="shared" si="529"/>
        <v/>
      </c>
      <c r="N368" s="129" t="str">
        <f t="shared" si="530"/>
        <v/>
      </c>
      <c r="O368" s="118" t="str">
        <f t="shared" si="525"/>
        <v/>
      </c>
      <c r="P368" s="118" t="str">
        <f t="shared" si="526"/>
        <v/>
      </c>
      <c r="Q368" s="193" t="str">
        <f t="shared" si="527"/>
        <v/>
      </c>
      <c r="R368" s="186">
        <f t="shared" si="534"/>
        <v>0</v>
      </c>
      <c r="T368" s="230">
        <f t="shared" si="531"/>
        <v>2</v>
      </c>
      <c r="U368" s="171">
        <f t="shared" si="535"/>
        <v>46762</v>
      </c>
      <c r="V368" s="181">
        <f>+U368+1</f>
        <v>46763</v>
      </c>
      <c r="W368" s="181">
        <f>+V368+1</f>
        <v>46764</v>
      </c>
      <c r="X368" s="181">
        <f>+W368+1</f>
        <v>46765</v>
      </c>
      <c r="Y368" s="181">
        <f>+X368+1</f>
        <v>46766</v>
      </c>
      <c r="Z368" s="181">
        <f>+Y368+1</f>
        <v>46767</v>
      </c>
      <c r="AA368" s="180">
        <f>+Z368+1</f>
        <v>46768</v>
      </c>
      <c r="AB368" s="252"/>
    </row>
    <row r="369" spans="1:28" ht="21.95" customHeight="1" thickBot="1" x14ac:dyDescent="0.35">
      <c r="A369" s="287"/>
      <c r="B369" s="288"/>
      <c r="C369" s="130"/>
      <c r="D369" s="184"/>
      <c r="E369" s="151"/>
      <c r="F369" s="151"/>
      <c r="G369" s="223"/>
      <c r="H369" s="192" t="str">
        <f t="shared" si="532"/>
        <v/>
      </c>
      <c r="I369" s="116">
        <f t="shared" si="533"/>
        <v>0</v>
      </c>
      <c r="J369" s="131"/>
      <c r="K369" s="116">
        <f t="shared" si="528"/>
        <v>0</v>
      </c>
      <c r="L369" s="131"/>
      <c r="M369" s="128" t="str">
        <f t="shared" si="529"/>
        <v/>
      </c>
      <c r="N369" s="129" t="str">
        <f t="shared" si="530"/>
        <v/>
      </c>
      <c r="O369" s="118" t="str">
        <f t="shared" si="525"/>
        <v/>
      </c>
      <c r="P369" s="118" t="str">
        <f t="shared" si="526"/>
        <v/>
      </c>
      <c r="Q369" s="193" t="str">
        <f t="shared" si="527"/>
        <v/>
      </c>
      <c r="R369" s="186">
        <f t="shared" si="534"/>
        <v>0</v>
      </c>
      <c r="T369" s="230">
        <f t="shared" si="531"/>
        <v>3</v>
      </c>
      <c r="U369" s="171">
        <f t="shared" si="535"/>
        <v>46769</v>
      </c>
      <c r="V369" s="181">
        <f>+U369+1</f>
        <v>46770</v>
      </c>
      <c r="W369" s="181">
        <f>+V369+1</f>
        <v>46771</v>
      </c>
      <c r="X369" s="181">
        <f>+W369+1</f>
        <v>46772</v>
      </c>
      <c r="Y369" s="181">
        <f>+X369+1</f>
        <v>46773</v>
      </c>
      <c r="Z369" s="181">
        <f>+Y369+1</f>
        <v>46774</v>
      </c>
      <c r="AA369" s="180">
        <f>+Z369+1</f>
        <v>46775</v>
      </c>
      <c r="AB369" s="252"/>
    </row>
    <row r="370" spans="1:28" ht="21.95" customHeight="1" thickBot="1" x14ac:dyDescent="0.35">
      <c r="A370" s="287"/>
      <c r="B370" s="288"/>
      <c r="C370" s="130"/>
      <c r="D370" s="184"/>
      <c r="E370" s="151"/>
      <c r="F370" s="151"/>
      <c r="G370" s="223"/>
      <c r="H370" s="192" t="str">
        <f t="shared" si="532"/>
        <v/>
      </c>
      <c r="I370" s="116">
        <f t="shared" si="533"/>
        <v>0</v>
      </c>
      <c r="J370" s="131"/>
      <c r="K370" s="116">
        <f t="shared" si="528"/>
        <v>0</v>
      </c>
      <c r="L370" s="131"/>
      <c r="M370" s="128" t="str">
        <f t="shared" si="529"/>
        <v/>
      </c>
      <c r="N370" s="129" t="str">
        <f t="shared" si="530"/>
        <v/>
      </c>
      <c r="O370" s="118" t="str">
        <f t="shared" si="525"/>
        <v/>
      </c>
      <c r="P370" s="118" t="str">
        <f t="shared" si="526"/>
        <v/>
      </c>
      <c r="Q370" s="193" t="str">
        <f t="shared" si="527"/>
        <v/>
      </c>
      <c r="R370" s="186">
        <f t="shared" si="534"/>
        <v>0</v>
      </c>
      <c r="T370" s="230">
        <f t="shared" si="531"/>
        <v>4</v>
      </c>
      <c r="U370" s="171">
        <f t="shared" si="535"/>
        <v>46776</v>
      </c>
      <c r="V370" s="181">
        <f>+U370+1</f>
        <v>46777</v>
      </c>
      <c r="W370" s="181">
        <f>+V370+1</f>
        <v>46778</v>
      </c>
      <c r="X370" s="181">
        <f>+W370+1</f>
        <v>46779</v>
      </c>
      <c r="Y370" s="181">
        <f>+X370+1</f>
        <v>46780</v>
      </c>
      <c r="Z370" s="181">
        <f>+Y370+1</f>
        <v>46781</v>
      </c>
      <c r="AA370" s="180">
        <f>+Z370+1</f>
        <v>46782</v>
      </c>
      <c r="AB370" s="252"/>
    </row>
    <row r="371" spans="1:28" ht="21.95" customHeight="1" thickBot="1" x14ac:dyDescent="0.35">
      <c r="A371" s="287"/>
      <c r="B371" s="288"/>
      <c r="C371" s="130"/>
      <c r="D371" s="184"/>
      <c r="E371" s="151"/>
      <c r="F371" s="151"/>
      <c r="G371" s="223"/>
      <c r="H371" s="192" t="str">
        <f t="shared" si="532"/>
        <v/>
      </c>
      <c r="I371" s="116">
        <f t="shared" si="533"/>
        <v>0</v>
      </c>
      <c r="J371" s="131"/>
      <c r="K371" s="116">
        <f t="shared" si="528"/>
        <v>0</v>
      </c>
      <c r="L371" s="131"/>
      <c r="M371" s="128" t="str">
        <f t="shared" si="529"/>
        <v/>
      </c>
      <c r="N371" s="129" t="str">
        <f t="shared" si="530"/>
        <v/>
      </c>
      <c r="O371" s="118" t="str">
        <f t="shared" si="525"/>
        <v/>
      </c>
      <c r="P371" s="118" t="str">
        <f t="shared" si="526"/>
        <v/>
      </c>
      <c r="Q371" s="193" t="str">
        <f t="shared" si="527"/>
        <v/>
      </c>
      <c r="R371" s="186">
        <f t="shared" si="534"/>
        <v>0</v>
      </c>
      <c r="T371" s="230">
        <f t="shared" si="531"/>
        <v>5</v>
      </c>
      <c r="U371" s="171">
        <f t="shared" si="535"/>
        <v>46783</v>
      </c>
      <c r="V371" s="181">
        <f>+U371+1</f>
        <v>46784</v>
      </c>
      <c r="W371" s="181">
        <f>+V371+1</f>
        <v>46785</v>
      </c>
      <c r="X371" s="181">
        <f>+W371+1</f>
        <v>46786</v>
      </c>
      <c r="Y371" s="181">
        <f>+X371+1</f>
        <v>46787</v>
      </c>
      <c r="Z371" s="181">
        <f>+Y371+1</f>
        <v>46788</v>
      </c>
      <c r="AA371" s="180">
        <f>+Z371+1</f>
        <v>46789</v>
      </c>
      <c r="AB371" s="252"/>
    </row>
    <row r="372" spans="1:28" ht="21.95" customHeight="1" thickBot="1" x14ac:dyDescent="0.35">
      <c r="A372" s="287"/>
      <c r="B372" s="288"/>
      <c r="C372" s="130"/>
      <c r="D372" s="184"/>
      <c r="E372" s="151"/>
      <c r="F372" s="151"/>
      <c r="G372" s="223"/>
      <c r="H372" s="192" t="str">
        <f t="shared" si="532"/>
        <v/>
      </c>
      <c r="I372" s="116">
        <f t="shared" si="533"/>
        <v>0</v>
      </c>
      <c r="J372" s="131"/>
      <c r="K372" s="116">
        <f t="shared" si="528"/>
        <v>0</v>
      </c>
      <c r="L372" s="131"/>
      <c r="M372" s="128" t="str">
        <f t="shared" si="529"/>
        <v/>
      </c>
      <c r="N372" s="129" t="str">
        <f t="shared" si="530"/>
        <v/>
      </c>
      <c r="O372" s="118" t="str">
        <f t="shared" si="525"/>
        <v/>
      </c>
      <c r="P372" s="118" t="str">
        <f t="shared" si="526"/>
        <v/>
      </c>
      <c r="Q372" s="193" t="str">
        <f t="shared" si="527"/>
        <v/>
      </c>
      <c r="R372" s="186">
        <f t="shared" si="534"/>
        <v>0</v>
      </c>
      <c r="T372" s="230">
        <f t="shared" si="531"/>
        <v>6</v>
      </c>
      <c r="U372" s="171">
        <f t="shared" si="535"/>
        <v>46790</v>
      </c>
      <c r="V372" s="181">
        <f>+U372+1</f>
        <v>46791</v>
      </c>
      <c r="W372" s="181">
        <f>+V372+1</f>
        <v>46792</v>
      </c>
      <c r="X372" s="181">
        <f>+W372+1</f>
        <v>46793</v>
      </c>
      <c r="Y372" s="181">
        <f>+X372+1</f>
        <v>46794</v>
      </c>
      <c r="Z372" s="181">
        <f>+Y372+1</f>
        <v>46795</v>
      </c>
      <c r="AA372" s="180">
        <f>+Z372+1</f>
        <v>46796</v>
      </c>
      <c r="AB372" s="252"/>
    </row>
    <row r="373" spans="1:28" ht="21.95" customHeight="1" thickBot="1" x14ac:dyDescent="0.35">
      <c r="A373" s="287"/>
      <c r="B373" s="288"/>
      <c r="C373" s="130"/>
      <c r="D373" s="184"/>
      <c r="E373" s="151"/>
      <c r="F373" s="151"/>
      <c r="G373" s="223"/>
      <c r="H373" s="192" t="str">
        <f t="shared" si="532"/>
        <v/>
      </c>
      <c r="I373" s="116">
        <f t="shared" si="533"/>
        <v>0</v>
      </c>
      <c r="J373" s="131"/>
      <c r="K373" s="116">
        <f t="shared" si="528"/>
        <v>0</v>
      </c>
      <c r="L373" s="131"/>
      <c r="M373" s="128" t="str">
        <f t="shared" si="529"/>
        <v/>
      </c>
      <c r="N373" s="129" t="str">
        <f t="shared" si="530"/>
        <v/>
      </c>
      <c r="O373" s="118" t="str">
        <f t="shared" si="525"/>
        <v/>
      </c>
      <c r="P373" s="118" t="str">
        <f t="shared" si="526"/>
        <v/>
      </c>
      <c r="Q373" s="193" t="str">
        <f t="shared" si="527"/>
        <v/>
      </c>
      <c r="R373" s="186">
        <f t="shared" si="534"/>
        <v>0</v>
      </c>
      <c r="T373" s="230">
        <f t="shared" si="531"/>
        <v>7</v>
      </c>
      <c r="U373" s="171">
        <f t="shared" si="535"/>
        <v>46797</v>
      </c>
      <c r="V373" s="181">
        <f>+U373+1</f>
        <v>46798</v>
      </c>
      <c r="W373" s="181">
        <f>+V373+1</f>
        <v>46799</v>
      </c>
      <c r="X373" s="181">
        <f>+W373+1</f>
        <v>46800</v>
      </c>
      <c r="Y373" s="181">
        <f>+X373+1</f>
        <v>46801</v>
      </c>
      <c r="Z373" s="181">
        <f>+Y373+1</f>
        <v>46802</v>
      </c>
      <c r="AA373" s="180">
        <f>+Z373+1</f>
        <v>46803</v>
      </c>
      <c r="AB373" s="252"/>
    </row>
    <row r="374" spans="1:28" ht="21.95" customHeight="1" thickBot="1" x14ac:dyDescent="0.35">
      <c r="A374" s="287"/>
      <c r="B374" s="288"/>
      <c r="C374" s="130"/>
      <c r="D374" s="184"/>
      <c r="E374" s="151"/>
      <c r="F374" s="151"/>
      <c r="G374" s="223"/>
      <c r="H374" s="192" t="str">
        <f t="shared" si="532"/>
        <v/>
      </c>
      <c r="I374" s="116">
        <f t="shared" si="533"/>
        <v>0</v>
      </c>
      <c r="J374" s="131"/>
      <c r="K374" s="116">
        <f t="shared" si="528"/>
        <v>0</v>
      </c>
      <c r="L374" s="131"/>
      <c r="M374" s="128" t="str">
        <f t="shared" si="529"/>
        <v/>
      </c>
      <c r="N374" s="129" t="str">
        <f t="shared" si="530"/>
        <v/>
      </c>
      <c r="O374" s="118" t="str">
        <f t="shared" si="525"/>
        <v/>
      </c>
      <c r="P374" s="118" t="str">
        <f t="shared" si="526"/>
        <v/>
      </c>
      <c r="Q374" s="193" t="str">
        <f t="shared" si="527"/>
        <v/>
      </c>
      <c r="R374" s="186">
        <f t="shared" si="534"/>
        <v>0</v>
      </c>
      <c r="T374" s="230">
        <f t="shared" si="531"/>
        <v>8</v>
      </c>
      <c r="U374" s="171">
        <f t="shared" si="535"/>
        <v>46804</v>
      </c>
      <c r="V374" s="181">
        <f>+U374+1</f>
        <v>46805</v>
      </c>
      <c r="W374" s="181">
        <f>+V374+1</f>
        <v>46806</v>
      </c>
      <c r="X374" s="181">
        <f>+W374+1</f>
        <v>46807</v>
      </c>
      <c r="Y374" s="181">
        <f>+X374+1</f>
        <v>46808</v>
      </c>
      <c r="Z374" s="181">
        <f>+Y374+1</f>
        <v>46809</v>
      </c>
      <c r="AA374" s="180">
        <f>+Z374+1</f>
        <v>46810</v>
      </c>
      <c r="AB374" s="252"/>
    </row>
    <row r="375" spans="1:28" ht="21.95" customHeight="1" thickBot="1" x14ac:dyDescent="0.35">
      <c r="A375" s="287"/>
      <c r="B375" s="288"/>
      <c r="C375" s="130"/>
      <c r="D375" s="184"/>
      <c r="E375" s="151"/>
      <c r="F375" s="151"/>
      <c r="G375" s="223"/>
      <c r="H375" s="192" t="str">
        <f t="shared" si="532"/>
        <v/>
      </c>
      <c r="I375" s="116">
        <f t="shared" si="533"/>
        <v>0</v>
      </c>
      <c r="J375" s="131"/>
      <c r="K375" s="116">
        <f t="shared" si="528"/>
        <v>0</v>
      </c>
      <c r="L375" s="131"/>
      <c r="M375" s="128" t="str">
        <f t="shared" si="529"/>
        <v/>
      </c>
      <c r="N375" s="129" t="str">
        <f t="shared" si="530"/>
        <v/>
      </c>
      <c r="O375" s="118" t="str">
        <f t="shared" si="525"/>
        <v/>
      </c>
      <c r="P375" s="118" t="str">
        <f t="shared" si="526"/>
        <v/>
      </c>
      <c r="Q375" s="193" t="str">
        <f t="shared" si="527"/>
        <v/>
      </c>
      <c r="R375" s="186">
        <f t="shared" si="534"/>
        <v>0</v>
      </c>
      <c r="T375" s="230">
        <f t="shared" si="531"/>
        <v>9</v>
      </c>
      <c r="U375" s="171">
        <f t="shared" si="535"/>
        <v>46811</v>
      </c>
      <c r="V375" s="181">
        <f>+U375+1</f>
        <v>46812</v>
      </c>
      <c r="W375" s="181">
        <f>+V375+1</f>
        <v>46813</v>
      </c>
      <c r="X375" s="181">
        <f>+W375+1</f>
        <v>46814</v>
      </c>
      <c r="Y375" s="181">
        <f>+X375+1</f>
        <v>46815</v>
      </c>
      <c r="Z375" s="181">
        <f>+Y375+1</f>
        <v>46816</v>
      </c>
      <c r="AA375" s="180">
        <f>+Z375+1</f>
        <v>46817</v>
      </c>
      <c r="AB375" s="252"/>
    </row>
    <row r="376" spans="1:28" ht="21.95" customHeight="1" thickBot="1" x14ac:dyDescent="0.35">
      <c r="A376" s="287"/>
      <c r="B376" s="288"/>
      <c r="C376" s="130"/>
      <c r="D376" s="184"/>
      <c r="E376" s="151"/>
      <c r="F376" s="151"/>
      <c r="G376" s="223"/>
      <c r="H376" s="192" t="str">
        <f t="shared" si="532"/>
        <v/>
      </c>
      <c r="I376" s="116">
        <f t="shared" si="533"/>
        <v>0</v>
      </c>
      <c r="J376" s="131"/>
      <c r="K376" s="116">
        <f t="shared" si="528"/>
        <v>0</v>
      </c>
      <c r="L376" s="131"/>
      <c r="M376" s="128" t="str">
        <f t="shared" si="529"/>
        <v/>
      </c>
      <c r="N376" s="129" t="str">
        <f t="shared" si="530"/>
        <v/>
      </c>
      <c r="O376" s="118" t="str">
        <f t="shared" si="525"/>
        <v/>
      </c>
      <c r="P376" s="118" t="str">
        <f t="shared" si="526"/>
        <v/>
      </c>
      <c r="Q376" s="193" t="str">
        <f t="shared" si="527"/>
        <v/>
      </c>
      <c r="R376" s="186">
        <f t="shared" si="534"/>
        <v>0</v>
      </c>
      <c r="T376" s="230">
        <f t="shared" si="531"/>
        <v>10</v>
      </c>
      <c r="U376" s="171">
        <f t="shared" si="535"/>
        <v>46818</v>
      </c>
      <c r="V376" s="181">
        <f>+U376+1</f>
        <v>46819</v>
      </c>
      <c r="W376" s="181">
        <f>+V376+1</f>
        <v>46820</v>
      </c>
      <c r="X376" s="181">
        <f>+W376+1</f>
        <v>46821</v>
      </c>
      <c r="Y376" s="181">
        <f>+X376+1</f>
        <v>46822</v>
      </c>
      <c r="Z376" s="181">
        <f>+Y376+1</f>
        <v>46823</v>
      </c>
      <c r="AA376" s="180">
        <f>+Z376+1</f>
        <v>46824</v>
      </c>
      <c r="AB376" s="252"/>
    </row>
    <row r="377" spans="1:28" ht="21.95" customHeight="1" thickBot="1" x14ac:dyDescent="0.35">
      <c r="A377" s="287"/>
      <c r="B377" s="288"/>
      <c r="C377" s="130"/>
      <c r="D377" s="184"/>
      <c r="E377" s="151"/>
      <c r="F377" s="151"/>
      <c r="G377" s="223"/>
      <c r="H377" s="192" t="str">
        <f t="shared" si="532"/>
        <v/>
      </c>
      <c r="I377" s="116">
        <f t="shared" si="533"/>
        <v>0</v>
      </c>
      <c r="J377" s="131"/>
      <c r="K377" s="116">
        <f t="shared" si="528"/>
        <v>0</v>
      </c>
      <c r="L377" s="131"/>
      <c r="M377" s="128" t="str">
        <f t="shared" si="529"/>
        <v/>
      </c>
      <c r="N377" s="129" t="str">
        <f t="shared" si="530"/>
        <v/>
      </c>
      <c r="O377" s="118" t="str">
        <f t="shared" si="525"/>
        <v/>
      </c>
      <c r="P377" s="118" t="str">
        <f t="shared" si="526"/>
        <v/>
      </c>
      <c r="Q377" s="193" t="str">
        <f t="shared" si="527"/>
        <v/>
      </c>
      <c r="R377" s="186">
        <f t="shared" si="534"/>
        <v>0</v>
      </c>
      <c r="T377" s="230">
        <f t="shared" si="531"/>
        <v>11</v>
      </c>
      <c r="U377" s="171">
        <f t="shared" si="535"/>
        <v>46825</v>
      </c>
      <c r="V377" s="181">
        <f>+U377+1</f>
        <v>46826</v>
      </c>
      <c r="W377" s="181">
        <f>+V377+1</f>
        <v>46827</v>
      </c>
      <c r="X377" s="181">
        <f>+W377+1</f>
        <v>46828</v>
      </c>
      <c r="Y377" s="181">
        <f>+X377+1</f>
        <v>46829</v>
      </c>
      <c r="Z377" s="181">
        <f>+Y377+1</f>
        <v>46830</v>
      </c>
      <c r="AA377" s="180">
        <f>+Z377+1</f>
        <v>46831</v>
      </c>
      <c r="AB377" s="252"/>
    </row>
    <row r="378" spans="1:28" ht="21.95" customHeight="1" thickBot="1" x14ac:dyDescent="0.35">
      <c r="A378" s="287"/>
      <c r="B378" s="288"/>
      <c r="C378" s="130"/>
      <c r="D378" s="184"/>
      <c r="E378" s="151"/>
      <c r="F378" s="151"/>
      <c r="G378" s="223"/>
      <c r="H378" s="192" t="str">
        <f t="shared" si="532"/>
        <v/>
      </c>
      <c r="I378" s="116">
        <f t="shared" si="533"/>
        <v>0</v>
      </c>
      <c r="J378" s="131"/>
      <c r="K378" s="116">
        <f t="shared" si="528"/>
        <v>0</v>
      </c>
      <c r="L378" s="131"/>
      <c r="M378" s="128" t="str">
        <f t="shared" si="529"/>
        <v/>
      </c>
      <c r="N378" s="129" t="str">
        <f t="shared" si="530"/>
        <v/>
      </c>
      <c r="O378" s="118" t="str">
        <f t="shared" si="525"/>
        <v/>
      </c>
      <c r="P378" s="118" t="str">
        <f t="shared" si="526"/>
        <v/>
      </c>
      <c r="Q378" s="193" t="str">
        <f t="shared" si="527"/>
        <v/>
      </c>
      <c r="R378" s="186">
        <f t="shared" si="534"/>
        <v>0</v>
      </c>
      <c r="T378" s="230">
        <f t="shared" si="531"/>
        <v>12</v>
      </c>
      <c r="U378" s="171">
        <f t="shared" si="535"/>
        <v>46832</v>
      </c>
      <c r="V378" s="181">
        <f>+U378+1</f>
        <v>46833</v>
      </c>
      <c r="W378" s="181">
        <f>+V378+1</f>
        <v>46834</v>
      </c>
      <c r="X378" s="181">
        <f>+W378+1</f>
        <v>46835</v>
      </c>
      <c r="Y378" s="181">
        <f>+X378+1</f>
        <v>46836</v>
      </c>
      <c r="Z378" s="181">
        <f>+Y378+1</f>
        <v>46837</v>
      </c>
      <c r="AA378" s="180">
        <f>+Z378+1</f>
        <v>46838</v>
      </c>
      <c r="AB378" s="252"/>
    </row>
    <row r="379" spans="1:28" ht="21.95" customHeight="1" thickBot="1" x14ac:dyDescent="0.35">
      <c r="A379" s="287"/>
      <c r="B379" s="288"/>
      <c r="C379" s="130"/>
      <c r="D379" s="184"/>
      <c r="E379" s="151"/>
      <c r="F379" s="151"/>
      <c r="G379" s="223"/>
      <c r="H379" s="192" t="str">
        <f t="shared" si="532"/>
        <v/>
      </c>
      <c r="I379" s="116">
        <f t="shared" si="533"/>
        <v>0</v>
      </c>
      <c r="J379" s="131"/>
      <c r="K379" s="116">
        <f t="shared" si="528"/>
        <v>0</v>
      </c>
      <c r="L379" s="131"/>
      <c r="M379" s="128" t="str">
        <f t="shared" si="529"/>
        <v/>
      </c>
      <c r="N379" s="129" t="str">
        <f t="shared" si="530"/>
        <v/>
      </c>
      <c r="O379" s="118" t="str">
        <f t="shared" si="525"/>
        <v/>
      </c>
      <c r="P379" s="118" t="str">
        <f t="shared" si="526"/>
        <v/>
      </c>
      <c r="Q379" s="193" t="str">
        <f t="shared" si="527"/>
        <v/>
      </c>
      <c r="R379" s="186">
        <f t="shared" si="534"/>
        <v>0</v>
      </c>
      <c r="T379" s="230">
        <f t="shared" si="531"/>
        <v>13</v>
      </c>
      <c r="U379" s="171">
        <f t="shared" si="535"/>
        <v>46839</v>
      </c>
      <c r="V379" s="181">
        <f>+U379+1</f>
        <v>46840</v>
      </c>
      <c r="W379" s="181">
        <f>+V379+1</f>
        <v>46841</v>
      </c>
      <c r="X379" s="181">
        <f>+W379+1</f>
        <v>46842</v>
      </c>
      <c r="Y379" s="181">
        <f>+X379+1</f>
        <v>46843</v>
      </c>
      <c r="Z379" s="181">
        <f>+Y379+1</f>
        <v>46844</v>
      </c>
      <c r="AA379" s="180">
        <f>+Z379+1</f>
        <v>46845</v>
      </c>
      <c r="AB379" s="252"/>
    </row>
    <row r="380" spans="1:28" ht="21.95" customHeight="1" thickBot="1" x14ac:dyDescent="0.35">
      <c r="A380" s="287"/>
      <c r="B380" s="288"/>
      <c r="C380" s="130"/>
      <c r="D380" s="184"/>
      <c r="E380" s="151"/>
      <c r="F380" s="151"/>
      <c r="G380" s="223"/>
      <c r="H380" s="192" t="str">
        <f t="shared" si="532"/>
        <v/>
      </c>
      <c r="I380" s="116">
        <f t="shared" si="533"/>
        <v>0</v>
      </c>
      <c r="J380" s="131"/>
      <c r="K380" s="116">
        <f t="shared" si="528"/>
        <v>0</v>
      </c>
      <c r="L380" s="131"/>
      <c r="M380" s="128" t="str">
        <f t="shared" si="529"/>
        <v/>
      </c>
      <c r="N380" s="129" t="str">
        <f t="shared" si="530"/>
        <v/>
      </c>
      <c r="O380" s="118" t="str">
        <f t="shared" si="525"/>
        <v/>
      </c>
      <c r="P380" s="118" t="str">
        <f t="shared" si="526"/>
        <v/>
      </c>
      <c r="Q380" s="193" t="str">
        <f t="shared" si="527"/>
        <v/>
      </c>
      <c r="R380" s="186">
        <f t="shared" si="534"/>
        <v>0</v>
      </c>
      <c r="T380" s="230">
        <f t="shared" si="531"/>
        <v>14</v>
      </c>
      <c r="U380" s="171">
        <f t="shared" si="535"/>
        <v>46846</v>
      </c>
      <c r="V380" s="181">
        <f>+U380+1</f>
        <v>46847</v>
      </c>
      <c r="W380" s="181">
        <f>+V380+1</f>
        <v>46848</v>
      </c>
      <c r="X380" s="181">
        <f>+W380+1</f>
        <v>46849</v>
      </c>
      <c r="Y380" s="181">
        <f>+X380+1</f>
        <v>46850</v>
      </c>
      <c r="Z380" s="181">
        <f>+Y380+1</f>
        <v>46851</v>
      </c>
      <c r="AA380" s="180">
        <f>+Z380+1</f>
        <v>46852</v>
      </c>
      <c r="AB380" s="252"/>
    </row>
    <row r="381" spans="1:28" ht="21.95" customHeight="1" thickBot="1" x14ac:dyDescent="0.35">
      <c r="A381" s="287"/>
      <c r="B381" s="288"/>
      <c r="C381" s="130"/>
      <c r="D381" s="184"/>
      <c r="E381" s="151"/>
      <c r="F381" s="151"/>
      <c r="G381" s="223"/>
      <c r="H381" s="192" t="str">
        <f t="shared" si="532"/>
        <v/>
      </c>
      <c r="I381" s="116">
        <f t="shared" si="533"/>
        <v>0</v>
      </c>
      <c r="J381" s="131"/>
      <c r="K381" s="116">
        <f t="shared" si="528"/>
        <v>0</v>
      </c>
      <c r="L381" s="131"/>
      <c r="M381" s="128" t="str">
        <f t="shared" si="529"/>
        <v/>
      </c>
      <c r="N381" s="129" t="str">
        <f t="shared" si="530"/>
        <v/>
      </c>
      <c r="O381" s="118" t="str">
        <f t="shared" si="525"/>
        <v/>
      </c>
      <c r="P381" s="118" t="str">
        <f t="shared" si="526"/>
        <v/>
      </c>
      <c r="Q381" s="193" t="str">
        <f t="shared" si="527"/>
        <v/>
      </c>
      <c r="R381" s="186">
        <f t="shared" si="534"/>
        <v>0</v>
      </c>
      <c r="T381" s="230">
        <f t="shared" si="531"/>
        <v>15</v>
      </c>
      <c r="U381" s="171">
        <f t="shared" si="535"/>
        <v>46853</v>
      </c>
      <c r="V381" s="181">
        <f>+U381+1</f>
        <v>46854</v>
      </c>
      <c r="W381" s="181">
        <f>+V381+1</f>
        <v>46855</v>
      </c>
      <c r="X381" s="181">
        <f>+W381+1</f>
        <v>46856</v>
      </c>
      <c r="Y381" s="181">
        <f>+X381+1</f>
        <v>46857</v>
      </c>
      <c r="Z381" s="181">
        <f>+Y381+1</f>
        <v>46858</v>
      </c>
      <c r="AA381" s="180">
        <f>+Z381+1</f>
        <v>46859</v>
      </c>
      <c r="AB381" s="252"/>
    </row>
    <row r="382" spans="1:28" ht="21.95" customHeight="1" thickBot="1" x14ac:dyDescent="0.35">
      <c r="A382" s="287"/>
      <c r="B382" s="288"/>
      <c r="C382" s="130"/>
      <c r="D382" s="184"/>
      <c r="E382" s="151"/>
      <c r="F382" s="151"/>
      <c r="G382" s="223"/>
      <c r="H382" s="192" t="str">
        <f t="shared" si="532"/>
        <v/>
      </c>
      <c r="I382" s="116">
        <f t="shared" si="533"/>
        <v>0</v>
      </c>
      <c r="J382" s="131"/>
      <c r="K382" s="116">
        <f t="shared" si="528"/>
        <v>0</v>
      </c>
      <c r="L382" s="131"/>
      <c r="M382" s="128" t="str">
        <f t="shared" si="529"/>
        <v/>
      </c>
      <c r="N382" s="129" t="str">
        <f t="shared" si="530"/>
        <v/>
      </c>
      <c r="O382" s="118" t="str">
        <f t="shared" si="525"/>
        <v/>
      </c>
      <c r="P382" s="118" t="str">
        <f t="shared" si="526"/>
        <v/>
      </c>
      <c r="Q382" s="193" t="str">
        <f t="shared" si="527"/>
        <v/>
      </c>
      <c r="R382" s="186">
        <f t="shared" si="534"/>
        <v>0</v>
      </c>
      <c r="T382" s="230">
        <f t="shared" si="531"/>
        <v>16</v>
      </c>
      <c r="U382" s="171">
        <f t="shared" si="535"/>
        <v>46860</v>
      </c>
      <c r="V382" s="181">
        <f>+U382+1</f>
        <v>46861</v>
      </c>
      <c r="W382" s="181">
        <f>+V382+1</f>
        <v>46862</v>
      </c>
      <c r="X382" s="181">
        <f>+W382+1</f>
        <v>46863</v>
      </c>
      <c r="Y382" s="181">
        <f>+X382+1</f>
        <v>46864</v>
      </c>
      <c r="Z382" s="181">
        <f>+Y382+1</f>
        <v>46865</v>
      </c>
      <c r="AA382" s="180">
        <f>+Z382+1</f>
        <v>46866</v>
      </c>
      <c r="AB382" s="252"/>
    </row>
    <row r="383" spans="1:28" ht="21.95" customHeight="1" thickBot="1" x14ac:dyDescent="0.35">
      <c r="A383" s="287"/>
      <c r="B383" s="288"/>
      <c r="C383" s="130"/>
      <c r="D383" s="184"/>
      <c r="E383" s="151"/>
      <c r="F383" s="151"/>
      <c r="G383" s="223"/>
      <c r="H383" s="192" t="str">
        <f t="shared" si="532"/>
        <v/>
      </c>
      <c r="I383" s="116">
        <f t="shared" si="533"/>
        <v>0</v>
      </c>
      <c r="J383" s="131"/>
      <c r="K383" s="116">
        <f t="shared" si="528"/>
        <v>0</v>
      </c>
      <c r="L383" s="131"/>
      <c r="M383" s="128" t="str">
        <f t="shared" si="529"/>
        <v/>
      </c>
      <c r="N383" s="129" t="str">
        <f t="shared" si="530"/>
        <v/>
      </c>
      <c r="O383" s="118" t="str">
        <f t="shared" si="525"/>
        <v/>
      </c>
      <c r="P383" s="118" t="str">
        <f t="shared" si="526"/>
        <v/>
      </c>
      <c r="Q383" s="193" t="str">
        <f t="shared" si="527"/>
        <v/>
      </c>
      <c r="R383" s="186">
        <f t="shared" si="534"/>
        <v>0</v>
      </c>
      <c r="T383" s="230">
        <f t="shared" si="531"/>
        <v>17</v>
      </c>
      <c r="U383" s="171">
        <f t="shared" si="535"/>
        <v>46867</v>
      </c>
      <c r="V383" s="181">
        <f>+U383+1</f>
        <v>46868</v>
      </c>
      <c r="W383" s="181">
        <f>+V383+1</f>
        <v>46869</v>
      </c>
      <c r="X383" s="181">
        <f>+W383+1</f>
        <v>46870</v>
      </c>
      <c r="Y383" s="181">
        <f>+X383+1</f>
        <v>46871</v>
      </c>
      <c r="Z383" s="181">
        <f>+Y383+1</f>
        <v>46872</v>
      </c>
      <c r="AA383" s="180">
        <f>+Z383+1</f>
        <v>46873</v>
      </c>
      <c r="AB383" s="252"/>
    </row>
    <row r="384" spans="1:28" ht="21.95" customHeight="1" thickBot="1" x14ac:dyDescent="0.35">
      <c r="A384" s="287"/>
      <c r="B384" s="288"/>
      <c r="C384" s="130"/>
      <c r="D384" s="184"/>
      <c r="E384" s="151"/>
      <c r="F384" s="151"/>
      <c r="G384" s="223"/>
      <c r="H384" s="192" t="str">
        <f t="shared" si="532"/>
        <v/>
      </c>
      <c r="I384" s="116">
        <f t="shared" si="533"/>
        <v>0</v>
      </c>
      <c r="J384" s="131"/>
      <c r="K384" s="116">
        <f t="shared" si="528"/>
        <v>0</v>
      </c>
      <c r="L384" s="131"/>
      <c r="M384" s="128" t="str">
        <f t="shared" si="529"/>
        <v/>
      </c>
      <c r="N384" s="129" t="str">
        <f t="shared" si="530"/>
        <v/>
      </c>
      <c r="O384" s="118" t="str">
        <f t="shared" si="525"/>
        <v/>
      </c>
      <c r="P384" s="118" t="str">
        <f t="shared" si="526"/>
        <v/>
      </c>
      <c r="Q384" s="193" t="str">
        <f t="shared" si="527"/>
        <v/>
      </c>
      <c r="R384" s="186">
        <f t="shared" si="534"/>
        <v>0</v>
      </c>
      <c r="T384" s="230">
        <f t="shared" si="531"/>
        <v>18</v>
      </c>
      <c r="U384" s="171">
        <f t="shared" si="535"/>
        <v>46874</v>
      </c>
      <c r="V384" s="181">
        <f>+U384+1</f>
        <v>46875</v>
      </c>
      <c r="W384" s="181">
        <f>+V384+1</f>
        <v>46876</v>
      </c>
      <c r="X384" s="181">
        <f>+W384+1</f>
        <v>46877</v>
      </c>
      <c r="Y384" s="181">
        <f>+X384+1</f>
        <v>46878</v>
      </c>
      <c r="Z384" s="181">
        <f>+Y384+1</f>
        <v>46879</v>
      </c>
      <c r="AA384" s="180">
        <f>+Z384+1</f>
        <v>46880</v>
      </c>
      <c r="AB384" s="252"/>
    </row>
    <row r="385" spans="1:28" ht="21.95" customHeight="1" thickBot="1" x14ac:dyDescent="0.35">
      <c r="A385" s="287"/>
      <c r="B385" s="288"/>
      <c r="C385" s="130"/>
      <c r="D385" s="184"/>
      <c r="E385" s="151"/>
      <c r="F385" s="151"/>
      <c r="G385" s="223"/>
      <c r="H385" s="192" t="str">
        <f t="shared" si="532"/>
        <v/>
      </c>
      <c r="I385" s="116">
        <f t="shared" si="533"/>
        <v>0</v>
      </c>
      <c r="J385" s="131"/>
      <c r="K385" s="116">
        <f t="shared" si="528"/>
        <v>0</v>
      </c>
      <c r="L385" s="131"/>
      <c r="M385" s="128" t="str">
        <f t="shared" si="529"/>
        <v/>
      </c>
      <c r="N385" s="129" t="str">
        <f t="shared" si="530"/>
        <v/>
      </c>
      <c r="O385" s="118" t="str">
        <f t="shared" si="525"/>
        <v/>
      </c>
      <c r="P385" s="118" t="str">
        <f t="shared" si="526"/>
        <v/>
      </c>
      <c r="Q385" s="193" t="str">
        <f t="shared" si="527"/>
        <v/>
      </c>
      <c r="R385" s="186">
        <f t="shared" si="534"/>
        <v>0</v>
      </c>
      <c r="T385" s="230">
        <f t="shared" si="531"/>
        <v>19</v>
      </c>
      <c r="U385" s="171">
        <f t="shared" si="535"/>
        <v>46881</v>
      </c>
      <c r="V385" s="181">
        <f>+U385+1</f>
        <v>46882</v>
      </c>
      <c r="W385" s="181">
        <f>+V385+1</f>
        <v>46883</v>
      </c>
      <c r="X385" s="181">
        <f>+W385+1</f>
        <v>46884</v>
      </c>
      <c r="Y385" s="181">
        <f>+X385+1</f>
        <v>46885</v>
      </c>
      <c r="Z385" s="181">
        <f>+Y385+1</f>
        <v>46886</v>
      </c>
      <c r="AA385" s="180">
        <f>+Z385+1</f>
        <v>46887</v>
      </c>
      <c r="AB385" s="252"/>
    </row>
    <row r="386" spans="1:28" ht="21.95" customHeight="1" thickBot="1" x14ac:dyDescent="0.35">
      <c r="A386" s="287"/>
      <c r="B386" s="288"/>
      <c r="C386" s="130"/>
      <c r="D386" s="184"/>
      <c r="E386" s="151"/>
      <c r="F386" s="151"/>
      <c r="G386" s="223"/>
      <c r="H386" s="192" t="str">
        <f t="shared" si="532"/>
        <v/>
      </c>
      <c r="I386" s="116">
        <f t="shared" si="533"/>
        <v>0</v>
      </c>
      <c r="J386" s="131"/>
      <c r="K386" s="116">
        <f t="shared" si="528"/>
        <v>0</v>
      </c>
      <c r="L386" s="131"/>
      <c r="M386" s="128" t="str">
        <f t="shared" si="529"/>
        <v/>
      </c>
      <c r="N386" s="129" t="str">
        <f t="shared" si="530"/>
        <v/>
      </c>
      <c r="O386" s="118" t="str">
        <f t="shared" si="525"/>
        <v/>
      </c>
      <c r="P386" s="118" t="str">
        <f t="shared" si="526"/>
        <v/>
      </c>
      <c r="Q386" s="193" t="str">
        <f t="shared" si="527"/>
        <v/>
      </c>
      <c r="R386" s="186">
        <f t="shared" si="534"/>
        <v>0</v>
      </c>
      <c r="T386" s="230">
        <f t="shared" si="531"/>
        <v>20</v>
      </c>
      <c r="U386" s="171">
        <f t="shared" si="535"/>
        <v>46888</v>
      </c>
      <c r="V386" s="181">
        <f>+U386+1</f>
        <v>46889</v>
      </c>
      <c r="W386" s="181">
        <f>+V386+1</f>
        <v>46890</v>
      </c>
      <c r="X386" s="181">
        <f>+W386+1</f>
        <v>46891</v>
      </c>
      <c r="Y386" s="181">
        <f>+X386+1</f>
        <v>46892</v>
      </c>
      <c r="Z386" s="181">
        <f>+Y386+1</f>
        <v>46893</v>
      </c>
      <c r="AA386" s="180">
        <f>+Z386+1</f>
        <v>46894</v>
      </c>
      <c r="AB386" s="252"/>
    </row>
    <row r="387" spans="1:28" ht="21.95" customHeight="1" thickBot="1" x14ac:dyDescent="0.35">
      <c r="A387" s="287"/>
      <c r="B387" s="288"/>
      <c r="C387" s="130"/>
      <c r="D387" s="184"/>
      <c r="E387" s="151"/>
      <c r="F387" s="151"/>
      <c r="G387" s="223"/>
      <c r="H387" s="192" t="str">
        <f t="shared" si="532"/>
        <v/>
      </c>
      <c r="I387" s="116">
        <f t="shared" si="533"/>
        <v>0</v>
      </c>
      <c r="J387" s="131"/>
      <c r="K387" s="116">
        <f t="shared" si="528"/>
        <v>0</v>
      </c>
      <c r="L387" s="131"/>
      <c r="M387" s="128" t="str">
        <f t="shared" si="529"/>
        <v/>
      </c>
      <c r="N387" s="129" t="str">
        <f t="shared" si="530"/>
        <v/>
      </c>
      <c r="O387" s="118" t="str">
        <f t="shared" si="525"/>
        <v/>
      </c>
      <c r="P387" s="118" t="str">
        <f t="shared" si="526"/>
        <v/>
      </c>
      <c r="Q387" s="193" t="str">
        <f t="shared" si="527"/>
        <v/>
      </c>
      <c r="R387" s="186">
        <f t="shared" si="534"/>
        <v>0</v>
      </c>
      <c r="T387" s="230">
        <f t="shared" si="531"/>
        <v>21</v>
      </c>
      <c r="U387" s="171">
        <f t="shared" si="535"/>
        <v>46895</v>
      </c>
      <c r="V387" s="181">
        <f>+U387+1</f>
        <v>46896</v>
      </c>
      <c r="W387" s="181">
        <f>+V387+1</f>
        <v>46897</v>
      </c>
      <c r="X387" s="181">
        <f>+W387+1</f>
        <v>46898</v>
      </c>
      <c r="Y387" s="181">
        <f>+X387+1</f>
        <v>46899</v>
      </c>
      <c r="Z387" s="181">
        <f>+Y387+1</f>
        <v>46900</v>
      </c>
      <c r="AA387" s="180">
        <f>+Z387+1</f>
        <v>46901</v>
      </c>
      <c r="AB387" s="252"/>
    </row>
    <row r="388" spans="1:28" ht="21.95" customHeight="1" thickBot="1" x14ac:dyDescent="0.35">
      <c r="A388" s="287"/>
      <c r="B388" s="288"/>
      <c r="C388" s="130"/>
      <c r="D388" s="184"/>
      <c r="E388" s="151"/>
      <c r="F388" s="151"/>
      <c r="G388" s="223"/>
      <c r="H388" s="192" t="str">
        <f t="shared" si="532"/>
        <v/>
      </c>
      <c r="I388" s="116">
        <f t="shared" si="533"/>
        <v>0</v>
      </c>
      <c r="J388" s="131"/>
      <c r="K388" s="116">
        <f t="shared" si="528"/>
        <v>0</v>
      </c>
      <c r="L388" s="131"/>
      <c r="M388" s="128" t="str">
        <f t="shared" si="529"/>
        <v/>
      </c>
      <c r="N388" s="129" t="str">
        <f t="shared" si="530"/>
        <v/>
      </c>
      <c r="O388" s="118" t="str">
        <f t="shared" si="525"/>
        <v/>
      </c>
      <c r="P388" s="118" t="str">
        <f t="shared" si="526"/>
        <v/>
      </c>
      <c r="Q388" s="193" t="str">
        <f t="shared" si="527"/>
        <v/>
      </c>
      <c r="R388" s="186">
        <f t="shared" si="534"/>
        <v>0</v>
      </c>
      <c r="T388" s="230">
        <f t="shared" si="531"/>
        <v>22</v>
      </c>
      <c r="U388" s="171">
        <f t="shared" si="535"/>
        <v>46902</v>
      </c>
      <c r="V388" s="181">
        <f>+U388+1</f>
        <v>46903</v>
      </c>
      <c r="W388" s="181">
        <f>+V388+1</f>
        <v>46904</v>
      </c>
      <c r="X388" s="181">
        <f>+W388+1</f>
        <v>46905</v>
      </c>
      <c r="Y388" s="181">
        <f>+X388+1</f>
        <v>46906</v>
      </c>
      <c r="Z388" s="181">
        <f>+Y388+1</f>
        <v>46907</v>
      </c>
      <c r="AA388" s="180">
        <f>+Z388+1</f>
        <v>46908</v>
      </c>
      <c r="AB388" s="252"/>
    </row>
    <row r="389" spans="1:28" ht="21.95" customHeight="1" thickBot="1" x14ac:dyDescent="0.35">
      <c r="A389" s="287"/>
      <c r="B389" s="288"/>
      <c r="C389" s="130"/>
      <c r="D389" s="184"/>
      <c r="E389" s="151"/>
      <c r="F389" s="151"/>
      <c r="G389" s="223"/>
      <c r="H389" s="192" t="str">
        <f t="shared" si="532"/>
        <v/>
      </c>
      <c r="I389" s="116">
        <f t="shared" si="533"/>
        <v>0</v>
      </c>
      <c r="J389" s="131"/>
      <c r="K389" s="116">
        <f t="shared" si="528"/>
        <v>0</v>
      </c>
      <c r="L389" s="131"/>
      <c r="M389" s="128" t="str">
        <f t="shared" si="529"/>
        <v/>
      </c>
      <c r="N389" s="129" t="str">
        <f t="shared" si="530"/>
        <v/>
      </c>
      <c r="O389" s="118" t="str">
        <f t="shared" si="525"/>
        <v/>
      </c>
      <c r="P389" s="118" t="str">
        <f t="shared" si="526"/>
        <v/>
      </c>
      <c r="Q389" s="193" t="str">
        <f t="shared" si="527"/>
        <v/>
      </c>
      <c r="R389" s="186">
        <f t="shared" si="534"/>
        <v>0</v>
      </c>
      <c r="T389" s="230">
        <f>_xlfn.ISOWEEKNUM(U417)</f>
        <v>51</v>
      </c>
      <c r="U389" s="171">
        <f t="shared" si="535"/>
        <v>46909</v>
      </c>
      <c r="V389" s="181">
        <f>+U389+1</f>
        <v>46910</v>
      </c>
      <c r="W389" s="181">
        <f>+V389+1</f>
        <v>46911</v>
      </c>
      <c r="X389" s="181">
        <f>+W389+1</f>
        <v>46912</v>
      </c>
      <c r="Y389" s="181">
        <f>+X389+1</f>
        <v>46913</v>
      </c>
      <c r="Z389" s="181">
        <f>+Y389+1</f>
        <v>46914</v>
      </c>
      <c r="AA389" s="180">
        <f>+Z389+1</f>
        <v>46915</v>
      </c>
      <c r="AB389" s="252"/>
    </row>
    <row r="390" spans="1:28" ht="21.95" customHeight="1" thickBot="1" x14ac:dyDescent="0.35">
      <c r="A390" s="287"/>
      <c r="B390" s="288"/>
      <c r="C390" s="130"/>
      <c r="D390" s="184"/>
      <c r="E390" s="151"/>
      <c r="F390" s="151"/>
      <c r="G390" s="223"/>
      <c r="H390" s="192" t="str">
        <f t="shared" si="532"/>
        <v/>
      </c>
      <c r="I390" s="116">
        <f t="shared" si="533"/>
        <v>0</v>
      </c>
      <c r="J390" s="131"/>
      <c r="K390" s="116">
        <f t="shared" si="528"/>
        <v>0</v>
      </c>
      <c r="L390" s="131"/>
      <c r="M390" s="128" t="str">
        <f t="shared" si="529"/>
        <v/>
      </c>
      <c r="N390" s="129" t="str">
        <f t="shared" si="530"/>
        <v/>
      </c>
      <c r="O390" s="118" t="str">
        <f t="shared" si="525"/>
        <v/>
      </c>
      <c r="P390" s="118" t="str">
        <f t="shared" si="526"/>
        <v/>
      </c>
      <c r="Q390" s="193" t="str">
        <f t="shared" si="527"/>
        <v/>
      </c>
      <c r="R390" s="186">
        <f t="shared" si="534"/>
        <v>0</v>
      </c>
      <c r="T390" s="230">
        <f>_xlfn.ISOWEEKNUM(U418)</f>
        <v>52</v>
      </c>
      <c r="U390" s="171">
        <f t="shared" si="535"/>
        <v>46916</v>
      </c>
      <c r="V390" s="181">
        <f>+U390+1</f>
        <v>46917</v>
      </c>
      <c r="W390" s="181">
        <f>+V390+1</f>
        <v>46918</v>
      </c>
      <c r="X390" s="181">
        <f>+W390+1</f>
        <v>46919</v>
      </c>
      <c r="Y390" s="181">
        <f>+X390+1</f>
        <v>46920</v>
      </c>
      <c r="Z390" s="181">
        <f>+Y390+1</f>
        <v>46921</v>
      </c>
      <c r="AA390" s="180">
        <f>+Z390+1</f>
        <v>46922</v>
      </c>
      <c r="AB390" s="252"/>
    </row>
    <row r="391" spans="1:28" ht="21.95" customHeight="1" thickBot="1" x14ac:dyDescent="0.35">
      <c r="A391" s="287"/>
      <c r="B391" s="288"/>
      <c r="C391" s="130"/>
      <c r="D391" s="184"/>
      <c r="E391" s="151"/>
      <c r="F391" s="151"/>
      <c r="G391" s="223"/>
      <c r="H391" s="192" t="str">
        <f t="shared" si="532"/>
        <v/>
      </c>
      <c r="I391" s="116">
        <f t="shared" si="533"/>
        <v>0</v>
      </c>
      <c r="J391" s="131"/>
      <c r="K391" s="116">
        <f t="shared" si="528"/>
        <v>0</v>
      </c>
      <c r="L391" s="131"/>
      <c r="M391" s="128" t="str">
        <f t="shared" si="529"/>
        <v/>
      </c>
      <c r="N391" s="129" t="str">
        <f t="shared" si="530"/>
        <v/>
      </c>
      <c r="O391" s="118" t="str">
        <f t="shared" si="525"/>
        <v/>
      </c>
      <c r="P391" s="118" t="str">
        <f t="shared" si="526"/>
        <v/>
      </c>
      <c r="Q391" s="193" t="str">
        <f t="shared" si="527"/>
        <v/>
      </c>
      <c r="R391" s="186">
        <f t="shared" si="534"/>
        <v>0</v>
      </c>
      <c r="T391" s="230">
        <f>_xlfn.ISOWEEKNUM(U419)</f>
        <v>1</v>
      </c>
      <c r="U391" s="171">
        <f t="shared" si="535"/>
        <v>46923</v>
      </c>
      <c r="V391" s="181">
        <f>+U391+1</f>
        <v>46924</v>
      </c>
      <c r="W391" s="181">
        <f>+V391+1</f>
        <v>46925</v>
      </c>
      <c r="X391" s="181">
        <f>+W391+1</f>
        <v>46926</v>
      </c>
      <c r="Y391" s="181">
        <f>+X391+1</f>
        <v>46927</v>
      </c>
      <c r="Z391" s="181">
        <f>+Y391+1</f>
        <v>46928</v>
      </c>
      <c r="AA391" s="180">
        <f>+Z391+1</f>
        <v>46929</v>
      </c>
      <c r="AB391" s="252"/>
    </row>
    <row r="392" spans="1:28" ht="21.95" customHeight="1" thickBot="1" x14ac:dyDescent="0.35">
      <c r="A392" s="287"/>
      <c r="B392" s="288"/>
      <c r="C392" s="130"/>
      <c r="D392" s="184"/>
      <c r="E392" s="151"/>
      <c r="F392" s="151"/>
      <c r="G392" s="223"/>
      <c r="H392" s="192" t="str">
        <f t="shared" si="532"/>
        <v/>
      </c>
      <c r="I392" s="116">
        <f t="shared" si="533"/>
        <v>0</v>
      </c>
      <c r="J392" s="131"/>
      <c r="K392" s="116">
        <f t="shared" si="528"/>
        <v>0</v>
      </c>
      <c r="L392" s="131"/>
      <c r="M392" s="128" t="str">
        <f t="shared" si="529"/>
        <v/>
      </c>
      <c r="N392" s="129" t="str">
        <f t="shared" si="530"/>
        <v/>
      </c>
      <c r="O392" s="118" t="str">
        <f t="shared" si="525"/>
        <v/>
      </c>
      <c r="P392" s="118" t="str">
        <f t="shared" si="526"/>
        <v/>
      </c>
      <c r="Q392" s="193" t="str">
        <f t="shared" si="527"/>
        <v/>
      </c>
      <c r="R392" s="186">
        <f t="shared" si="534"/>
        <v>0</v>
      </c>
      <c r="T392" s="230">
        <f>_xlfn.ISOWEEKNUM(U420)</f>
        <v>2</v>
      </c>
      <c r="U392" s="171">
        <f t="shared" si="535"/>
        <v>46930</v>
      </c>
      <c r="V392" s="181">
        <f>+U392+1</f>
        <v>46931</v>
      </c>
      <c r="W392" s="181">
        <f>+V392+1</f>
        <v>46932</v>
      </c>
      <c r="X392" s="181">
        <f>+W392+1</f>
        <v>46933</v>
      </c>
      <c r="Y392" s="181">
        <f>+X392+1</f>
        <v>46934</v>
      </c>
      <c r="Z392" s="181">
        <f>+Y392+1</f>
        <v>46935</v>
      </c>
      <c r="AA392" s="180">
        <f>+Z392+1</f>
        <v>46936</v>
      </c>
      <c r="AB392" s="252"/>
    </row>
    <row r="393" spans="1:28" ht="21.95" customHeight="1" thickBot="1" x14ac:dyDescent="0.35">
      <c r="A393" s="287"/>
      <c r="B393" s="288"/>
      <c r="C393" s="130"/>
      <c r="D393" s="184"/>
      <c r="E393" s="151"/>
      <c r="F393" s="151"/>
      <c r="G393" s="223"/>
      <c r="H393" s="192" t="str">
        <f t="shared" si="532"/>
        <v/>
      </c>
      <c r="I393" s="116">
        <f t="shared" si="533"/>
        <v>0</v>
      </c>
      <c r="J393" s="131"/>
      <c r="K393" s="116">
        <f t="shared" si="528"/>
        <v>0</v>
      </c>
      <c r="L393" s="131"/>
      <c r="M393" s="128" t="str">
        <f t="shared" si="529"/>
        <v/>
      </c>
      <c r="N393" s="129" t="str">
        <f t="shared" si="530"/>
        <v/>
      </c>
      <c r="O393" s="118" t="str">
        <f t="shared" ref="O393:O456" si="536">IF(AND($D393=$A$4,$N393="x"),$K393,"")</f>
        <v/>
      </c>
      <c r="P393" s="118" t="str">
        <f t="shared" ref="P393:P456" si="537">IF(AND($D393=$A$5,$N393="x"),$K393,"")</f>
        <v/>
      </c>
      <c r="Q393" s="193" t="str">
        <f t="shared" ref="Q393:Q456" si="538">IF(AND($D393=$A$6,$N393="x"),$K393,"")</f>
        <v/>
      </c>
      <c r="R393" s="186">
        <f t="shared" si="534"/>
        <v>0</v>
      </c>
      <c r="T393" s="230">
        <f>_xlfn.ISOWEEKNUM(U421)</f>
        <v>3</v>
      </c>
      <c r="U393" s="171">
        <f t="shared" si="535"/>
        <v>46937</v>
      </c>
      <c r="V393" s="181">
        <f>+U393+1</f>
        <v>46938</v>
      </c>
      <c r="W393" s="181">
        <f>+V393+1</f>
        <v>46939</v>
      </c>
      <c r="X393" s="181">
        <f>+W393+1</f>
        <v>46940</v>
      </c>
      <c r="Y393" s="181">
        <f>+X393+1</f>
        <v>46941</v>
      </c>
      <c r="Z393" s="181">
        <f>+Y393+1</f>
        <v>46942</v>
      </c>
      <c r="AA393" s="180">
        <f>+Z393+1</f>
        <v>46943</v>
      </c>
      <c r="AB393" s="252"/>
    </row>
    <row r="394" spans="1:28" ht="21.95" customHeight="1" thickBot="1" x14ac:dyDescent="0.35">
      <c r="A394" s="287"/>
      <c r="B394" s="288"/>
      <c r="C394" s="130"/>
      <c r="D394" s="184"/>
      <c r="E394" s="151"/>
      <c r="F394" s="151"/>
      <c r="G394" s="223"/>
      <c r="H394" s="192" t="str">
        <f t="shared" si="532"/>
        <v/>
      </c>
      <c r="I394" s="116">
        <f t="shared" si="533"/>
        <v>0</v>
      </c>
      <c r="J394" s="131"/>
      <c r="K394" s="116">
        <f t="shared" ref="K394:K457" si="539">IF($J394,$I394-$J394,$I394)</f>
        <v>0</v>
      </c>
      <c r="L394" s="131"/>
      <c r="M394" s="128" t="str">
        <f t="shared" ref="M394:M457" si="540">IF(AND($K394,$L394),$K394-$L394,"")</f>
        <v/>
      </c>
      <c r="N394" s="129" t="str">
        <f t="shared" ref="N394:N457" si="541">IF(AND($L394&gt;0,$I394&gt;0,$L394=$I394),"x","")</f>
        <v/>
      </c>
      <c r="O394" s="118" t="str">
        <f t="shared" si="536"/>
        <v/>
      </c>
      <c r="P394" s="118" t="str">
        <f t="shared" si="537"/>
        <v/>
      </c>
      <c r="Q394" s="193" t="str">
        <f t="shared" si="538"/>
        <v/>
      </c>
      <c r="R394" s="186">
        <f t="shared" si="534"/>
        <v>0</v>
      </c>
      <c r="T394" s="230">
        <f>_xlfn.ISOWEEKNUM(U422)</f>
        <v>4</v>
      </c>
      <c r="U394" s="171">
        <f t="shared" si="535"/>
        <v>46944</v>
      </c>
      <c r="V394" s="181">
        <f>+U394+1</f>
        <v>46945</v>
      </c>
      <c r="W394" s="181">
        <f>+V394+1</f>
        <v>46946</v>
      </c>
      <c r="X394" s="181">
        <f>+W394+1</f>
        <v>46947</v>
      </c>
      <c r="Y394" s="181">
        <f>+X394+1</f>
        <v>46948</v>
      </c>
      <c r="Z394" s="181">
        <f>+Y394+1</f>
        <v>46949</v>
      </c>
      <c r="AA394" s="180">
        <f>+Z394+1</f>
        <v>46950</v>
      </c>
      <c r="AB394" s="252"/>
    </row>
    <row r="395" spans="1:28" ht="21.95" customHeight="1" thickBot="1" x14ac:dyDescent="0.35">
      <c r="A395" s="287"/>
      <c r="B395" s="288"/>
      <c r="C395" s="130"/>
      <c r="D395" s="184"/>
      <c r="E395" s="151"/>
      <c r="F395" s="151"/>
      <c r="G395" s="223"/>
      <c r="H395" s="192" t="str">
        <f t="shared" si="532"/>
        <v/>
      </c>
      <c r="I395" s="116">
        <f t="shared" si="533"/>
        <v>0</v>
      </c>
      <c r="J395" s="131"/>
      <c r="K395" s="116">
        <f t="shared" si="539"/>
        <v>0</v>
      </c>
      <c r="L395" s="131"/>
      <c r="M395" s="128" t="str">
        <f t="shared" si="540"/>
        <v/>
      </c>
      <c r="N395" s="129" t="str">
        <f t="shared" si="541"/>
        <v/>
      </c>
      <c r="O395" s="118" t="str">
        <f t="shared" si="536"/>
        <v/>
      </c>
      <c r="P395" s="118" t="str">
        <f t="shared" si="537"/>
        <v/>
      </c>
      <c r="Q395" s="193" t="str">
        <f t="shared" si="538"/>
        <v/>
      </c>
      <c r="R395" s="186">
        <f t="shared" si="534"/>
        <v>0</v>
      </c>
      <c r="T395" s="230">
        <f>_xlfn.ISOWEEKNUM(U423)</f>
        <v>5</v>
      </c>
      <c r="U395" s="171">
        <f t="shared" si="535"/>
        <v>46951</v>
      </c>
      <c r="V395" s="181">
        <f>+U395+1</f>
        <v>46952</v>
      </c>
      <c r="W395" s="181">
        <f>+V395+1</f>
        <v>46953</v>
      </c>
      <c r="X395" s="181">
        <f>+W395+1</f>
        <v>46954</v>
      </c>
      <c r="Y395" s="181">
        <f>+X395+1</f>
        <v>46955</v>
      </c>
      <c r="Z395" s="181">
        <f>+Y395+1</f>
        <v>46956</v>
      </c>
      <c r="AA395" s="180">
        <f>+Z395+1</f>
        <v>46957</v>
      </c>
      <c r="AB395" s="252"/>
    </row>
    <row r="396" spans="1:28" ht="21.95" customHeight="1" thickBot="1" x14ac:dyDescent="0.35">
      <c r="A396" s="287"/>
      <c r="B396" s="288"/>
      <c r="C396" s="130"/>
      <c r="D396" s="184"/>
      <c r="E396" s="151"/>
      <c r="F396" s="151"/>
      <c r="G396" s="223"/>
      <c r="H396" s="192" t="str">
        <f t="shared" si="532"/>
        <v/>
      </c>
      <c r="I396" s="116">
        <f t="shared" si="533"/>
        <v>0</v>
      </c>
      <c r="J396" s="131"/>
      <c r="K396" s="116">
        <f t="shared" si="539"/>
        <v>0</v>
      </c>
      <c r="L396" s="131"/>
      <c r="M396" s="128" t="str">
        <f t="shared" si="540"/>
        <v/>
      </c>
      <c r="N396" s="129" t="str">
        <f t="shared" si="541"/>
        <v/>
      </c>
      <c r="O396" s="118" t="str">
        <f t="shared" si="536"/>
        <v/>
      </c>
      <c r="P396" s="118" t="str">
        <f t="shared" si="537"/>
        <v/>
      </c>
      <c r="Q396" s="193" t="str">
        <f t="shared" si="538"/>
        <v/>
      </c>
      <c r="R396" s="186">
        <f t="shared" si="534"/>
        <v>0</v>
      </c>
      <c r="T396" s="230">
        <f>_xlfn.ISOWEEKNUM(U424)</f>
        <v>6</v>
      </c>
      <c r="U396" s="171">
        <f t="shared" si="535"/>
        <v>46958</v>
      </c>
      <c r="V396" s="181">
        <f>+U396+1</f>
        <v>46959</v>
      </c>
      <c r="W396" s="181">
        <f>+V396+1</f>
        <v>46960</v>
      </c>
      <c r="X396" s="181">
        <f>+W396+1</f>
        <v>46961</v>
      </c>
      <c r="Y396" s="181">
        <f>+X396+1</f>
        <v>46962</v>
      </c>
      <c r="Z396" s="181">
        <f>+Y396+1</f>
        <v>46963</v>
      </c>
      <c r="AA396" s="180">
        <f>+Z396+1</f>
        <v>46964</v>
      </c>
      <c r="AB396" s="252"/>
    </row>
    <row r="397" spans="1:28" ht="21.95" customHeight="1" thickBot="1" x14ac:dyDescent="0.35">
      <c r="A397" s="287"/>
      <c r="B397" s="288"/>
      <c r="C397" s="130"/>
      <c r="D397" s="184"/>
      <c r="E397" s="151"/>
      <c r="F397" s="151"/>
      <c r="G397" s="223"/>
      <c r="H397" s="192" t="str">
        <f t="shared" si="532"/>
        <v/>
      </c>
      <c r="I397" s="116">
        <f t="shared" si="533"/>
        <v>0</v>
      </c>
      <c r="J397" s="131"/>
      <c r="K397" s="116">
        <f t="shared" si="539"/>
        <v>0</v>
      </c>
      <c r="L397" s="131"/>
      <c r="M397" s="128" t="str">
        <f t="shared" si="540"/>
        <v/>
      </c>
      <c r="N397" s="129" t="str">
        <f t="shared" si="541"/>
        <v/>
      </c>
      <c r="O397" s="118" t="str">
        <f t="shared" si="536"/>
        <v/>
      </c>
      <c r="P397" s="118" t="str">
        <f t="shared" si="537"/>
        <v/>
      </c>
      <c r="Q397" s="193" t="str">
        <f t="shared" si="538"/>
        <v/>
      </c>
      <c r="R397" s="186">
        <f t="shared" si="534"/>
        <v>0</v>
      </c>
      <c r="T397" s="230">
        <f>_xlfn.ISOWEEKNUM(U425)</f>
        <v>7</v>
      </c>
      <c r="U397" s="171">
        <f t="shared" si="535"/>
        <v>46965</v>
      </c>
      <c r="V397" s="181">
        <f>+U397+1</f>
        <v>46966</v>
      </c>
      <c r="W397" s="181">
        <f>+V397+1</f>
        <v>46967</v>
      </c>
      <c r="X397" s="181">
        <f>+W397+1</f>
        <v>46968</v>
      </c>
      <c r="Y397" s="181">
        <f>+X397+1</f>
        <v>46969</v>
      </c>
      <c r="Z397" s="181">
        <f>+Y397+1</f>
        <v>46970</v>
      </c>
      <c r="AA397" s="180">
        <f>+Z397+1</f>
        <v>46971</v>
      </c>
      <c r="AB397" s="252"/>
    </row>
    <row r="398" spans="1:28" ht="21.95" customHeight="1" thickBot="1" x14ac:dyDescent="0.35">
      <c r="A398" s="287"/>
      <c r="B398" s="288"/>
      <c r="C398" s="130"/>
      <c r="D398" s="184"/>
      <c r="E398" s="151"/>
      <c r="F398" s="151"/>
      <c r="G398" s="223"/>
      <c r="H398" s="192" t="str">
        <f t="shared" si="532"/>
        <v/>
      </c>
      <c r="I398" s="116">
        <f t="shared" si="533"/>
        <v>0</v>
      </c>
      <c r="J398" s="131"/>
      <c r="K398" s="116">
        <f t="shared" si="539"/>
        <v>0</v>
      </c>
      <c r="L398" s="131"/>
      <c r="M398" s="128" t="str">
        <f t="shared" si="540"/>
        <v/>
      </c>
      <c r="N398" s="129" t="str">
        <f t="shared" si="541"/>
        <v/>
      </c>
      <c r="O398" s="118" t="str">
        <f t="shared" si="536"/>
        <v/>
      </c>
      <c r="P398" s="118" t="str">
        <f t="shared" si="537"/>
        <v/>
      </c>
      <c r="Q398" s="193" t="str">
        <f t="shared" si="538"/>
        <v/>
      </c>
      <c r="R398" s="186">
        <f t="shared" si="534"/>
        <v>0</v>
      </c>
      <c r="T398" s="230">
        <f>_xlfn.ISOWEEKNUM(U426)</f>
        <v>8</v>
      </c>
      <c r="U398" s="171">
        <f t="shared" si="535"/>
        <v>46972</v>
      </c>
      <c r="V398" s="181">
        <f>+U398+1</f>
        <v>46973</v>
      </c>
      <c r="W398" s="181">
        <f>+V398+1</f>
        <v>46974</v>
      </c>
      <c r="X398" s="181">
        <f>+W398+1</f>
        <v>46975</v>
      </c>
      <c r="Y398" s="181">
        <f>+X398+1</f>
        <v>46976</v>
      </c>
      <c r="Z398" s="181">
        <f>+Y398+1</f>
        <v>46977</v>
      </c>
      <c r="AA398" s="180">
        <f>+Z398+1</f>
        <v>46978</v>
      </c>
      <c r="AB398" s="252"/>
    </row>
    <row r="399" spans="1:28" ht="21.95" customHeight="1" thickBot="1" x14ac:dyDescent="0.35">
      <c r="A399" s="287"/>
      <c r="B399" s="288"/>
      <c r="C399" s="130"/>
      <c r="D399" s="184"/>
      <c r="E399" s="151"/>
      <c r="F399" s="151"/>
      <c r="G399" s="223"/>
      <c r="H399" s="192" t="str">
        <f t="shared" si="532"/>
        <v/>
      </c>
      <c r="I399" s="116">
        <f t="shared" si="533"/>
        <v>0</v>
      </c>
      <c r="J399" s="131"/>
      <c r="K399" s="116">
        <f t="shared" si="539"/>
        <v>0</v>
      </c>
      <c r="L399" s="131"/>
      <c r="M399" s="128" t="str">
        <f t="shared" si="540"/>
        <v/>
      </c>
      <c r="N399" s="129" t="str">
        <f t="shared" si="541"/>
        <v/>
      </c>
      <c r="O399" s="118" t="str">
        <f t="shared" si="536"/>
        <v/>
      </c>
      <c r="P399" s="118" t="str">
        <f t="shared" si="537"/>
        <v/>
      </c>
      <c r="Q399" s="193" t="str">
        <f t="shared" si="538"/>
        <v/>
      </c>
      <c r="R399" s="186">
        <f t="shared" si="534"/>
        <v>0</v>
      </c>
      <c r="T399" s="230">
        <f>_xlfn.ISOWEEKNUM(U427)</f>
        <v>9</v>
      </c>
      <c r="U399" s="171">
        <f t="shared" si="535"/>
        <v>46979</v>
      </c>
      <c r="V399" s="181">
        <f>+U399+1</f>
        <v>46980</v>
      </c>
      <c r="W399" s="181">
        <f>+V399+1</f>
        <v>46981</v>
      </c>
      <c r="X399" s="181">
        <f>+W399+1</f>
        <v>46982</v>
      </c>
      <c r="Y399" s="181">
        <f>+X399+1</f>
        <v>46983</v>
      </c>
      <c r="Z399" s="181">
        <f>+Y399+1</f>
        <v>46984</v>
      </c>
      <c r="AA399" s="180">
        <f>+Z399+1</f>
        <v>46985</v>
      </c>
      <c r="AB399" s="252"/>
    </row>
    <row r="400" spans="1:28" ht="21.95" customHeight="1" thickBot="1" x14ac:dyDescent="0.35">
      <c r="A400" s="287"/>
      <c r="B400" s="288"/>
      <c r="C400" s="130"/>
      <c r="D400" s="184"/>
      <c r="E400" s="151"/>
      <c r="F400" s="151"/>
      <c r="G400" s="223"/>
      <c r="H400" s="192" t="str">
        <f t="shared" ref="H400:H463" si="542">IF($E400,+F400-E400,"")</f>
        <v/>
      </c>
      <c r="I400" s="116">
        <f t="shared" ref="I400:I463" si="543">IF(AND($H400&gt;0,$D400=24,$G400=1),H400*$E$4,IF(AND($H400&gt;0,$D400=59,$G400=1),$H400*$E$5,IF(AND($H400&gt;0,$D400=60,$G400=1),$H400*$E$6,IF(AND($H400&gt;0,$D400=24,$G400=2),H400*$K$4,IF(AND($H400&gt;0,$D400=59,$G400=2),$H400*$K$5,IF(AND($H400&gt;0,$D400=60,$G400=2),$H400*$K$6,IF(AND($H400&gt;0,$D400=24,$G400=3),H400*$R$4,IF(AND($H400&gt;0,$D400=59,$G400=3),$H400*$R$5,IF(AND($H400&gt;0,$D400=60,$G400=3),$H400*$R$6,0)))))))))</f>
        <v>0</v>
      </c>
      <c r="J400" s="131"/>
      <c r="K400" s="116">
        <f t="shared" si="539"/>
        <v>0</v>
      </c>
      <c r="L400" s="131"/>
      <c r="M400" s="128" t="str">
        <f t="shared" si="540"/>
        <v/>
      </c>
      <c r="N400" s="129" t="str">
        <f t="shared" si="541"/>
        <v/>
      </c>
      <c r="O400" s="118" t="str">
        <f t="shared" si="536"/>
        <v/>
      </c>
      <c r="P400" s="118" t="str">
        <f t="shared" si="537"/>
        <v/>
      </c>
      <c r="Q400" s="193" t="str">
        <f t="shared" si="538"/>
        <v/>
      </c>
      <c r="R400" s="186">
        <f t="shared" ref="R400:R463" si="544">SUM(O400:Q400)</f>
        <v>0</v>
      </c>
      <c r="T400" s="230">
        <f>_xlfn.ISOWEEKNUM(U428)</f>
        <v>10</v>
      </c>
      <c r="U400" s="171">
        <f t="shared" si="535"/>
        <v>46986</v>
      </c>
      <c r="V400" s="181">
        <f>+U400+1</f>
        <v>46987</v>
      </c>
      <c r="W400" s="181">
        <f>+V400+1</f>
        <v>46988</v>
      </c>
      <c r="X400" s="181">
        <f>+W400+1</f>
        <v>46989</v>
      </c>
      <c r="Y400" s="181">
        <f>+X400+1</f>
        <v>46990</v>
      </c>
      <c r="Z400" s="181">
        <f>+Y400+1</f>
        <v>46991</v>
      </c>
      <c r="AA400" s="180">
        <f>+Z400+1</f>
        <v>46992</v>
      </c>
      <c r="AB400" s="252"/>
    </row>
    <row r="401" spans="1:28" ht="21.95" customHeight="1" thickBot="1" x14ac:dyDescent="0.35">
      <c r="A401" s="287"/>
      <c r="B401" s="288"/>
      <c r="C401" s="130"/>
      <c r="D401" s="184"/>
      <c r="E401" s="151"/>
      <c r="F401" s="151"/>
      <c r="G401" s="223"/>
      <c r="H401" s="192" t="str">
        <f t="shared" si="542"/>
        <v/>
      </c>
      <c r="I401" s="116">
        <f t="shared" si="543"/>
        <v>0</v>
      </c>
      <c r="J401" s="131"/>
      <c r="K401" s="116">
        <f t="shared" si="539"/>
        <v>0</v>
      </c>
      <c r="L401" s="131"/>
      <c r="M401" s="128" t="str">
        <f t="shared" si="540"/>
        <v/>
      </c>
      <c r="N401" s="129" t="str">
        <f t="shared" si="541"/>
        <v/>
      </c>
      <c r="O401" s="118" t="str">
        <f t="shared" si="536"/>
        <v/>
      </c>
      <c r="P401" s="118" t="str">
        <f t="shared" si="537"/>
        <v/>
      </c>
      <c r="Q401" s="193" t="str">
        <f t="shared" si="538"/>
        <v/>
      </c>
      <c r="R401" s="186">
        <f t="shared" si="544"/>
        <v>0</v>
      </c>
      <c r="T401" s="230">
        <f>_xlfn.ISOWEEKNUM(U429)</f>
        <v>11</v>
      </c>
      <c r="U401" s="171">
        <f t="shared" si="535"/>
        <v>46993</v>
      </c>
      <c r="V401" s="181">
        <f>+U401+1</f>
        <v>46994</v>
      </c>
      <c r="W401" s="181">
        <f>+V401+1</f>
        <v>46995</v>
      </c>
      <c r="X401" s="181">
        <f>+W401+1</f>
        <v>46996</v>
      </c>
      <c r="Y401" s="181">
        <f>+X401+1</f>
        <v>46997</v>
      </c>
      <c r="Z401" s="181">
        <f>+Y401+1</f>
        <v>46998</v>
      </c>
      <c r="AA401" s="180">
        <f>+Z401+1</f>
        <v>46999</v>
      </c>
      <c r="AB401" s="252"/>
    </row>
    <row r="402" spans="1:28" ht="21.95" customHeight="1" thickBot="1" x14ac:dyDescent="0.35">
      <c r="A402" s="287"/>
      <c r="B402" s="288"/>
      <c r="C402" s="130"/>
      <c r="D402" s="184"/>
      <c r="E402" s="151"/>
      <c r="F402" s="151"/>
      <c r="G402" s="223"/>
      <c r="H402" s="192" t="str">
        <f t="shared" si="542"/>
        <v/>
      </c>
      <c r="I402" s="116">
        <f t="shared" si="543"/>
        <v>0</v>
      </c>
      <c r="J402" s="131"/>
      <c r="K402" s="116">
        <f t="shared" si="539"/>
        <v>0</v>
      </c>
      <c r="L402" s="131"/>
      <c r="M402" s="128" t="str">
        <f t="shared" si="540"/>
        <v/>
      </c>
      <c r="N402" s="129" t="str">
        <f t="shared" si="541"/>
        <v/>
      </c>
      <c r="O402" s="118" t="str">
        <f t="shared" si="536"/>
        <v/>
      </c>
      <c r="P402" s="118" t="str">
        <f t="shared" si="537"/>
        <v/>
      </c>
      <c r="Q402" s="193" t="str">
        <f t="shared" si="538"/>
        <v/>
      </c>
      <c r="R402" s="186">
        <f t="shared" si="544"/>
        <v>0</v>
      </c>
      <c r="T402" s="230">
        <f>_xlfn.ISOWEEKNUM(U430)</f>
        <v>12</v>
      </c>
      <c r="U402" s="171">
        <f t="shared" si="535"/>
        <v>47000</v>
      </c>
      <c r="V402" s="181">
        <f>+U402+1</f>
        <v>47001</v>
      </c>
      <c r="W402" s="181">
        <f>+V402+1</f>
        <v>47002</v>
      </c>
      <c r="X402" s="181">
        <f>+W402+1</f>
        <v>47003</v>
      </c>
      <c r="Y402" s="181">
        <f>+X402+1</f>
        <v>47004</v>
      </c>
      <c r="Z402" s="181">
        <f>+Y402+1</f>
        <v>47005</v>
      </c>
      <c r="AA402" s="180">
        <f>+Z402+1</f>
        <v>47006</v>
      </c>
      <c r="AB402" s="252"/>
    </row>
    <row r="403" spans="1:28" ht="21.95" customHeight="1" thickBot="1" x14ac:dyDescent="0.35">
      <c r="A403" s="287"/>
      <c r="B403" s="288"/>
      <c r="C403" s="130"/>
      <c r="D403" s="184"/>
      <c r="E403" s="151"/>
      <c r="F403" s="151"/>
      <c r="G403" s="223"/>
      <c r="H403" s="192" t="str">
        <f t="shared" si="542"/>
        <v/>
      </c>
      <c r="I403" s="116">
        <f t="shared" si="543"/>
        <v>0</v>
      </c>
      <c r="J403" s="131"/>
      <c r="K403" s="116">
        <f t="shared" si="539"/>
        <v>0</v>
      </c>
      <c r="L403" s="131"/>
      <c r="M403" s="128" t="str">
        <f t="shared" si="540"/>
        <v/>
      </c>
      <c r="N403" s="129" t="str">
        <f t="shared" si="541"/>
        <v/>
      </c>
      <c r="O403" s="118" t="str">
        <f t="shared" si="536"/>
        <v/>
      </c>
      <c r="P403" s="118" t="str">
        <f t="shared" si="537"/>
        <v/>
      </c>
      <c r="Q403" s="193" t="str">
        <f t="shared" si="538"/>
        <v/>
      </c>
      <c r="R403" s="186">
        <f t="shared" si="544"/>
        <v>0</v>
      </c>
      <c r="T403" s="230">
        <f>_xlfn.ISOWEEKNUM(U431)</f>
        <v>13</v>
      </c>
      <c r="U403" s="171">
        <f t="shared" si="535"/>
        <v>47007</v>
      </c>
      <c r="V403" s="181">
        <f>+U403+1</f>
        <v>47008</v>
      </c>
      <c r="W403" s="181">
        <f>+V403+1</f>
        <v>47009</v>
      </c>
      <c r="X403" s="181">
        <f>+W403+1</f>
        <v>47010</v>
      </c>
      <c r="Y403" s="181">
        <f>+X403+1</f>
        <v>47011</v>
      </c>
      <c r="Z403" s="181">
        <f>+Y403+1</f>
        <v>47012</v>
      </c>
      <c r="AA403" s="180">
        <f>+Z403+1</f>
        <v>47013</v>
      </c>
      <c r="AB403" s="252"/>
    </row>
    <row r="404" spans="1:28" ht="21.95" customHeight="1" thickBot="1" x14ac:dyDescent="0.35">
      <c r="A404" s="287"/>
      <c r="B404" s="288"/>
      <c r="C404" s="130"/>
      <c r="D404" s="184"/>
      <c r="E404" s="151"/>
      <c r="F404" s="151"/>
      <c r="G404" s="223"/>
      <c r="H404" s="192" t="str">
        <f t="shared" si="542"/>
        <v/>
      </c>
      <c r="I404" s="116">
        <f t="shared" si="543"/>
        <v>0</v>
      </c>
      <c r="J404" s="131"/>
      <c r="K404" s="116">
        <f t="shared" si="539"/>
        <v>0</v>
      </c>
      <c r="L404" s="131"/>
      <c r="M404" s="128" t="str">
        <f t="shared" si="540"/>
        <v/>
      </c>
      <c r="N404" s="129" t="str">
        <f t="shared" si="541"/>
        <v/>
      </c>
      <c r="O404" s="118" t="str">
        <f t="shared" si="536"/>
        <v/>
      </c>
      <c r="P404" s="118" t="str">
        <f t="shared" si="537"/>
        <v/>
      </c>
      <c r="Q404" s="193" t="str">
        <f t="shared" si="538"/>
        <v/>
      </c>
      <c r="R404" s="186">
        <f t="shared" si="544"/>
        <v>0</v>
      </c>
      <c r="T404" s="230">
        <f>_xlfn.ISOWEEKNUM(U432)</f>
        <v>14</v>
      </c>
      <c r="U404" s="171">
        <f t="shared" si="535"/>
        <v>47014</v>
      </c>
      <c r="V404" s="181">
        <f>+U404+1</f>
        <v>47015</v>
      </c>
      <c r="W404" s="181">
        <f>+V404+1</f>
        <v>47016</v>
      </c>
      <c r="X404" s="181">
        <f>+W404+1</f>
        <v>47017</v>
      </c>
      <c r="Y404" s="181">
        <f>+X404+1</f>
        <v>47018</v>
      </c>
      <c r="Z404" s="181">
        <f>+Y404+1</f>
        <v>47019</v>
      </c>
      <c r="AA404" s="180">
        <f>+Z404+1</f>
        <v>47020</v>
      </c>
      <c r="AB404" s="252"/>
    </row>
    <row r="405" spans="1:28" ht="21.95" customHeight="1" thickBot="1" x14ac:dyDescent="0.35">
      <c r="A405" s="287"/>
      <c r="B405" s="288"/>
      <c r="C405" s="130"/>
      <c r="D405" s="184"/>
      <c r="E405" s="151"/>
      <c r="F405" s="151"/>
      <c r="G405" s="223"/>
      <c r="H405" s="192" t="str">
        <f t="shared" si="542"/>
        <v/>
      </c>
      <c r="I405" s="116">
        <f t="shared" si="543"/>
        <v>0</v>
      </c>
      <c r="J405" s="131"/>
      <c r="K405" s="116">
        <f t="shared" si="539"/>
        <v>0</v>
      </c>
      <c r="L405" s="131"/>
      <c r="M405" s="128" t="str">
        <f t="shared" si="540"/>
        <v/>
      </c>
      <c r="N405" s="129" t="str">
        <f t="shared" si="541"/>
        <v/>
      </c>
      <c r="O405" s="118" t="str">
        <f t="shared" si="536"/>
        <v/>
      </c>
      <c r="P405" s="118" t="str">
        <f t="shared" si="537"/>
        <v/>
      </c>
      <c r="Q405" s="193" t="str">
        <f t="shared" si="538"/>
        <v/>
      </c>
      <c r="R405" s="186">
        <f t="shared" si="544"/>
        <v>0</v>
      </c>
      <c r="T405" s="230">
        <f>_xlfn.ISOWEEKNUM(U433)</f>
        <v>15</v>
      </c>
      <c r="U405" s="171">
        <f t="shared" si="535"/>
        <v>47021</v>
      </c>
      <c r="V405" s="181">
        <f>+U405+1</f>
        <v>47022</v>
      </c>
      <c r="W405" s="181">
        <f>+V405+1</f>
        <v>47023</v>
      </c>
      <c r="X405" s="181">
        <f>+W405+1</f>
        <v>47024</v>
      </c>
      <c r="Y405" s="181">
        <f>+X405+1</f>
        <v>47025</v>
      </c>
      <c r="Z405" s="181">
        <f>+Y405+1</f>
        <v>47026</v>
      </c>
      <c r="AA405" s="180">
        <f>+Z405+1</f>
        <v>47027</v>
      </c>
      <c r="AB405" s="252"/>
    </row>
    <row r="406" spans="1:28" ht="21.95" customHeight="1" thickBot="1" x14ac:dyDescent="0.35">
      <c r="A406" s="287"/>
      <c r="B406" s="288"/>
      <c r="C406" s="130"/>
      <c r="D406" s="184"/>
      <c r="E406" s="151"/>
      <c r="F406" s="151"/>
      <c r="G406" s="223"/>
      <c r="H406" s="192" t="str">
        <f t="shared" si="542"/>
        <v/>
      </c>
      <c r="I406" s="116">
        <f t="shared" si="543"/>
        <v>0</v>
      </c>
      <c r="J406" s="131"/>
      <c r="K406" s="116">
        <f t="shared" si="539"/>
        <v>0</v>
      </c>
      <c r="L406" s="131"/>
      <c r="M406" s="128" t="str">
        <f t="shared" si="540"/>
        <v/>
      </c>
      <c r="N406" s="129" t="str">
        <f t="shared" si="541"/>
        <v/>
      </c>
      <c r="O406" s="118" t="str">
        <f t="shared" si="536"/>
        <v/>
      </c>
      <c r="P406" s="118" t="str">
        <f t="shared" si="537"/>
        <v/>
      </c>
      <c r="Q406" s="193" t="str">
        <f t="shared" si="538"/>
        <v/>
      </c>
      <c r="R406" s="186">
        <f t="shared" si="544"/>
        <v>0</v>
      </c>
      <c r="T406" s="230">
        <f>_xlfn.ISOWEEKNUM(U434)</f>
        <v>16</v>
      </c>
      <c r="U406" s="171">
        <f t="shared" si="535"/>
        <v>47028</v>
      </c>
      <c r="V406" s="181">
        <f>+U406+1</f>
        <v>47029</v>
      </c>
      <c r="W406" s="181">
        <f>+V406+1</f>
        <v>47030</v>
      </c>
      <c r="X406" s="181">
        <f>+W406+1</f>
        <v>47031</v>
      </c>
      <c r="Y406" s="181">
        <f>+X406+1</f>
        <v>47032</v>
      </c>
      <c r="Z406" s="181">
        <f>+Y406+1</f>
        <v>47033</v>
      </c>
      <c r="AA406" s="180">
        <f>+Z406+1</f>
        <v>47034</v>
      </c>
      <c r="AB406" s="252"/>
    </row>
    <row r="407" spans="1:28" ht="21.95" customHeight="1" thickBot="1" x14ac:dyDescent="0.35">
      <c r="A407" s="287"/>
      <c r="B407" s="288"/>
      <c r="C407" s="130"/>
      <c r="D407" s="184"/>
      <c r="E407" s="151"/>
      <c r="F407" s="151"/>
      <c r="G407" s="223"/>
      <c r="H407" s="192" t="str">
        <f t="shared" si="542"/>
        <v/>
      </c>
      <c r="I407" s="116">
        <f t="shared" si="543"/>
        <v>0</v>
      </c>
      <c r="J407" s="131"/>
      <c r="K407" s="116">
        <f t="shared" si="539"/>
        <v>0</v>
      </c>
      <c r="L407" s="131"/>
      <c r="M407" s="128" t="str">
        <f t="shared" si="540"/>
        <v/>
      </c>
      <c r="N407" s="129" t="str">
        <f t="shared" si="541"/>
        <v/>
      </c>
      <c r="O407" s="118" t="str">
        <f t="shared" si="536"/>
        <v/>
      </c>
      <c r="P407" s="118" t="str">
        <f t="shared" si="537"/>
        <v/>
      </c>
      <c r="Q407" s="193" t="str">
        <f t="shared" si="538"/>
        <v/>
      </c>
      <c r="R407" s="186">
        <f t="shared" si="544"/>
        <v>0</v>
      </c>
      <c r="T407" s="230">
        <f>_xlfn.ISOWEEKNUM(U435)</f>
        <v>17</v>
      </c>
      <c r="U407" s="171">
        <f t="shared" si="535"/>
        <v>47035</v>
      </c>
      <c r="V407" s="181">
        <f>+U407+1</f>
        <v>47036</v>
      </c>
      <c r="W407" s="181">
        <f>+V407+1</f>
        <v>47037</v>
      </c>
      <c r="X407" s="181">
        <f>+W407+1</f>
        <v>47038</v>
      </c>
      <c r="Y407" s="181">
        <f>+X407+1</f>
        <v>47039</v>
      </c>
      <c r="Z407" s="181">
        <f>+Y407+1</f>
        <v>47040</v>
      </c>
      <c r="AA407" s="180">
        <f>+Z407+1</f>
        <v>47041</v>
      </c>
      <c r="AB407" s="252"/>
    </row>
    <row r="408" spans="1:28" ht="21.95" customHeight="1" thickBot="1" x14ac:dyDescent="0.35">
      <c r="A408" s="287"/>
      <c r="B408" s="288"/>
      <c r="C408" s="130"/>
      <c r="D408" s="184"/>
      <c r="E408" s="151"/>
      <c r="F408" s="151"/>
      <c r="G408" s="223"/>
      <c r="H408" s="192" t="str">
        <f t="shared" si="542"/>
        <v/>
      </c>
      <c r="I408" s="116">
        <f t="shared" si="543"/>
        <v>0</v>
      </c>
      <c r="J408" s="131"/>
      <c r="K408" s="116">
        <f t="shared" si="539"/>
        <v>0</v>
      </c>
      <c r="L408" s="131"/>
      <c r="M408" s="128" t="str">
        <f t="shared" si="540"/>
        <v/>
      </c>
      <c r="N408" s="129" t="str">
        <f t="shared" si="541"/>
        <v/>
      </c>
      <c r="O408" s="118" t="str">
        <f t="shared" si="536"/>
        <v/>
      </c>
      <c r="P408" s="118" t="str">
        <f t="shared" si="537"/>
        <v/>
      </c>
      <c r="Q408" s="193" t="str">
        <f t="shared" si="538"/>
        <v/>
      </c>
      <c r="R408" s="186">
        <f t="shared" si="544"/>
        <v>0</v>
      </c>
      <c r="T408" s="230">
        <f>_xlfn.ISOWEEKNUM(U436)</f>
        <v>18</v>
      </c>
      <c r="U408" s="171">
        <f t="shared" si="535"/>
        <v>47042</v>
      </c>
      <c r="V408" s="181">
        <f>+U408+1</f>
        <v>47043</v>
      </c>
      <c r="W408" s="181">
        <f>+V408+1</f>
        <v>47044</v>
      </c>
      <c r="X408" s="181">
        <f>+W408+1</f>
        <v>47045</v>
      </c>
      <c r="Y408" s="181">
        <f>+X408+1</f>
        <v>47046</v>
      </c>
      <c r="Z408" s="181">
        <f>+Y408+1</f>
        <v>47047</v>
      </c>
      <c r="AA408" s="180">
        <f>+Z408+1</f>
        <v>47048</v>
      </c>
      <c r="AB408" s="252"/>
    </row>
    <row r="409" spans="1:28" ht="21.95" customHeight="1" thickBot="1" x14ac:dyDescent="0.35">
      <c r="A409" s="287"/>
      <c r="B409" s="288"/>
      <c r="C409" s="130"/>
      <c r="D409" s="184"/>
      <c r="E409" s="151"/>
      <c r="F409" s="151"/>
      <c r="G409" s="223"/>
      <c r="H409" s="192" t="str">
        <f t="shared" si="542"/>
        <v/>
      </c>
      <c r="I409" s="116">
        <f t="shared" si="543"/>
        <v>0</v>
      </c>
      <c r="J409" s="131"/>
      <c r="K409" s="116">
        <f t="shared" si="539"/>
        <v>0</v>
      </c>
      <c r="L409" s="131"/>
      <c r="M409" s="128" t="str">
        <f t="shared" si="540"/>
        <v/>
      </c>
      <c r="N409" s="129" t="str">
        <f t="shared" si="541"/>
        <v/>
      </c>
      <c r="O409" s="118" t="str">
        <f t="shared" si="536"/>
        <v/>
      </c>
      <c r="P409" s="118" t="str">
        <f t="shared" si="537"/>
        <v/>
      </c>
      <c r="Q409" s="193" t="str">
        <f t="shared" si="538"/>
        <v/>
      </c>
      <c r="R409" s="186">
        <f t="shared" si="544"/>
        <v>0</v>
      </c>
      <c r="T409" s="230">
        <f>_xlfn.ISOWEEKNUM(U437)</f>
        <v>19</v>
      </c>
      <c r="U409" s="171">
        <f t="shared" si="535"/>
        <v>47049</v>
      </c>
      <c r="V409" s="181">
        <f>+U409+1</f>
        <v>47050</v>
      </c>
      <c r="W409" s="181">
        <f>+V409+1</f>
        <v>47051</v>
      </c>
      <c r="X409" s="181">
        <f>+W409+1</f>
        <v>47052</v>
      </c>
      <c r="Y409" s="181">
        <f>+X409+1</f>
        <v>47053</v>
      </c>
      <c r="Z409" s="181">
        <f>+Y409+1</f>
        <v>47054</v>
      </c>
      <c r="AA409" s="180">
        <f>+Z409+1</f>
        <v>47055</v>
      </c>
      <c r="AB409" s="252"/>
    </row>
    <row r="410" spans="1:28" ht="21.95" customHeight="1" thickBot="1" x14ac:dyDescent="0.35">
      <c r="A410" s="287"/>
      <c r="B410" s="288"/>
      <c r="C410" s="130"/>
      <c r="D410" s="184"/>
      <c r="E410" s="151"/>
      <c r="F410" s="151"/>
      <c r="G410" s="223"/>
      <c r="H410" s="192" t="str">
        <f t="shared" si="542"/>
        <v/>
      </c>
      <c r="I410" s="116">
        <f t="shared" si="543"/>
        <v>0</v>
      </c>
      <c r="J410" s="131"/>
      <c r="K410" s="116">
        <f t="shared" si="539"/>
        <v>0</v>
      </c>
      <c r="L410" s="131"/>
      <c r="M410" s="128" t="str">
        <f t="shared" si="540"/>
        <v/>
      </c>
      <c r="N410" s="129" t="str">
        <f t="shared" si="541"/>
        <v/>
      </c>
      <c r="O410" s="118" t="str">
        <f t="shared" si="536"/>
        <v/>
      </c>
      <c r="P410" s="118" t="str">
        <f t="shared" si="537"/>
        <v/>
      </c>
      <c r="Q410" s="193" t="str">
        <f t="shared" si="538"/>
        <v/>
      </c>
      <c r="R410" s="186">
        <f t="shared" si="544"/>
        <v>0</v>
      </c>
      <c r="T410" s="230">
        <f>_xlfn.ISOWEEKNUM(U438)</f>
        <v>20</v>
      </c>
      <c r="U410" s="171">
        <f t="shared" si="535"/>
        <v>47056</v>
      </c>
      <c r="V410" s="181">
        <f>+U410+1</f>
        <v>47057</v>
      </c>
      <c r="W410" s="181">
        <f>+V410+1</f>
        <v>47058</v>
      </c>
      <c r="X410" s="181">
        <f>+W410+1</f>
        <v>47059</v>
      </c>
      <c r="Y410" s="181">
        <f>+X410+1</f>
        <v>47060</v>
      </c>
      <c r="Z410" s="181">
        <f>+Y410+1</f>
        <v>47061</v>
      </c>
      <c r="AA410" s="180">
        <f>+Z410+1</f>
        <v>47062</v>
      </c>
      <c r="AB410" s="252"/>
    </row>
    <row r="411" spans="1:28" ht="21.95" customHeight="1" thickBot="1" x14ac:dyDescent="0.35">
      <c r="A411" s="287"/>
      <c r="B411" s="288"/>
      <c r="C411" s="130"/>
      <c r="D411" s="184"/>
      <c r="E411" s="151"/>
      <c r="F411" s="151"/>
      <c r="G411" s="223"/>
      <c r="H411" s="192" t="str">
        <f t="shared" si="542"/>
        <v/>
      </c>
      <c r="I411" s="116">
        <f t="shared" si="543"/>
        <v>0</v>
      </c>
      <c r="J411" s="131"/>
      <c r="K411" s="116">
        <f t="shared" si="539"/>
        <v>0</v>
      </c>
      <c r="L411" s="131"/>
      <c r="M411" s="128" t="str">
        <f t="shared" si="540"/>
        <v/>
      </c>
      <c r="N411" s="129" t="str">
        <f t="shared" si="541"/>
        <v/>
      </c>
      <c r="O411" s="118" t="str">
        <f t="shared" si="536"/>
        <v/>
      </c>
      <c r="P411" s="118" t="str">
        <f t="shared" si="537"/>
        <v/>
      </c>
      <c r="Q411" s="193" t="str">
        <f t="shared" si="538"/>
        <v/>
      </c>
      <c r="R411" s="186">
        <f t="shared" si="544"/>
        <v>0</v>
      </c>
      <c r="T411" s="230">
        <f>_xlfn.ISOWEEKNUM(U439)</f>
        <v>21</v>
      </c>
      <c r="U411" s="171">
        <f t="shared" si="535"/>
        <v>47063</v>
      </c>
      <c r="V411" s="181">
        <f>+U411+1</f>
        <v>47064</v>
      </c>
      <c r="W411" s="181">
        <f>+V411+1</f>
        <v>47065</v>
      </c>
      <c r="X411" s="181">
        <f>+W411+1</f>
        <v>47066</v>
      </c>
      <c r="Y411" s="181">
        <f>+X411+1</f>
        <v>47067</v>
      </c>
      <c r="Z411" s="181">
        <f>+Y411+1</f>
        <v>47068</v>
      </c>
      <c r="AA411" s="180">
        <f>+Z411+1</f>
        <v>47069</v>
      </c>
      <c r="AB411" s="252"/>
    </row>
    <row r="412" spans="1:28" ht="21.95" customHeight="1" thickBot="1" x14ac:dyDescent="0.35">
      <c r="A412" s="287"/>
      <c r="B412" s="288"/>
      <c r="C412" s="130"/>
      <c r="D412" s="184"/>
      <c r="E412" s="151"/>
      <c r="F412" s="151"/>
      <c r="G412" s="223"/>
      <c r="H412" s="192" t="str">
        <f t="shared" si="542"/>
        <v/>
      </c>
      <c r="I412" s="116">
        <f t="shared" si="543"/>
        <v>0</v>
      </c>
      <c r="J412" s="131"/>
      <c r="K412" s="116">
        <f t="shared" si="539"/>
        <v>0</v>
      </c>
      <c r="L412" s="131"/>
      <c r="M412" s="128" t="str">
        <f t="shared" si="540"/>
        <v/>
      </c>
      <c r="N412" s="129" t="str">
        <f t="shared" si="541"/>
        <v/>
      </c>
      <c r="O412" s="118" t="str">
        <f t="shared" si="536"/>
        <v/>
      </c>
      <c r="P412" s="118" t="str">
        <f t="shared" si="537"/>
        <v/>
      </c>
      <c r="Q412" s="193" t="str">
        <f t="shared" si="538"/>
        <v/>
      </c>
      <c r="R412" s="186">
        <f t="shared" si="544"/>
        <v>0</v>
      </c>
      <c r="T412" s="230">
        <f>_xlfn.ISOWEEKNUM(U440)</f>
        <v>22</v>
      </c>
      <c r="U412" s="171">
        <f t="shared" si="535"/>
        <v>47070</v>
      </c>
      <c r="V412" s="181">
        <f>+U412+1</f>
        <v>47071</v>
      </c>
      <c r="W412" s="181">
        <f>+V412+1</f>
        <v>47072</v>
      </c>
      <c r="X412" s="181">
        <f>+W412+1</f>
        <v>47073</v>
      </c>
      <c r="Y412" s="181">
        <f>+X412+1</f>
        <v>47074</v>
      </c>
      <c r="Z412" s="181">
        <f>+Y412+1</f>
        <v>47075</v>
      </c>
      <c r="AA412" s="180">
        <f>+Z412+1</f>
        <v>47076</v>
      </c>
      <c r="AB412" s="252"/>
    </row>
    <row r="413" spans="1:28" ht="21.95" customHeight="1" thickBot="1" x14ac:dyDescent="0.35">
      <c r="A413" s="287"/>
      <c r="B413" s="288"/>
      <c r="C413" s="130"/>
      <c r="D413" s="184"/>
      <c r="E413" s="151"/>
      <c r="F413" s="151"/>
      <c r="G413" s="223"/>
      <c r="H413" s="192" t="str">
        <f t="shared" si="542"/>
        <v/>
      </c>
      <c r="I413" s="116">
        <f t="shared" si="543"/>
        <v>0</v>
      </c>
      <c r="J413" s="131"/>
      <c r="K413" s="116">
        <f t="shared" si="539"/>
        <v>0</v>
      </c>
      <c r="L413" s="131"/>
      <c r="M413" s="128" t="str">
        <f t="shared" si="540"/>
        <v/>
      </c>
      <c r="N413" s="129" t="str">
        <f t="shared" si="541"/>
        <v/>
      </c>
      <c r="O413" s="118" t="str">
        <f t="shared" si="536"/>
        <v/>
      </c>
      <c r="P413" s="118" t="str">
        <f t="shared" si="537"/>
        <v/>
      </c>
      <c r="Q413" s="193" t="str">
        <f t="shared" si="538"/>
        <v/>
      </c>
      <c r="R413" s="186">
        <f t="shared" si="544"/>
        <v>0</v>
      </c>
      <c r="T413" s="230">
        <f>_xlfn.ISOWEEKNUM(U441)</f>
        <v>23</v>
      </c>
      <c r="U413" s="171">
        <f t="shared" si="535"/>
        <v>47077</v>
      </c>
      <c r="V413" s="181">
        <f>+U413+1</f>
        <v>47078</v>
      </c>
      <c r="W413" s="181">
        <f>+V413+1</f>
        <v>47079</v>
      </c>
      <c r="X413" s="181">
        <f>+W413+1</f>
        <v>47080</v>
      </c>
      <c r="Y413" s="181">
        <f>+X413+1</f>
        <v>47081</v>
      </c>
      <c r="Z413" s="181">
        <f>+Y413+1</f>
        <v>47082</v>
      </c>
      <c r="AA413" s="180">
        <f>+Z413+1</f>
        <v>47083</v>
      </c>
      <c r="AB413" s="252"/>
    </row>
    <row r="414" spans="1:28" ht="21.95" customHeight="1" thickBot="1" x14ac:dyDescent="0.35">
      <c r="A414" s="287"/>
      <c r="B414" s="288"/>
      <c r="C414" s="130"/>
      <c r="D414" s="184"/>
      <c r="E414" s="151"/>
      <c r="F414" s="151"/>
      <c r="G414" s="223"/>
      <c r="H414" s="192" t="str">
        <f t="shared" si="542"/>
        <v/>
      </c>
      <c r="I414" s="116">
        <f t="shared" si="543"/>
        <v>0</v>
      </c>
      <c r="J414" s="131"/>
      <c r="K414" s="116">
        <f t="shared" si="539"/>
        <v>0</v>
      </c>
      <c r="L414" s="131"/>
      <c r="M414" s="128" t="str">
        <f t="shared" si="540"/>
        <v/>
      </c>
      <c r="N414" s="129" t="str">
        <f t="shared" si="541"/>
        <v/>
      </c>
      <c r="O414" s="118" t="str">
        <f t="shared" si="536"/>
        <v/>
      </c>
      <c r="P414" s="118" t="str">
        <f t="shared" si="537"/>
        <v/>
      </c>
      <c r="Q414" s="193" t="str">
        <f t="shared" si="538"/>
        <v/>
      </c>
      <c r="R414" s="186">
        <f t="shared" si="544"/>
        <v>0</v>
      </c>
      <c r="T414" s="230">
        <f>_xlfn.ISOWEEKNUM(U442)</f>
        <v>24</v>
      </c>
      <c r="U414" s="171">
        <f t="shared" si="535"/>
        <v>47084</v>
      </c>
      <c r="V414" s="181">
        <f>+U414+1</f>
        <v>47085</v>
      </c>
      <c r="W414" s="181">
        <f>+V414+1</f>
        <v>47086</v>
      </c>
      <c r="X414" s="181">
        <f>+W414+1</f>
        <v>47087</v>
      </c>
      <c r="Y414" s="181">
        <f>+X414+1</f>
        <v>47088</v>
      </c>
      <c r="Z414" s="181">
        <f>+Y414+1</f>
        <v>47089</v>
      </c>
      <c r="AA414" s="180">
        <f>+Z414+1</f>
        <v>47090</v>
      </c>
      <c r="AB414" s="252"/>
    </row>
    <row r="415" spans="1:28" ht="21.95" customHeight="1" thickBot="1" x14ac:dyDescent="0.35">
      <c r="A415" s="287"/>
      <c r="B415" s="288"/>
      <c r="C415" s="130"/>
      <c r="D415" s="184"/>
      <c r="E415" s="151"/>
      <c r="F415" s="151"/>
      <c r="G415" s="223"/>
      <c r="H415" s="192" t="str">
        <f t="shared" si="542"/>
        <v/>
      </c>
      <c r="I415" s="116">
        <f t="shared" si="543"/>
        <v>0</v>
      </c>
      <c r="J415" s="131"/>
      <c r="K415" s="116">
        <f t="shared" si="539"/>
        <v>0</v>
      </c>
      <c r="L415" s="131"/>
      <c r="M415" s="128" t="str">
        <f t="shared" si="540"/>
        <v/>
      </c>
      <c r="N415" s="129" t="str">
        <f t="shared" si="541"/>
        <v/>
      </c>
      <c r="O415" s="118" t="str">
        <f t="shared" si="536"/>
        <v/>
      </c>
      <c r="P415" s="118" t="str">
        <f t="shared" si="537"/>
        <v/>
      </c>
      <c r="Q415" s="193" t="str">
        <f t="shared" si="538"/>
        <v/>
      </c>
      <c r="R415" s="186">
        <f t="shared" si="544"/>
        <v>0</v>
      </c>
      <c r="T415" s="230">
        <f>_xlfn.ISOWEEKNUM(U443)</f>
        <v>25</v>
      </c>
      <c r="U415" s="171">
        <f t="shared" si="535"/>
        <v>47091</v>
      </c>
      <c r="V415" s="181">
        <f>+U415+1</f>
        <v>47092</v>
      </c>
      <c r="W415" s="181">
        <f>+V415+1</f>
        <v>47093</v>
      </c>
      <c r="X415" s="181">
        <f>+W415+1</f>
        <v>47094</v>
      </c>
      <c r="Y415" s="181">
        <f>+X415+1</f>
        <v>47095</v>
      </c>
      <c r="Z415" s="181">
        <f>+Y415+1</f>
        <v>47096</v>
      </c>
      <c r="AA415" s="180">
        <f>+Z415+1</f>
        <v>47097</v>
      </c>
      <c r="AB415" s="252"/>
    </row>
    <row r="416" spans="1:28" ht="21.95" customHeight="1" thickBot="1" x14ac:dyDescent="0.35">
      <c r="A416" s="287"/>
      <c r="B416" s="288"/>
      <c r="C416" s="130"/>
      <c r="D416" s="184"/>
      <c r="E416" s="151"/>
      <c r="F416" s="151"/>
      <c r="G416" s="223"/>
      <c r="H416" s="192" t="str">
        <f t="shared" si="542"/>
        <v/>
      </c>
      <c r="I416" s="116">
        <f t="shared" si="543"/>
        <v>0</v>
      </c>
      <c r="J416" s="131"/>
      <c r="K416" s="116">
        <f t="shared" si="539"/>
        <v>0</v>
      </c>
      <c r="L416" s="131"/>
      <c r="M416" s="128" t="str">
        <f t="shared" si="540"/>
        <v/>
      </c>
      <c r="N416" s="129" t="str">
        <f t="shared" si="541"/>
        <v/>
      </c>
      <c r="O416" s="118" t="str">
        <f t="shared" si="536"/>
        <v/>
      </c>
      <c r="P416" s="118" t="str">
        <f t="shared" si="537"/>
        <v/>
      </c>
      <c r="Q416" s="193" t="str">
        <f t="shared" si="538"/>
        <v/>
      </c>
      <c r="R416" s="186">
        <f t="shared" si="544"/>
        <v>0</v>
      </c>
      <c r="T416" s="230">
        <f>_xlfn.ISOWEEKNUM(U444)</f>
        <v>26</v>
      </c>
      <c r="U416" s="171">
        <f t="shared" ref="U416:U479" si="545">AA415+1</f>
        <v>47098</v>
      </c>
      <c r="V416" s="181">
        <f>+U416+1</f>
        <v>47099</v>
      </c>
      <c r="W416" s="181">
        <f>+V416+1</f>
        <v>47100</v>
      </c>
      <c r="X416" s="181">
        <f>+W416+1</f>
        <v>47101</v>
      </c>
      <c r="Y416" s="181">
        <f>+X416+1</f>
        <v>47102</v>
      </c>
      <c r="Z416" s="181">
        <f>+Y416+1</f>
        <v>47103</v>
      </c>
      <c r="AA416" s="180">
        <f>+Z416+1</f>
        <v>47104</v>
      </c>
      <c r="AB416" s="252"/>
    </row>
    <row r="417" spans="1:28" ht="21.95" customHeight="1" thickBot="1" x14ac:dyDescent="0.35">
      <c r="A417" s="287"/>
      <c r="B417" s="288"/>
      <c r="C417" s="130"/>
      <c r="D417" s="184"/>
      <c r="E417" s="151"/>
      <c r="F417" s="151"/>
      <c r="G417" s="223"/>
      <c r="H417" s="192" t="str">
        <f t="shared" si="542"/>
        <v/>
      </c>
      <c r="I417" s="116">
        <f t="shared" si="543"/>
        <v>0</v>
      </c>
      <c r="J417" s="131"/>
      <c r="K417" s="116">
        <f t="shared" si="539"/>
        <v>0</v>
      </c>
      <c r="L417" s="131"/>
      <c r="M417" s="128" t="str">
        <f t="shared" si="540"/>
        <v/>
      </c>
      <c r="N417" s="129" t="str">
        <f t="shared" si="541"/>
        <v/>
      </c>
      <c r="O417" s="118" t="str">
        <f t="shared" si="536"/>
        <v/>
      </c>
      <c r="P417" s="118" t="str">
        <f t="shared" si="537"/>
        <v/>
      </c>
      <c r="Q417" s="193" t="str">
        <f t="shared" si="538"/>
        <v/>
      </c>
      <c r="R417" s="186">
        <f t="shared" si="544"/>
        <v>0</v>
      </c>
      <c r="T417" s="230">
        <f>_xlfn.ISOWEEKNUM(U445)</f>
        <v>27</v>
      </c>
      <c r="U417" s="171">
        <f t="shared" si="545"/>
        <v>47105</v>
      </c>
      <c r="V417" s="181">
        <f>+U417+1</f>
        <v>47106</v>
      </c>
      <c r="W417" s="181">
        <f>+V417+1</f>
        <v>47107</v>
      </c>
      <c r="X417" s="181">
        <f>+W417+1</f>
        <v>47108</v>
      </c>
      <c r="Y417" s="181">
        <f>+X417+1</f>
        <v>47109</v>
      </c>
      <c r="Z417" s="181">
        <f>+Y417+1</f>
        <v>47110</v>
      </c>
      <c r="AA417" s="180">
        <f>+Z417+1</f>
        <v>47111</v>
      </c>
      <c r="AB417" s="252"/>
    </row>
    <row r="418" spans="1:28" ht="21.95" customHeight="1" thickBot="1" x14ac:dyDescent="0.35">
      <c r="A418" s="287"/>
      <c r="B418" s="288"/>
      <c r="C418" s="130"/>
      <c r="D418" s="184"/>
      <c r="E418" s="151"/>
      <c r="F418" s="151"/>
      <c r="G418" s="223"/>
      <c r="H418" s="192" t="str">
        <f t="shared" si="542"/>
        <v/>
      </c>
      <c r="I418" s="116">
        <f t="shared" si="543"/>
        <v>0</v>
      </c>
      <c r="J418" s="131"/>
      <c r="K418" s="116">
        <f t="shared" si="539"/>
        <v>0</v>
      </c>
      <c r="L418" s="131"/>
      <c r="M418" s="128" t="str">
        <f t="shared" si="540"/>
        <v/>
      </c>
      <c r="N418" s="129" t="str">
        <f t="shared" si="541"/>
        <v/>
      </c>
      <c r="O418" s="118" t="str">
        <f t="shared" si="536"/>
        <v/>
      </c>
      <c r="P418" s="118" t="str">
        <f t="shared" si="537"/>
        <v/>
      </c>
      <c r="Q418" s="193" t="str">
        <f t="shared" si="538"/>
        <v/>
      </c>
      <c r="R418" s="186">
        <f t="shared" si="544"/>
        <v>0</v>
      </c>
      <c r="T418" s="230">
        <f>_xlfn.ISOWEEKNUM(U446)</f>
        <v>28</v>
      </c>
      <c r="U418" s="171">
        <f t="shared" si="545"/>
        <v>47112</v>
      </c>
      <c r="V418" s="181">
        <f>+U418+1</f>
        <v>47113</v>
      </c>
      <c r="W418" s="181">
        <f>+V418+1</f>
        <v>47114</v>
      </c>
      <c r="X418" s="181">
        <f>+W418+1</f>
        <v>47115</v>
      </c>
      <c r="Y418" s="181">
        <f>+X418+1</f>
        <v>47116</v>
      </c>
      <c r="Z418" s="181">
        <f>+Y418+1</f>
        <v>47117</v>
      </c>
      <c r="AA418" s="180">
        <f>+Z418+1</f>
        <v>47118</v>
      </c>
      <c r="AB418" s="252"/>
    </row>
    <row r="419" spans="1:28" ht="21.95" customHeight="1" thickBot="1" x14ac:dyDescent="0.35">
      <c r="A419" s="287"/>
      <c r="B419" s="288"/>
      <c r="C419" s="130"/>
      <c r="D419" s="184"/>
      <c r="E419" s="151"/>
      <c r="F419" s="151"/>
      <c r="G419" s="223"/>
      <c r="H419" s="192" t="str">
        <f t="shared" si="542"/>
        <v/>
      </c>
      <c r="I419" s="116">
        <f t="shared" si="543"/>
        <v>0</v>
      </c>
      <c r="J419" s="131"/>
      <c r="K419" s="116">
        <f t="shared" si="539"/>
        <v>0</v>
      </c>
      <c r="L419" s="131"/>
      <c r="M419" s="128" t="str">
        <f t="shared" si="540"/>
        <v/>
      </c>
      <c r="N419" s="129" t="str">
        <f t="shared" si="541"/>
        <v/>
      </c>
      <c r="O419" s="118" t="str">
        <f t="shared" si="536"/>
        <v/>
      </c>
      <c r="P419" s="118" t="str">
        <f t="shared" si="537"/>
        <v/>
      </c>
      <c r="Q419" s="193" t="str">
        <f t="shared" si="538"/>
        <v/>
      </c>
      <c r="R419" s="186">
        <f t="shared" si="544"/>
        <v>0</v>
      </c>
      <c r="T419" s="230">
        <f>_xlfn.ISOWEEKNUM(U447)</f>
        <v>29</v>
      </c>
      <c r="U419" s="171">
        <f t="shared" si="545"/>
        <v>47119</v>
      </c>
      <c r="V419" s="181">
        <f>+U419+1</f>
        <v>47120</v>
      </c>
      <c r="W419" s="181">
        <f>+V419+1</f>
        <v>47121</v>
      </c>
      <c r="X419" s="181">
        <f>+W419+1</f>
        <v>47122</v>
      </c>
      <c r="Y419" s="181">
        <f>+X419+1</f>
        <v>47123</v>
      </c>
      <c r="Z419" s="181">
        <f>+Y419+1</f>
        <v>47124</v>
      </c>
      <c r="AA419" s="180">
        <f>+Z419+1</f>
        <v>47125</v>
      </c>
      <c r="AB419" s="252"/>
    </row>
    <row r="420" spans="1:28" ht="21.95" customHeight="1" thickBot="1" x14ac:dyDescent="0.35">
      <c r="A420" s="287"/>
      <c r="B420" s="288"/>
      <c r="C420" s="130"/>
      <c r="D420" s="184"/>
      <c r="E420" s="151"/>
      <c r="F420" s="151"/>
      <c r="G420" s="223"/>
      <c r="H420" s="192" t="str">
        <f t="shared" si="542"/>
        <v/>
      </c>
      <c r="I420" s="116">
        <f t="shared" si="543"/>
        <v>0</v>
      </c>
      <c r="J420" s="131"/>
      <c r="K420" s="116">
        <f t="shared" si="539"/>
        <v>0</v>
      </c>
      <c r="L420" s="131"/>
      <c r="M420" s="128" t="str">
        <f t="shared" si="540"/>
        <v/>
      </c>
      <c r="N420" s="129" t="str">
        <f t="shared" si="541"/>
        <v/>
      </c>
      <c r="O420" s="118" t="str">
        <f t="shared" si="536"/>
        <v/>
      </c>
      <c r="P420" s="118" t="str">
        <f t="shared" si="537"/>
        <v/>
      </c>
      <c r="Q420" s="193" t="str">
        <f t="shared" si="538"/>
        <v/>
      </c>
      <c r="R420" s="186">
        <f t="shared" si="544"/>
        <v>0</v>
      </c>
      <c r="T420" s="230">
        <f>_xlfn.ISOWEEKNUM(U448)</f>
        <v>30</v>
      </c>
      <c r="U420" s="171">
        <f t="shared" si="545"/>
        <v>47126</v>
      </c>
      <c r="V420" s="181">
        <f>+U420+1</f>
        <v>47127</v>
      </c>
      <c r="W420" s="181">
        <f>+V420+1</f>
        <v>47128</v>
      </c>
      <c r="X420" s="181">
        <f>+W420+1</f>
        <v>47129</v>
      </c>
      <c r="Y420" s="181">
        <f>+X420+1</f>
        <v>47130</v>
      </c>
      <c r="Z420" s="181">
        <f>+Y420+1</f>
        <v>47131</v>
      </c>
      <c r="AA420" s="180">
        <f>+Z420+1</f>
        <v>47132</v>
      </c>
      <c r="AB420" s="252"/>
    </row>
    <row r="421" spans="1:28" ht="21.95" customHeight="1" thickBot="1" x14ac:dyDescent="0.35">
      <c r="A421" s="287"/>
      <c r="B421" s="288"/>
      <c r="C421" s="130"/>
      <c r="D421" s="184"/>
      <c r="E421" s="151"/>
      <c r="F421" s="151"/>
      <c r="G421" s="223"/>
      <c r="H421" s="192" t="str">
        <f t="shared" si="542"/>
        <v/>
      </c>
      <c r="I421" s="116">
        <f t="shared" si="543"/>
        <v>0</v>
      </c>
      <c r="J421" s="131"/>
      <c r="K421" s="116">
        <f t="shared" si="539"/>
        <v>0</v>
      </c>
      <c r="L421" s="131"/>
      <c r="M421" s="128" t="str">
        <f t="shared" si="540"/>
        <v/>
      </c>
      <c r="N421" s="129" t="str">
        <f t="shared" si="541"/>
        <v/>
      </c>
      <c r="O421" s="118" t="str">
        <f t="shared" si="536"/>
        <v/>
      </c>
      <c r="P421" s="118" t="str">
        <f t="shared" si="537"/>
        <v/>
      </c>
      <c r="Q421" s="193" t="str">
        <f t="shared" si="538"/>
        <v/>
      </c>
      <c r="R421" s="186">
        <f t="shared" si="544"/>
        <v>0</v>
      </c>
      <c r="T421" s="230">
        <f>_xlfn.ISOWEEKNUM(U449)</f>
        <v>31</v>
      </c>
      <c r="U421" s="171">
        <f t="shared" si="545"/>
        <v>47133</v>
      </c>
      <c r="V421" s="181">
        <f>+U421+1</f>
        <v>47134</v>
      </c>
      <c r="W421" s="181">
        <f>+V421+1</f>
        <v>47135</v>
      </c>
      <c r="X421" s="181">
        <f>+W421+1</f>
        <v>47136</v>
      </c>
      <c r="Y421" s="181">
        <f>+X421+1</f>
        <v>47137</v>
      </c>
      <c r="Z421" s="181">
        <f>+Y421+1</f>
        <v>47138</v>
      </c>
      <c r="AA421" s="180">
        <f>+Z421+1</f>
        <v>47139</v>
      </c>
      <c r="AB421" s="252"/>
    </row>
    <row r="422" spans="1:28" ht="21.95" customHeight="1" thickBot="1" x14ac:dyDescent="0.35">
      <c r="A422" s="287"/>
      <c r="B422" s="288"/>
      <c r="C422" s="130"/>
      <c r="D422" s="184"/>
      <c r="E422" s="151"/>
      <c r="F422" s="151"/>
      <c r="G422" s="223"/>
      <c r="H422" s="192" t="str">
        <f t="shared" si="542"/>
        <v/>
      </c>
      <c r="I422" s="116">
        <f t="shared" si="543"/>
        <v>0</v>
      </c>
      <c r="J422" s="131"/>
      <c r="K422" s="116">
        <f t="shared" si="539"/>
        <v>0</v>
      </c>
      <c r="L422" s="131"/>
      <c r="M422" s="128" t="str">
        <f t="shared" si="540"/>
        <v/>
      </c>
      <c r="N422" s="129" t="str">
        <f t="shared" si="541"/>
        <v/>
      </c>
      <c r="O422" s="118" t="str">
        <f t="shared" si="536"/>
        <v/>
      </c>
      <c r="P422" s="118" t="str">
        <f t="shared" si="537"/>
        <v/>
      </c>
      <c r="Q422" s="193" t="str">
        <f t="shared" si="538"/>
        <v/>
      </c>
      <c r="R422" s="186">
        <f t="shared" si="544"/>
        <v>0</v>
      </c>
      <c r="T422" s="230">
        <f>_xlfn.ISOWEEKNUM(U450)</f>
        <v>32</v>
      </c>
      <c r="U422" s="171">
        <f t="shared" si="545"/>
        <v>47140</v>
      </c>
      <c r="V422" s="181">
        <f>+U422+1</f>
        <v>47141</v>
      </c>
      <c r="W422" s="181">
        <f>+V422+1</f>
        <v>47142</v>
      </c>
      <c r="X422" s="181">
        <f>+W422+1</f>
        <v>47143</v>
      </c>
      <c r="Y422" s="181">
        <f>+X422+1</f>
        <v>47144</v>
      </c>
      <c r="Z422" s="181">
        <f>+Y422+1</f>
        <v>47145</v>
      </c>
      <c r="AA422" s="180">
        <f>+Z422+1</f>
        <v>47146</v>
      </c>
      <c r="AB422" s="252"/>
    </row>
    <row r="423" spans="1:28" ht="21.95" customHeight="1" thickBot="1" x14ac:dyDescent="0.35">
      <c r="A423" s="287"/>
      <c r="B423" s="288"/>
      <c r="C423" s="130"/>
      <c r="D423" s="184"/>
      <c r="E423" s="151"/>
      <c r="F423" s="151"/>
      <c r="G423" s="223"/>
      <c r="H423" s="192" t="str">
        <f t="shared" si="542"/>
        <v/>
      </c>
      <c r="I423" s="116">
        <f t="shared" si="543"/>
        <v>0</v>
      </c>
      <c r="J423" s="131"/>
      <c r="K423" s="116">
        <f t="shared" si="539"/>
        <v>0</v>
      </c>
      <c r="L423" s="131"/>
      <c r="M423" s="128" t="str">
        <f t="shared" si="540"/>
        <v/>
      </c>
      <c r="N423" s="129" t="str">
        <f t="shared" si="541"/>
        <v/>
      </c>
      <c r="O423" s="118" t="str">
        <f t="shared" si="536"/>
        <v/>
      </c>
      <c r="P423" s="118" t="str">
        <f t="shared" si="537"/>
        <v/>
      </c>
      <c r="Q423" s="193" t="str">
        <f t="shared" si="538"/>
        <v/>
      </c>
      <c r="R423" s="186">
        <f t="shared" si="544"/>
        <v>0</v>
      </c>
      <c r="T423" s="230">
        <f>_xlfn.ISOWEEKNUM(U451)</f>
        <v>33</v>
      </c>
      <c r="U423" s="171">
        <f t="shared" si="545"/>
        <v>47147</v>
      </c>
      <c r="V423" s="181">
        <f>+U423+1</f>
        <v>47148</v>
      </c>
      <c r="W423" s="181">
        <f>+V423+1</f>
        <v>47149</v>
      </c>
      <c r="X423" s="181">
        <f>+W423+1</f>
        <v>47150</v>
      </c>
      <c r="Y423" s="181">
        <f>+X423+1</f>
        <v>47151</v>
      </c>
      <c r="Z423" s="181">
        <f>+Y423+1</f>
        <v>47152</v>
      </c>
      <c r="AA423" s="180">
        <f>+Z423+1</f>
        <v>47153</v>
      </c>
      <c r="AB423" s="252"/>
    </row>
    <row r="424" spans="1:28" ht="21.95" customHeight="1" thickBot="1" x14ac:dyDescent="0.35">
      <c r="A424" s="287"/>
      <c r="B424" s="288"/>
      <c r="C424" s="130"/>
      <c r="D424" s="184"/>
      <c r="E424" s="151"/>
      <c r="F424" s="151"/>
      <c r="G424" s="223"/>
      <c r="H424" s="192" t="str">
        <f t="shared" si="542"/>
        <v/>
      </c>
      <c r="I424" s="116">
        <f t="shared" si="543"/>
        <v>0</v>
      </c>
      <c r="J424" s="131"/>
      <c r="K424" s="116">
        <f t="shared" si="539"/>
        <v>0</v>
      </c>
      <c r="L424" s="131"/>
      <c r="M424" s="128" t="str">
        <f t="shared" si="540"/>
        <v/>
      </c>
      <c r="N424" s="129" t="str">
        <f t="shared" si="541"/>
        <v/>
      </c>
      <c r="O424" s="118" t="str">
        <f t="shared" si="536"/>
        <v/>
      </c>
      <c r="P424" s="118" t="str">
        <f t="shared" si="537"/>
        <v/>
      </c>
      <c r="Q424" s="193" t="str">
        <f t="shared" si="538"/>
        <v/>
      </c>
      <c r="R424" s="186">
        <f t="shared" si="544"/>
        <v>0</v>
      </c>
      <c r="T424" s="230">
        <f>_xlfn.ISOWEEKNUM(U452)</f>
        <v>34</v>
      </c>
      <c r="U424" s="171">
        <f t="shared" si="545"/>
        <v>47154</v>
      </c>
      <c r="V424" s="181">
        <f>+U424+1</f>
        <v>47155</v>
      </c>
      <c r="W424" s="181">
        <f>+V424+1</f>
        <v>47156</v>
      </c>
      <c r="X424" s="181">
        <f>+W424+1</f>
        <v>47157</v>
      </c>
      <c r="Y424" s="181">
        <f>+X424+1</f>
        <v>47158</v>
      </c>
      <c r="Z424" s="181">
        <f>+Y424+1</f>
        <v>47159</v>
      </c>
      <c r="AA424" s="180">
        <f>+Z424+1</f>
        <v>47160</v>
      </c>
      <c r="AB424" s="252"/>
    </row>
    <row r="425" spans="1:28" ht="21.95" customHeight="1" thickBot="1" x14ac:dyDescent="0.35">
      <c r="A425" s="287"/>
      <c r="B425" s="288"/>
      <c r="C425" s="130"/>
      <c r="D425" s="184"/>
      <c r="E425" s="151"/>
      <c r="F425" s="151"/>
      <c r="G425" s="223"/>
      <c r="H425" s="192" t="str">
        <f t="shared" si="542"/>
        <v/>
      </c>
      <c r="I425" s="116">
        <f t="shared" si="543"/>
        <v>0</v>
      </c>
      <c r="J425" s="131"/>
      <c r="K425" s="116">
        <f t="shared" si="539"/>
        <v>0</v>
      </c>
      <c r="L425" s="131"/>
      <c r="M425" s="128" t="str">
        <f t="shared" si="540"/>
        <v/>
      </c>
      <c r="N425" s="129" t="str">
        <f t="shared" si="541"/>
        <v/>
      </c>
      <c r="O425" s="118" t="str">
        <f t="shared" si="536"/>
        <v/>
      </c>
      <c r="P425" s="118" t="str">
        <f t="shared" si="537"/>
        <v/>
      </c>
      <c r="Q425" s="193" t="str">
        <f t="shared" si="538"/>
        <v/>
      </c>
      <c r="R425" s="186">
        <f t="shared" si="544"/>
        <v>0</v>
      </c>
      <c r="T425" s="230">
        <f>_xlfn.ISOWEEKNUM(U453)</f>
        <v>35</v>
      </c>
      <c r="U425" s="171">
        <f t="shared" si="545"/>
        <v>47161</v>
      </c>
      <c r="V425" s="181">
        <f>+U425+1</f>
        <v>47162</v>
      </c>
      <c r="W425" s="181">
        <f>+V425+1</f>
        <v>47163</v>
      </c>
      <c r="X425" s="181">
        <f>+W425+1</f>
        <v>47164</v>
      </c>
      <c r="Y425" s="181">
        <f>+X425+1</f>
        <v>47165</v>
      </c>
      <c r="Z425" s="181">
        <f>+Y425+1</f>
        <v>47166</v>
      </c>
      <c r="AA425" s="180">
        <f>+Z425+1</f>
        <v>47167</v>
      </c>
      <c r="AB425" s="252"/>
    </row>
    <row r="426" spans="1:28" ht="21.95" customHeight="1" thickBot="1" x14ac:dyDescent="0.35">
      <c r="A426" s="287"/>
      <c r="B426" s="288"/>
      <c r="C426" s="130"/>
      <c r="D426" s="184"/>
      <c r="E426" s="151"/>
      <c r="F426" s="151"/>
      <c r="G426" s="223"/>
      <c r="H426" s="192" t="str">
        <f t="shared" si="542"/>
        <v/>
      </c>
      <c r="I426" s="116">
        <f t="shared" si="543"/>
        <v>0</v>
      </c>
      <c r="J426" s="131"/>
      <c r="K426" s="116">
        <f t="shared" si="539"/>
        <v>0</v>
      </c>
      <c r="L426" s="131"/>
      <c r="M426" s="128" t="str">
        <f t="shared" si="540"/>
        <v/>
      </c>
      <c r="N426" s="129" t="str">
        <f t="shared" si="541"/>
        <v/>
      </c>
      <c r="O426" s="118" t="str">
        <f t="shared" si="536"/>
        <v/>
      </c>
      <c r="P426" s="118" t="str">
        <f t="shared" si="537"/>
        <v/>
      </c>
      <c r="Q426" s="193" t="str">
        <f t="shared" si="538"/>
        <v/>
      </c>
      <c r="R426" s="186">
        <f t="shared" si="544"/>
        <v>0</v>
      </c>
      <c r="T426" s="230">
        <f>_xlfn.ISOWEEKNUM(U454)</f>
        <v>36</v>
      </c>
      <c r="U426" s="171">
        <f t="shared" si="545"/>
        <v>47168</v>
      </c>
      <c r="V426" s="181">
        <f>+U426+1</f>
        <v>47169</v>
      </c>
      <c r="W426" s="181">
        <f>+V426+1</f>
        <v>47170</v>
      </c>
      <c r="X426" s="181">
        <f>+W426+1</f>
        <v>47171</v>
      </c>
      <c r="Y426" s="181">
        <f>+X426+1</f>
        <v>47172</v>
      </c>
      <c r="Z426" s="181">
        <f>+Y426+1</f>
        <v>47173</v>
      </c>
      <c r="AA426" s="180">
        <f>+Z426+1</f>
        <v>47174</v>
      </c>
      <c r="AB426" s="252"/>
    </row>
    <row r="427" spans="1:28" ht="21.95" customHeight="1" thickBot="1" x14ac:dyDescent="0.35">
      <c r="A427" s="287"/>
      <c r="B427" s="288"/>
      <c r="C427" s="130"/>
      <c r="D427" s="184"/>
      <c r="E427" s="151"/>
      <c r="F427" s="151"/>
      <c r="G427" s="223"/>
      <c r="H427" s="192" t="str">
        <f t="shared" si="542"/>
        <v/>
      </c>
      <c r="I427" s="116">
        <f t="shared" si="543"/>
        <v>0</v>
      </c>
      <c r="J427" s="131"/>
      <c r="K427" s="116">
        <f t="shared" si="539"/>
        <v>0</v>
      </c>
      <c r="L427" s="131"/>
      <c r="M427" s="128" t="str">
        <f t="shared" si="540"/>
        <v/>
      </c>
      <c r="N427" s="129" t="str">
        <f t="shared" si="541"/>
        <v/>
      </c>
      <c r="O427" s="118" t="str">
        <f t="shared" si="536"/>
        <v/>
      </c>
      <c r="P427" s="118" t="str">
        <f t="shared" si="537"/>
        <v/>
      </c>
      <c r="Q427" s="193" t="str">
        <f t="shared" si="538"/>
        <v/>
      </c>
      <c r="R427" s="186">
        <f t="shared" si="544"/>
        <v>0</v>
      </c>
      <c r="T427" s="230">
        <f>_xlfn.ISOWEEKNUM(U455)</f>
        <v>37</v>
      </c>
      <c r="U427" s="171">
        <f t="shared" si="545"/>
        <v>47175</v>
      </c>
      <c r="V427" s="181">
        <f>+U427+1</f>
        <v>47176</v>
      </c>
      <c r="W427" s="181">
        <f>+V427+1</f>
        <v>47177</v>
      </c>
      <c r="X427" s="181">
        <f>+W427+1</f>
        <v>47178</v>
      </c>
      <c r="Y427" s="181">
        <f>+X427+1</f>
        <v>47179</v>
      </c>
      <c r="Z427" s="181">
        <f>+Y427+1</f>
        <v>47180</v>
      </c>
      <c r="AA427" s="180">
        <f>+Z427+1</f>
        <v>47181</v>
      </c>
      <c r="AB427" s="252"/>
    </row>
    <row r="428" spans="1:28" ht="21.95" customHeight="1" thickBot="1" x14ac:dyDescent="0.35">
      <c r="A428" s="287"/>
      <c r="B428" s="288"/>
      <c r="C428" s="130"/>
      <c r="D428" s="184"/>
      <c r="E428" s="151"/>
      <c r="F428" s="151"/>
      <c r="G428" s="223"/>
      <c r="H428" s="192" t="str">
        <f t="shared" si="542"/>
        <v/>
      </c>
      <c r="I428" s="116">
        <f t="shared" si="543"/>
        <v>0</v>
      </c>
      <c r="J428" s="131"/>
      <c r="K428" s="116">
        <f t="shared" si="539"/>
        <v>0</v>
      </c>
      <c r="L428" s="131"/>
      <c r="M428" s="128" t="str">
        <f t="shared" si="540"/>
        <v/>
      </c>
      <c r="N428" s="129" t="str">
        <f t="shared" si="541"/>
        <v/>
      </c>
      <c r="O428" s="118" t="str">
        <f t="shared" si="536"/>
        <v/>
      </c>
      <c r="P428" s="118" t="str">
        <f t="shared" si="537"/>
        <v/>
      </c>
      <c r="Q428" s="193" t="str">
        <f t="shared" si="538"/>
        <v/>
      </c>
      <c r="R428" s="186">
        <f t="shared" si="544"/>
        <v>0</v>
      </c>
      <c r="T428" s="230">
        <f>_xlfn.ISOWEEKNUM(U456)</f>
        <v>38</v>
      </c>
      <c r="U428" s="171">
        <f t="shared" si="545"/>
        <v>47182</v>
      </c>
      <c r="V428" s="181">
        <f>+U428+1</f>
        <v>47183</v>
      </c>
      <c r="W428" s="181">
        <f>+V428+1</f>
        <v>47184</v>
      </c>
      <c r="X428" s="181">
        <f>+W428+1</f>
        <v>47185</v>
      </c>
      <c r="Y428" s="181">
        <f>+X428+1</f>
        <v>47186</v>
      </c>
      <c r="Z428" s="181">
        <f>+Y428+1</f>
        <v>47187</v>
      </c>
      <c r="AA428" s="180">
        <f>+Z428+1</f>
        <v>47188</v>
      </c>
      <c r="AB428" s="252"/>
    </row>
    <row r="429" spans="1:28" ht="21.95" customHeight="1" thickBot="1" x14ac:dyDescent="0.35">
      <c r="A429" s="287"/>
      <c r="B429" s="288"/>
      <c r="C429" s="130"/>
      <c r="D429" s="184"/>
      <c r="E429" s="151"/>
      <c r="F429" s="151"/>
      <c r="G429" s="223"/>
      <c r="H429" s="192" t="str">
        <f t="shared" si="542"/>
        <v/>
      </c>
      <c r="I429" s="116">
        <f t="shared" si="543"/>
        <v>0</v>
      </c>
      <c r="J429" s="131"/>
      <c r="K429" s="116">
        <f t="shared" si="539"/>
        <v>0</v>
      </c>
      <c r="L429" s="131"/>
      <c r="M429" s="128" t="str">
        <f t="shared" si="540"/>
        <v/>
      </c>
      <c r="N429" s="129" t="str">
        <f t="shared" si="541"/>
        <v/>
      </c>
      <c r="O429" s="118" t="str">
        <f t="shared" si="536"/>
        <v/>
      </c>
      <c r="P429" s="118" t="str">
        <f t="shared" si="537"/>
        <v/>
      </c>
      <c r="Q429" s="193" t="str">
        <f t="shared" si="538"/>
        <v/>
      </c>
      <c r="R429" s="186">
        <f t="shared" si="544"/>
        <v>0</v>
      </c>
      <c r="T429" s="230">
        <f>_xlfn.ISOWEEKNUM(U457)</f>
        <v>39</v>
      </c>
      <c r="U429" s="171">
        <f t="shared" si="545"/>
        <v>47189</v>
      </c>
      <c r="V429" s="181">
        <f>+U429+1</f>
        <v>47190</v>
      </c>
      <c r="W429" s="181">
        <f>+V429+1</f>
        <v>47191</v>
      </c>
      <c r="X429" s="181">
        <f>+W429+1</f>
        <v>47192</v>
      </c>
      <c r="Y429" s="181">
        <f>+X429+1</f>
        <v>47193</v>
      </c>
      <c r="Z429" s="181">
        <f>+Y429+1</f>
        <v>47194</v>
      </c>
      <c r="AA429" s="180">
        <f>+Z429+1</f>
        <v>47195</v>
      </c>
      <c r="AB429" s="252"/>
    </row>
    <row r="430" spans="1:28" ht="21.95" customHeight="1" thickBot="1" x14ac:dyDescent="0.35">
      <c r="A430" s="287"/>
      <c r="B430" s="288"/>
      <c r="C430" s="130"/>
      <c r="D430" s="184"/>
      <c r="E430" s="151"/>
      <c r="F430" s="151"/>
      <c r="G430" s="223"/>
      <c r="H430" s="192" t="str">
        <f t="shared" si="542"/>
        <v/>
      </c>
      <c r="I430" s="116">
        <f t="shared" si="543"/>
        <v>0</v>
      </c>
      <c r="J430" s="131"/>
      <c r="K430" s="116">
        <f t="shared" si="539"/>
        <v>0</v>
      </c>
      <c r="L430" s="131"/>
      <c r="M430" s="128" t="str">
        <f t="shared" si="540"/>
        <v/>
      </c>
      <c r="N430" s="129" t="str">
        <f t="shared" si="541"/>
        <v/>
      </c>
      <c r="O430" s="118" t="str">
        <f t="shared" si="536"/>
        <v/>
      </c>
      <c r="P430" s="118" t="str">
        <f t="shared" si="537"/>
        <v/>
      </c>
      <c r="Q430" s="193" t="str">
        <f t="shared" si="538"/>
        <v/>
      </c>
      <c r="R430" s="186">
        <f t="shared" si="544"/>
        <v>0</v>
      </c>
      <c r="T430" s="230">
        <f>_xlfn.ISOWEEKNUM(U458)</f>
        <v>40</v>
      </c>
      <c r="U430" s="171">
        <f t="shared" si="545"/>
        <v>47196</v>
      </c>
      <c r="V430" s="181">
        <f>+U430+1</f>
        <v>47197</v>
      </c>
      <c r="W430" s="181">
        <f>+V430+1</f>
        <v>47198</v>
      </c>
      <c r="X430" s="181">
        <f>+W430+1</f>
        <v>47199</v>
      </c>
      <c r="Y430" s="181">
        <f>+X430+1</f>
        <v>47200</v>
      </c>
      <c r="Z430" s="181">
        <f>+Y430+1</f>
        <v>47201</v>
      </c>
      <c r="AA430" s="180">
        <f>+Z430+1</f>
        <v>47202</v>
      </c>
      <c r="AB430" s="252"/>
    </row>
    <row r="431" spans="1:28" ht="21.95" customHeight="1" thickBot="1" x14ac:dyDescent="0.35">
      <c r="A431" s="287"/>
      <c r="B431" s="288"/>
      <c r="C431" s="130"/>
      <c r="D431" s="184"/>
      <c r="E431" s="151"/>
      <c r="F431" s="151"/>
      <c r="G431" s="223"/>
      <c r="H431" s="192" t="str">
        <f t="shared" si="542"/>
        <v/>
      </c>
      <c r="I431" s="116">
        <f t="shared" si="543"/>
        <v>0</v>
      </c>
      <c r="J431" s="131"/>
      <c r="K431" s="116">
        <f t="shared" si="539"/>
        <v>0</v>
      </c>
      <c r="L431" s="131"/>
      <c r="M431" s="128" t="str">
        <f t="shared" si="540"/>
        <v/>
      </c>
      <c r="N431" s="129" t="str">
        <f t="shared" si="541"/>
        <v/>
      </c>
      <c r="O431" s="118" t="str">
        <f t="shared" si="536"/>
        <v/>
      </c>
      <c r="P431" s="118" t="str">
        <f t="shared" si="537"/>
        <v/>
      </c>
      <c r="Q431" s="193" t="str">
        <f t="shared" si="538"/>
        <v/>
      </c>
      <c r="R431" s="186">
        <f t="shared" si="544"/>
        <v>0</v>
      </c>
      <c r="T431" s="230">
        <f>_xlfn.ISOWEEKNUM(U459)</f>
        <v>41</v>
      </c>
      <c r="U431" s="171">
        <f t="shared" si="545"/>
        <v>47203</v>
      </c>
      <c r="V431" s="181">
        <f>+U431+1</f>
        <v>47204</v>
      </c>
      <c r="W431" s="181">
        <f>+V431+1</f>
        <v>47205</v>
      </c>
      <c r="X431" s="181">
        <f>+W431+1</f>
        <v>47206</v>
      </c>
      <c r="Y431" s="181">
        <f>+X431+1</f>
        <v>47207</v>
      </c>
      <c r="Z431" s="181">
        <f>+Y431+1</f>
        <v>47208</v>
      </c>
      <c r="AA431" s="180">
        <f>+Z431+1</f>
        <v>47209</v>
      </c>
      <c r="AB431" s="252"/>
    </row>
    <row r="432" spans="1:28" ht="21.95" customHeight="1" thickBot="1" x14ac:dyDescent="0.35">
      <c r="A432" s="287"/>
      <c r="B432" s="288"/>
      <c r="C432" s="130"/>
      <c r="D432" s="184"/>
      <c r="E432" s="151"/>
      <c r="F432" s="151"/>
      <c r="G432" s="223"/>
      <c r="H432" s="192" t="str">
        <f t="shared" si="542"/>
        <v/>
      </c>
      <c r="I432" s="116">
        <f t="shared" si="543"/>
        <v>0</v>
      </c>
      <c r="J432" s="131"/>
      <c r="K432" s="116">
        <f t="shared" si="539"/>
        <v>0</v>
      </c>
      <c r="L432" s="131"/>
      <c r="M432" s="128" t="str">
        <f t="shared" si="540"/>
        <v/>
      </c>
      <c r="N432" s="129" t="str">
        <f t="shared" si="541"/>
        <v/>
      </c>
      <c r="O432" s="118" t="str">
        <f t="shared" si="536"/>
        <v/>
      </c>
      <c r="P432" s="118" t="str">
        <f t="shared" si="537"/>
        <v/>
      </c>
      <c r="Q432" s="193" t="str">
        <f t="shared" si="538"/>
        <v/>
      </c>
      <c r="R432" s="186">
        <f t="shared" si="544"/>
        <v>0</v>
      </c>
      <c r="T432" s="230">
        <f>_xlfn.ISOWEEKNUM(U460)</f>
        <v>42</v>
      </c>
      <c r="U432" s="171">
        <f t="shared" si="545"/>
        <v>47210</v>
      </c>
      <c r="V432" s="181">
        <f>+U432+1</f>
        <v>47211</v>
      </c>
      <c r="W432" s="181">
        <f>+V432+1</f>
        <v>47212</v>
      </c>
      <c r="X432" s="181">
        <f>+W432+1</f>
        <v>47213</v>
      </c>
      <c r="Y432" s="181">
        <f>+X432+1</f>
        <v>47214</v>
      </c>
      <c r="Z432" s="181">
        <f>+Y432+1</f>
        <v>47215</v>
      </c>
      <c r="AA432" s="180">
        <f>+Z432+1</f>
        <v>47216</v>
      </c>
      <c r="AB432" s="252"/>
    </row>
    <row r="433" spans="1:28" ht="21.95" customHeight="1" thickBot="1" x14ac:dyDescent="0.35">
      <c r="A433" s="287"/>
      <c r="B433" s="288"/>
      <c r="C433" s="130"/>
      <c r="D433" s="184"/>
      <c r="E433" s="151"/>
      <c r="F433" s="151"/>
      <c r="G433" s="223"/>
      <c r="H433" s="192" t="str">
        <f t="shared" si="542"/>
        <v/>
      </c>
      <c r="I433" s="116">
        <f t="shared" si="543"/>
        <v>0</v>
      </c>
      <c r="J433" s="131"/>
      <c r="K433" s="116">
        <f t="shared" si="539"/>
        <v>0</v>
      </c>
      <c r="L433" s="131"/>
      <c r="M433" s="128" t="str">
        <f t="shared" si="540"/>
        <v/>
      </c>
      <c r="N433" s="129" t="str">
        <f t="shared" si="541"/>
        <v/>
      </c>
      <c r="O433" s="118" t="str">
        <f t="shared" si="536"/>
        <v/>
      </c>
      <c r="P433" s="118" t="str">
        <f t="shared" si="537"/>
        <v/>
      </c>
      <c r="Q433" s="193" t="str">
        <f t="shared" si="538"/>
        <v/>
      </c>
      <c r="R433" s="186">
        <f t="shared" si="544"/>
        <v>0</v>
      </c>
      <c r="T433" s="230">
        <f>_xlfn.ISOWEEKNUM(U461)</f>
        <v>43</v>
      </c>
      <c r="U433" s="171">
        <f t="shared" si="545"/>
        <v>47217</v>
      </c>
      <c r="V433" s="181">
        <f>+U433+1</f>
        <v>47218</v>
      </c>
      <c r="W433" s="181">
        <f>+V433+1</f>
        <v>47219</v>
      </c>
      <c r="X433" s="181">
        <f>+W433+1</f>
        <v>47220</v>
      </c>
      <c r="Y433" s="181">
        <f>+X433+1</f>
        <v>47221</v>
      </c>
      <c r="Z433" s="181">
        <f>+Y433+1</f>
        <v>47222</v>
      </c>
      <c r="AA433" s="180">
        <f>+Z433+1</f>
        <v>47223</v>
      </c>
      <c r="AB433" s="252"/>
    </row>
    <row r="434" spans="1:28" ht="21.95" customHeight="1" thickBot="1" x14ac:dyDescent="0.35">
      <c r="A434" s="287"/>
      <c r="B434" s="288"/>
      <c r="C434" s="130"/>
      <c r="D434" s="184"/>
      <c r="E434" s="151"/>
      <c r="F434" s="151"/>
      <c r="G434" s="223"/>
      <c r="H434" s="192" t="str">
        <f t="shared" si="542"/>
        <v/>
      </c>
      <c r="I434" s="116">
        <f t="shared" si="543"/>
        <v>0</v>
      </c>
      <c r="J434" s="131"/>
      <c r="K434" s="116">
        <f t="shared" si="539"/>
        <v>0</v>
      </c>
      <c r="L434" s="131"/>
      <c r="M434" s="128" t="str">
        <f t="shared" si="540"/>
        <v/>
      </c>
      <c r="N434" s="129" t="str">
        <f t="shared" si="541"/>
        <v/>
      </c>
      <c r="O434" s="118" t="str">
        <f t="shared" si="536"/>
        <v/>
      </c>
      <c r="P434" s="118" t="str">
        <f t="shared" si="537"/>
        <v/>
      </c>
      <c r="Q434" s="193" t="str">
        <f t="shared" si="538"/>
        <v/>
      </c>
      <c r="R434" s="186">
        <f t="shared" si="544"/>
        <v>0</v>
      </c>
      <c r="T434" s="230">
        <f>_xlfn.ISOWEEKNUM(U462)</f>
        <v>44</v>
      </c>
      <c r="U434" s="171">
        <f t="shared" si="545"/>
        <v>47224</v>
      </c>
      <c r="V434" s="181">
        <f>+U434+1</f>
        <v>47225</v>
      </c>
      <c r="W434" s="181">
        <f>+V434+1</f>
        <v>47226</v>
      </c>
      <c r="X434" s="181">
        <f>+W434+1</f>
        <v>47227</v>
      </c>
      <c r="Y434" s="181">
        <f>+X434+1</f>
        <v>47228</v>
      </c>
      <c r="Z434" s="181">
        <f>+Y434+1</f>
        <v>47229</v>
      </c>
      <c r="AA434" s="180">
        <f>+Z434+1</f>
        <v>47230</v>
      </c>
      <c r="AB434" s="252"/>
    </row>
    <row r="435" spans="1:28" ht="21.95" customHeight="1" thickBot="1" x14ac:dyDescent="0.35">
      <c r="A435" s="287"/>
      <c r="B435" s="288"/>
      <c r="C435" s="130"/>
      <c r="D435" s="184"/>
      <c r="E435" s="151"/>
      <c r="F435" s="151"/>
      <c r="G435" s="223"/>
      <c r="H435" s="192" t="str">
        <f t="shared" si="542"/>
        <v/>
      </c>
      <c r="I435" s="116">
        <f t="shared" si="543"/>
        <v>0</v>
      </c>
      <c r="J435" s="131"/>
      <c r="K435" s="116">
        <f t="shared" si="539"/>
        <v>0</v>
      </c>
      <c r="L435" s="131"/>
      <c r="M435" s="128" t="str">
        <f t="shared" si="540"/>
        <v/>
      </c>
      <c r="N435" s="129" t="str">
        <f t="shared" si="541"/>
        <v/>
      </c>
      <c r="O435" s="118" t="str">
        <f t="shared" si="536"/>
        <v/>
      </c>
      <c r="P435" s="118" t="str">
        <f t="shared" si="537"/>
        <v/>
      </c>
      <c r="Q435" s="193" t="str">
        <f t="shared" si="538"/>
        <v/>
      </c>
      <c r="R435" s="186">
        <f t="shared" si="544"/>
        <v>0</v>
      </c>
      <c r="T435" s="230">
        <f>_xlfn.ISOWEEKNUM(U463)</f>
        <v>45</v>
      </c>
      <c r="U435" s="171">
        <f t="shared" si="545"/>
        <v>47231</v>
      </c>
      <c r="V435" s="181">
        <f>+U435+1</f>
        <v>47232</v>
      </c>
      <c r="W435" s="181">
        <f>+V435+1</f>
        <v>47233</v>
      </c>
      <c r="X435" s="181">
        <f>+W435+1</f>
        <v>47234</v>
      </c>
      <c r="Y435" s="181">
        <f>+X435+1</f>
        <v>47235</v>
      </c>
      <c r="Z435" s="181">
        <f>+Y435+1</f>
        <v>47236</v>
      </c>
      <c r="AA435" s="180">
        <f>+Z435+1</f>
        <v>47237</v>
      </c>
      <c r="AB435" s="252"/>
    </row>
    <row r="436" spans="1:28" ht="21.95" customHeight="1" thickBot="1" x14ac:dyDescent="0.35">
      <c r="A436" s="287"/>
      <c r="B436" s="288"/>
      <c r="C436" s="130"/>
      <c r="D436" s="184"/>
      <c r="E436" s="151"/>
      <c r="F436" s="151"/>
      <c r="G436" s="223"/>
      <c r="H436" s="192" t="str">
        <f t="shared" si="542"/>
        <v/>
      </c>
      <c r="I436" s="116">
        <f t="shared" si="543"/>
        <v>0</v>
      </c>
      <c r="J436" s="131"/>
      <c r="K436" s="116">
        <f t="shared" si="539"/>
        <v>0</v>
      </c>
      <c r="L436" s="131"/>
      <c r="M436" s="128" t="str">
        <f t="shared" si="540"/>
        <v/>
      </c>
      <c r="N436" s="129" t="str">
        <f t="shared" si="541"/>
        <v/>
      </c>
      <c r="O436" s="118" t="str">
        <f t="shared" si="536"/>
        <v/>
      </c>
      <c r="P436" s="118" t="str">
        <f t="shared" si="537"/>
        <v/>
      </c>
      <c r="Q436" s="193" t="str">
        <f t="shared" si="538"/>
        <v/>
      </c>
      <c r="R436" s="186">
        <f t="shared" si="544"/>
        <v>0</v>
      </c>
      <c r="T436" s="230">
        <f>_xlfn.ISOWEEKNUM(U464)</f>
        <v>46</v>
      </c>
      <c r="U436" s="171">
        <f t="shared" si="545"/>
        <v>47238</v>
      </c>
      <c r="V436" s="181">
        <f>+U436+1</f>
        <v>47239</v>
      </c>
      <c r="W436" s="181">
        <f>+V436+1</f>
        <v>47240</v>
      </c>
      <c r="X436" s="181">
        <f>+W436+1</f>
        <v>47241</v>
      </c>
      <c r="Y436" s="181">
        <f>+X436+1</f>
        <v>47242</v>
      </c>
      <c r="Z436" s="181">
        <f>+Y436+1</f>
        <v>47243</v>
      </c>
      <c r="AA436" s="180">
        <f>+Z436+1</f>
        <v>47244</v>
      </c>
      <c r="AB436" s="252"/>
    </row>
    <row r="437" spans="1:28" ht="21.95" customHeight="1" thickBot="1" x14ac:dyDescent="0.35">
      <c r="A437" s="287"/>
      <c r="B437" s="288"/>
      <c r="C437" s="130"/>
      <c r="D437" s="184"/>
      <c r="E437" s="151"/>
      <c r="F437" s="151"/>
      <c r="G437" s="223"/>
      <c r="H437" s="192" t="str">
        <f t="shared" si="542"/>
        <v/>
      </c>
      <c r="I437" s="116">
        <f t="shared" si="543"/>
        <v>0</v>
      </c>
      <c r="J437" s="131"/>
      <c r="K437" s="116">
        <f t="shared" si="539"/>
        <v>0</v>
      </c>
      <c r="L437" s="131"/>
      <c r="M437" s="128" t="str">
        <f t="shared" si="540"/>
        <v/>
      </c>
      <c r="N437" s="129" t="str">
        <f t="shared" si="541"/>
        <v/>
      </c>
      <c r="O437" s="118" t="str">
        <f t="shared" si="536"/>
        <v/>
      </c>
      <c r="P437" s="118" t="str">
        <f t="shared" si="537"/>
        <v/>
      </c>
      <c r="Q437" s="193" t="str">
        <f t="shared" si="538"/>
        <v/>
      </c>
      <c r="R437" s="186">
        <f t="shared" si="544"/>
        <v>0</v>
      </c>
      <c r="T437" s="230">
        <f>_xlfn.ISOWEEKNUM(U465)</f>
        <v>47</v>
      </c>
      <c r="U437" s="171">
        <f t="shared" si="545"/>
        <v>47245</v>
      </c>
      <c r="V437" s="181">
        <f>+U437+1</f>
        <v>47246</v>
      </c>
      <c r="W437" s="181">
        <f>+V437+1</f>
        <v>47247</v>
      </c>
      <c r="X437" s="181">
        <f>+W437+1</f>
        <v>47248</v>
      </c>
      <c r="Y437" s="181">
        <f>+X437+1</f>
        <v>47249</v>
      </c>
      <c r="Z437" s="181">
        <f>+Y437+1</f>
        <v>47250</v>
      </c>
      <c r="AA437" s="180">
        <f>+Z437+1</f>
        <v>47251</v>
      </c>
      <c r="AB437" s="252"/>
    </row>
    <row r="438" spans="1:28" ht="21.95" customHeight="1" thickBot="1" x14ac:dyDescent="0.35">
      <c r="A438" s="287"/>
      <c r="B438" s="288"/>
      <c r="C438" s="130"/>
      <c r="D438" s="184"/>
      <c r="E438" s="151"/>
      <c r="F438" s="151"/>
      <c r="G438" s="223"/>
      <c r="H438" s="192" t="str">
        <f t="shared" si="542"/>
        <v/>
      </c>
      <c r="I438" s="116">
        <f t="shared" si="543"/>
        <v>0</v>
      </c>
      <c r="J438" s="131"/>
      <c r="K438" s="116">
        <f t="shared" si="539"/>
        <v>0</v>
      </c>
      <c r="L438" s="131"/>
      <c r="M438" s="128" t="str">
        <f t="shared" si="540"/>
        <v/>
      </c>
      <c r="N438" s="129" t="str">
        <f t="shared" si="541"/>
        <v/>
      </c>
      <c r="O438" s="118" t="str">
        <f t="shared" si="536"/>
        <v/>
      </c>
      <c r="P438" s="118" t="str">
        <f t="shared" si="537"/>
        <v/>
      </c>
      <c r="Q438" s="193" t="str">
        <f t="shared" si="538"/>
        <v/>
      </c>
      <c r="R438" s="186">
        <f t="shared" si="544"/>
        <v>0</v>
      </c>
      <c r="T438" s="230">
        <f>_xlfn.ISOWEEKNUM(U466)</f>
        <v>48</v>
      </c>
      <c r="U438" s="171">
        <f t="shared" si="545"/>
        <v>47252</v>
      </c>
      <c r="V438" s="181">
        <f>+U438+1</f>
        <v>47253</v>
      </c>
      <c r="W438" s="181">
        <f>+V438+1</f>
        <v>47254</v>
      </c>
      <c r="X438" s="181">
        <f>+W438+1</f>
        <v>47255</v>
      </c>
      <c r="Y438" s="181">
        <f>+X438+1</f>
        <v>47256</v>
      </c>
      <c r="Z438" s="181">
        <f>+Y438+1</f>
        <v>47257</v>
      </c>
      <c r="AA438" s="180">
        <f>+Z438+1</f>
        <v>47258</v>
      </c>
      <c r="AB438" s="252"/>
    </row>
    <row r="439" spans="1:28" ht="21.95" customHeight="1" thickBot="1" x14ac:dyDescent="0.35">
      <c r="A439" s="287"/>
      <c r="B439" s="288"/>
      <c r="C439" s="130"/>
      <c r="D439" s="184"/>
      <c r="E439" s="151"/>
      <c r="F439" s="151"/>
      <c r="G439" s="223"/>
      <c r="H439" s="192" t="str">
        <f t="shared" si="542"/>
        <v/>
      </c>
      <c r="I439" s="116">
        <f t="shared" si="543"/>
        <v>0</v>
      </c>
      <c r="J439" s="131"/>
      <c r="K439" s="116">
        <f t="shared" si="539"/>
        <v>0</v>
      </c>
      <c r="L439" s="131"/>
      <c r="M439" s="128" t="str">
        <f t="shared" si="540"/>
        <v/>
      </c>
      <c r="N439" s="129" t="str">
        <f t="shared" si="541"/>
        <v/>
      </c>
      <c r="O439" s="118" t="str">
        <f t="shared" si="536"/>
        <v/>
      </c>
      <c r="P439" s="118" t="str">
        <f t="shared" si="537"/>
        <v/>
      </c>
      <c r="Q439" s="193" t="str">
        <f t="shared" si="538"/>
        <v/>
      </c>
      <c r="R439" s="186">
        <f t="shared" si="544"/>
        <v>0</v>
      </c>
      <c r="T439" s="230">
        <f>_xlfn.ISOWEEKNUM(U467)</f>
        <v>49</v>
      </c>
      <c r="U439" s="171">
        <f t="shared" si="545"/>
        <v>47259</v>
      </c>
      <c r="V439" s="181">
        <f>+U439+1</f>
        <v>47260</v>
      </c>
      <c r="W439" s="181">
        <f>+V439+1</f>
        <v>47261</v>
      </c>
      <c r="X439" s="181">
        <f>+W439+1</f>
        <v>47262</v>
      </c>
      <c r="Y439" s="181">
        <f>+X439+1</f>
        <v>47263</v>
      </c>
      <c r="Z439" s="181">
        <f>+Y439+1</f>
        <v>47264</v>
      </c>
      <c r="AA439" s="180">
        <f>+Z439+1</f>
        <v>47265</v>
      </c>
      <c r="AB439" s="252"/>
    </row>
    <row r="440" spans="1:28" ht="21.95" customHeight="1" thickBot="1" x14ac:dyDescent="0.35">
      <c r="A440" s="287"/>
      <c r="B440" s="288"/>
      <c r="C440" s="130"/>
      <c r="D440" s="184"/>
      <c r="E440" s="151"/>
      <c r="F440" s="151"/>
      <c r="G440" s="223"/>
      <c r="H440" s="192" t="str">
        <f t="shared" si="542"/>
        <v/>
      </c>
      <c r="I440" s="116">
        <f t="shared" si="543"/>
        <v>0</v>
      </c>
      <c r="J440" s="131"/>
      <c r="K440" s="116">
        <f t="shared" si="539"/>
        <v>0</v>
      </c>
      <c r="L440" s="131"/>
      <c r="M440" s="128" t="str">
        <f t="shared" si="540"/>
        <v/>
      </c>
      <c r="N440" s="129" t="str">
        <f t="shared" si="541"/>
        <v/>
      </c>
      <c r="O440" s="118" t="str">
        <f t="shared" si="536"/>
        <v/>
      </c>
      <c r="P440" s="118" t="str">
        <f t="shared" si="537"/>
        <v/>
      </c>
      <c r="Q440" s="193" t="str">
        <f t="shared" si="538"/>
        <v/>
      </c>
      <c r="R440" s="186">
        <f t="shared" si="544"/>
        <v>0</v>
      </c>
      <c r="T440" s="230">
        <f>_xlfn.ISOWEEKNUM(U468)</f>
        <v>50</v>
      </c>
      <c r="U440" s="171">
        <f t="shared" si="545"/>
        <v>47266</v>
      </c>
      <c r="V440" s="181">
        <f>+U440+1</f>
        <v>47267</v>
      </c>
      <c r="W440" s="181">
        <f>+V440+1</f>
        <v>47268</v>
      </c>
      <c r="X440" s="181">
        <f>+W440+1</f>
        <v>47269</v>
      </c>
      <c r="Y440" s="181">
        <f>+X440+1</f>
        <v>47270</v>
      </c>
      <c r="Z440" s="181">
        <f>+Y440+1</f>
        <v>47271</v>
      </c>
      <c r="AA440" s="180">
        <f>+Z440+1</f>
        <v>47272</v>
      </c>
      <c r="AB440" s="252"/>
    </row>
    <row r="441" spans="1:28" ht="21.95" customHeight="1" thickBot="1" x14ac:dyDescent="0.35">
      <c r="A441" s="287"/>
      <c r="B441" s="288"/>
      <c r="C441" s="130"/>
      <c r="D441" s="184"/>
      <c r="E441" s="151"/>
      <c r="F441" s="151"/>
      <c r="G441" s="223"/>
      <c r="H441" s="192" t="str">
        <f t="shared" si="542"/>
        <v/>
      </c>
      <c r="I441" s="116">
        <f t="shared" si="543"/>
        <v>0</v>
      </c>
      <c r="J441" s="131"/>
      <c r="K441" s="116">
        <f t="shared" si="539"/>
        <v>0</v>
      </c>
      <c r="L441" s="131"/>
      <c r="M441" s="128" t="str">
        <f t="shared" si="540"/>
        <v/>
      </c>
      <c r="N441" s="129" t="str">
        <f t="shared" si="541"/>
        <v/>
      </c>
      <c r="O441" s="118" t="str">
        <f t="shared" si="536"/>
        <v/>
      </c>
      <c r="P441" s="118" t="str">
        <f t="shared" si="537"/>
        <v/>
      </c>
      <c r="Q441" s="193" t="str">
        <f t="shared" si="538"/>
        <v/>
      </c>
      <c r="R441" s="186">
        <f t="shared" si="544"/>
        <v>0</v>
      </c>
      <c r="T441" s="230">
        <f>_xlfn.ISOWEEKNUM(U469)</f>
        <v>51</v>
      </c>
      <c r="U441" s="171">
        <f t="shared" si="545"/>
        <v>47273</v>
      </c>
      <c r="V441" s="181">
        <f>+U441+1</f>
        <v>47274</v>
      </c>
      <c r="W441" s="181">
        <f>+V441+1</f>
        <v>47275</v>
      </c>
      <c r="X441" s="181">
        <f>+W441+1</f>
        <v>47276</v>
      </c>
      <c r="Y441" s="181">
        <f>+X441+1</f>
        <v>47277</v>
      </c>
      <c r="Z441" s="181">
        <f>+Y441+1</f>
        <v>47278</v>
      </c>
      <c r="AA441" s="180">
        <f>+Z441+1</f>
        <v>47279</v>
      </c>
      <c r="AB441" s="252"/>
    </row>
    <row r="442" spans="1:28" ht="21.95" customHeight="1" thickBot="1" x14ac:dyDescent="0.35">
      <c r="A442" s="287"/>
      <c r="B442" s="288"/>
      <c r="C442" s="130"/>
      <c r="D442" s="184"/>
      <c r="E442" s="151"/>
      <c r="F442" s="151"/>
      <c r="G442" s="223"/>
      <c r="H442" s="192" t="str">
        <f t="shared" si="542"/>
        <v/>
      </c>
      <c r="I442" s="116">
        <f t="shared" si="543"/>
        <v>0</v>
      </c>
      <c r="J442" s="131"/>
      <c r="K442" s="116">
        <f t="shared" si="539"/>
        <v>0</v>
      </c>
      <c r="L442" s="131"/>
      <c r="M442" s="128" t="str">
        <f t="shared" si="540"/>
        <v/>
      </c>
      <c r="N442" s="129" t="str">
        <f t="shared" si="541"/>
        <v/>
      </c>
      <c r="O442" s="118" t="str">
        <f t="shared" si="536"/>
        <v/>
      </c>
      <c r="P442" s="118" t="str">
        <f t="shared" si="537"/>
        <v/>
      </c>
      <c r="Q442" s="193" t="str">
        <f t="shared" si="538"/>
        <v/>
      </c>
      <c r="R442" s="186">
        <f t="shared" si="544"/>
        <v>0</v>
      </c>
      <c r="T442" s="230">
        <f>_xlfn.ISOWEEKNUM(U470)</f>
        <v>52</v>
      </c>
      <c r="U442" s="171">
        <f t="shared" si="545"/>
        <v>47280</v>
      </c>
      <c r="V442" s="181">
        <f>+U442+1</f>
        <v>47281</v>
      </c>
      <c r="W442" s="181">
        <f>+V442+1</f>
        <v>47282</v>
      </c>
      <c r="X442" s="181">
        <f>+W442+1</f>
        <v>47283</v>
      </c>
      <c r="Y442" s="181">
        <f>+X442+1</f>
        <v>47284</v>
      </c>
      <c r="Z442" s="181">
        <f>+Y442+1</f>
        <v>47285</v>
      </c>
      <c r="AA442" s="180">
        <f>+Z442+1</f>
        <v>47286</v>
      </c>
      <c r="AB442" s="252"/>
    </row>
    <row r="443" spans="1:28" ht="21.95" customHeight="1" thickBot="1" x14ac:dyDescent="0.35">
      <c r="A443" s="287"/>
      <c r="B443" s="288"/>
      <c r="C443" s="130"/>
      <c r="D443" s="184"/>
      <c r="E443" s="151"/>
      <c r="F443" s="151"/>
      <c r="G443" s="223"/>
      <c r="H443" s="192" t="str">
        <f t="shared" si="542"/>
        <v/>
      </c>
      <c r="I443" s="116">
        <f t="shared" si="543"/>
        <v>0</v>
      </c>
      <c r="J443" s="131"/>
      <c r="K443" s="116">
        <f t="shared" si="539"/>
        <v>0</v>
      </c>
      <c r="L443" s="131"/>
      <c r="M443" s="128" t="str">
        <f t="shared" si="540"/>
        <v/>
      </c>
      <c r="N443" s="129" t="str">
        <f t="shared" si="541"/>
        <v/>
      </c>
      <c r="O443" s="118" t="str">
        <f t="shared" si="536"/>
        <v/>
      </c>
      <c r="P443" s="118" t="str">
        <f t="shared" si="537"/>
        <v/>
      </c>
      <c r="Q443" s="193" t="str">
        <f t="shared" si="538"/>
        <v/>
      </c>
      <c r="R443" s="186">
        <f t="shared" si="544"/>
        <v>0</v>
      </c>
      <c r="T443" s="230">
        <f>_xlfn.ISOWEEKNUM(U471)</f>
        <v>1</v>
      </c>
      <c r="U443" s="171">
        <f t="shared" si="545"/>
        <v>47287</v>
      </c>
      <c r="V443" s="181">
        <f>+U443+1</f>
        <v>47288</v>
      </c>
      <c r="W443" s="181">
        <f>+V443+1</f>
        <v>47289</v>
      </c>
      <c r="X443" s="181">
        <f>+W443+1</f>
        <v>47290</v>
      </c>
      <c r="Y443" s="181">
        <f>+X443+1</f>
        <v>47291</v>
      </c>
      <c r="Z443" s="181">
        <f>+Y443+1</f>
        <v>47292</v>
      </c>
      <c r="AA443" s="180">
        <f>+Z443+1</f>
        <v>47293</v>
      </c>
      <c r="AB443" s="252"/>
    </row>
    <row r="444" spans="1:28" ht="21.95" customHeight="1" thickBot="1" x14ac:dyDescent="0.35">
      <c r="A444" s="287"/>
      <c r="B444" s="288"/>
      <c r="C444" s="130"/>
      <c r="D444" s="184"/>
      <c r="E444" s="151"/>
      <c r="F444" s="151"/>
      <c r="G444" s="223"/>
      <c r="H444" s="192" t="str">
        <f t="shared" si="542"/>
        <v/>
      </c>
      <c r="I444" s="116">
        <f t="shared" si="543"/>
        <v>0</v>
      </c>
      <c r="J444" s="131"/>
      <c r="K444" s="116">
        <f t="shared" si="539"/>
        <v>0</v>
      </c>
      <c r="L444" s="131"/>
      <c r="M444" s="128" t="str">
        <f t="shared" si="540"/>
        <v/>
      </c>
      <c r="N444" s="129" t="str">
        <f t="shared" si="541"/>
        <v/>
      </c>
      <c r="O444" s="118" t="str">
        <f t="shared" si="536"/>
        <v/>
      </c>
      <c r="P444" s="118" t="str">
        <f t="shared" si="537"/>
        <v/>
      </c>
      <c r="Q444" s="193" t="str">
        <f t="shared" si="538"/>
        <v/>
      </c>
      <c r="R444" s="186">
        <f t="shared" si="544"/>
        <v>0</v>
      </c>
      <c r="T444" s="230">
        <f>_xlfn.ISOWEEKNUM(U472)</f>
        <v>2</v>
      </c>
      <c r="U444" s="171">
        <f t="shared" si="545"/>
        <v>47294</v>
      </c>
      <c r="V444" s="181">
        <f>+U444+1</f>
        <v>47295</v>
      </c>
      <c r="W444" s="181">
        <f>+V444+1</f>
        <v>47296</v>
      </c>
      <c r="X444" s="181">
        <f>+W444+1</f>
        <v>47297</v>
      </c>
      <c r="Y444" s="181">
        <f>+X444+1</f>
        <v>47298</v>
      </c>
      <c r="Z444" s="181">
        <f>+Y444+1</f>
        <v>47299</v>
      </c>
      <c r="AA444" s="180">
        <f>+Z444+1</f>
        <v>47300</v>
      </c>
      <c r="AB444" s="252"/>
    </row>
    <row r="445" spans="1:28" ht="21.95" customHeight="1" thickBot="1" x14ac:dyDescent="0.35">
      <c r="A445" s="287"/>
      <c r="B445" s="288"/>
      <c r="C445" s="130"/>
      <c r="D445" s="184"/>
      <c r="E445" s="151"/>
      <c r="F445" s="151"/>
      <c r="G445" s="223"/>
      <c r="H445" s="192" t="str">
        <f t="shared" si="542"/>
        <v/>
      </c>
      <c r="I445" s="116">
        <f t="shared" si="543"/>
        <v>0</v>
      </c>
      <c r="J445" s="131"/>
      <c r="K445" s="116">
        <f t="shared" si="539"/>
        <v>0</v>
      </c>
      <c r="L445" s="131"/>
      <c r="M445" s="128" t="str">
        <f t="shared" si="540"/>
        <v/>
      </c>
      <c r="N445" s="129" t="str">
        <f t="shared" si="541"/>
        <v/>
      </c>
      <c r="O445" s="118" t="str">
        <f t="shared" si="536"/>
        <v/>
      </c>
      <c r="P445" s="118" t="str">
        <f t="shared" si="537"/>
        <v/>
      </c>
      <c r="Q445" s="193" t="str">
        <f t="shared" si="538"/>
        <v/>
      </c>
      <c r="R445" s="186">
        <f t="shared" si="544"/>
        <v>0</v>
      </c>
      <c r="T445" s="230">
        <f>_xlfn.ISOWEEKNUM(U473)</f>
        <v>3</v>
      </c>
      <c r="U445" s="171">
        <f t="shared" si="545"/>
        <v>47301</v>
      </c>
      <c r="V445" s="181">
        <f>+U445+1</f>
        <v>47302</v>
      </c>
      <c r="W445" s="181">
        <f>+V445+1</f>
        <v>47303</v>
      </c>
      <c r="X445" s="181">
        <f>+W445+1</f>
        <v>47304</v>
      </c>
      <c r="Y445" s="181">
        <f>+X445+1</f>
        <v>47305</v>
      </c>
      <c r="Z445" s="181">
        <f>+Y445+1</f>
        <v>47306</v>
      </c>
      <c r="AA445" s="180">
        <f>+Z445+1</f>
        <v>47307</v>
      </c>
      <c r="AB445" s="252"/>
    </row>
    <row r="446" spans="1:28" ht="21.95" customHeight="1" thickBot="1" x14ac:dyDescent="0.35">
      <c r="A446" s="287"/>
      <c r="B446" s="288"/>
      <c r="C446" s="130"/>
      <c r="D446" s="184"/>
      <c r="E446" s="151"/>
      <c r="F446" s="151"/>
      <c r="G446" s="223"/>
      <c r="H446" s="192" t="str">
        <f t="shared" si="542"/>
        <v/>
      </c>
      <c r="I446" s="116">
        <f t="shared" si="543"/>
        <v>0</v>
      </c>
      <c r="J446" s="131"/>
      <c r="K446" s="116">
        <f t="shared" si="539"/>
        <v>0</v>
      </c>
      <c r="L446" s="131"/>
      <c r="M446" s="128" t="str">
        <f t="shared" si="540"/>
        <v/>
      </c>
      <c r="N446" s="129" t="str">
        <f t="shared" si="541"/>
        <v/>
      </c>
      <c r="O446" s="118" t="str">
        <f t="shared" si="536"/>
        <v/>
      </c>
      <c r="P446" s="118" t="str">
        <f t="shared" si="537"/>
        <v/>
      </c>
      <c r="Q446" s="193" t="str">
        <f t="shared" si="538"/>
        <v/>
      </c>
      <c r="R446" s="186">
        <f t="shared" si="544"/>
        <v>0</v>
      </c>
      <c r="T446" s="230">
        <f>_xlfn.ISOWEEKNUM(U474)</f>
        <v>4</v>
      </c>
      <c r="U446" s="171">
        <f t="shared" si="545"/>
        <v>47308</v>
      </c>
      <c r="V446" s="181">
        <f>+U446+1</f>
        <v>47309</v>
      </c>
      <c r="W446" s="181">
        <f>+V446+1</f>
        <v>47310</v>
      </c>
      <c r="X446" s="181">
        <f>+W446+1</f>
        <v>47311</v>
      </c>
      <c r="Y446" s="181">
        <f>+X446+1</f>
        <v>47312</v>
      </c>
      <c r="Z446" s="181">
        <f>+Y446+1</f>
        <v>47313</v>
      </c>
      <c r="AA446" s="180">
        <f>+Z446+1</f>
        <v>47314</v>
      </c>
      <c r="AB446" s="252"/>
    </row>
    <row r="447" spans="1:28" ht="21.95" customHeight="1" thickBot="1" x14ac:dyDescent="0.35">
      <c r="A447" s="287"/>
      <c r="B447" s="288"/>
      <c r="C447" s="130"/>
      <c r="D447" s="184"/>
      <c r="E447" s="151"/>
      <c r="F447" s="151"/>
      <c r="G447" s="223"/>
      <c r="H447" s="192" t="str">
        <f t="shared" si="542"/>
        <v/>
      </c>
      <c r="I447" s="116">
        <f t="shared" si="543"/>
        <v>0</v>
      </c>
      <c r="J447" s="131"/>
      <c r="K447" s="116">
        <f t="shared" si="539"/>
        <v>0</v>
      </c>
      <c r="L447" s="131"/>
      <c r="M447" s="128" t="str">
        <f t="shared" si="540"/>
        <v/>
      </c>
      <c r="N447" s="129" t="str">
        <f t="shared" si="541"/>
        <v/>
      </c>
      <c r="O447" s="118" t="str">
        <f t="shared" si="536"/>
        <v/>
      </c>
      <c r="P447" s="118" t="str">
        <f t="shared" si="537"/>
        <v/>
      </c>
      <c r="Q447" s="193" t="str">
        <f t="shared" si="538"/>
        <v/>
      </c>
      <c r="R447" s="186">
        <f t="shared" si="544"/>
        <v>0</v>
      </c>
      <c r="T447" s="230">
        <f>_xlfn.ISOWEEKNUM(U475)</f>
        <v>5</v>
      </c>
      <c r="U447" s="171">
        <f t="shared" si="545"/>
        <v>47315</v>
      </c>
      <c r="V447" s="181">
        <f>+U447+1</f>
        <v>47316</v>
      </c>
      <c r="W447" s="181">
        <f>+V447+1</f>
        <v>47317</v>
      </c>
      <c r="X447" s="181">
        <f>+W447+1</f>
        <v>47318</v>
      </c>
      <c r="Y447" s="181">
        <f>+X447+1</f>
        <v>47319</v>
      </c>
      <c r="Z447" s="181">
        <f>+Y447+1</f>
        <v>47320</v>
      </c>
      <c r="AA447" s="180">
        <f>+Z447+1</f>
        <v>47321</v>
      </c>
      <c r="AB447" s="252"/>
    </row>
    <row r="448" spans="1:28" ht="21.95" customHeight="1" thickBot="1" x14ac:dyDescent="0.35">
      <c r="A448" s="287"/>
      <c r="B448" s="288"/>
      <c r="C448" s="130"/>
      <c r="D448" s="184"/>
      <c r="E448" s="151"/>
      <c r="F448" s="151"/>
      <c r="G448" s="223"/>
      <c r="H448" s="192" t="str">
        <f t="shared" si="542"/>
        <v/>
      </c>
      <c r="I448" s="116">
        <f t="shared" si="543"/>
        <v>0</v>
      </c>
      <c r="J448" s="131"/>
      <c r="K448" s="116">
        <f t="shared" si="539"/>
        <v>0</v>
      </c>
      <c r="L448" s="131"/>
      <c r="M448" s="128" t="str">
        <f t="shared" si="540"/>
        <v/>
      </c>
      <c r="N448" s="129" t="str">
        <f t="shared" si="541"/>
        <v/>
      </c>
      <c r="O448" s="118" t="str">
        <f t="shared" si="536"/>
        <v/>
      </c>
      <c r="P448" s="118" t="str">
        <f t="shared" si="537"/>
        <v/>
      </c>
      <c r="Q448" s="193" t="str">
        <f t="shared" si="538"/>
        <v/>
      </c>
      <c r="R448" s="186">
        <f t="shared" si="544"/>
        <v>0</v>
      </c>
      <c r="T448" s="230">
        <f>_xlfn.ISOWEEKNUM(U476)</f>
        <v>6</v>
      </c>
      <c r="U448" s="171">
        <f t="shared" si="545"/>
        <v>47322</v>
      </c>
      <c r="V448" s="181">
        <f>+U448+1</f>
        <v>47323</v>
      </c>
      <c r="W448" s="181">
        <f>+V448+1</f>
        <v>47324</v>
      </c>
      <c r="X448" s="181">
        <f>+W448+1</f>
        <v>47325</v>
      </c>
      <c r="Y448" s="181">
        <f>+X448+1</f>
        <v>47326</v>
      </c>
      <c r="Z448" s="181">
        <f>+Y448+1</f>
        <v>47327</v>
      </c>
      <c r="AA448" s="180">
        <f>+Z448+1</f>
        <v>47328</v>
      </c>
      <c r="AB448" s="252"/>
    </row>
    <row r="449" spans="1:28" ht="21.95" customHeight="1" thickBot="1" x14ac:dyDescent="0.35">
      <c r="A449" s="287"/>
      <c r="B449" s="288"/>
      <c r="C449" s="130"/>
      <c r="D449" s="184"/>
      <c r="E449" s="151"/>
      <c r="F449" s="151"/>
      <c r="G449" s="223"/>
      <c r="H449" s="192" t="str">
        <f t="shared" si="542"/>
        <v/>
      </c>
      <c r="I449" s="116">
        <f t="shared" si="543"/>
        <v>0</v>
      </c>
      <c r="J449" s="131"/>
      <c r="K449" s="116">
        <f t="shared" si="539"/>
        <v>0</v>
      </c>
      <c r="L449" s="131"/>
      <c r="M449" s="128" t="str">
        <f t="shared" si="540"/>
        <v/>
      </c>
      <c r="N449" s="129" t="str">
        <f t="shared" si="541"/>
        <v/>
      </c>
      <c r="O449" s="118" t="str">
        <f t="shared" si="536"/>
        <v/>
      </c>
      <c r="P449" s="118" t="str">
        <f t="shared" si="537"/>
        <v/>
      </c>
      <c r="Q449" s="193" t="str">
        <f t="shared" si="538"/>
        <v/>
      </c>
      <c r="R449" s="186">
        <f t="shared" si="544"/>
        <v>0</v>
      </c>
      <c r="T449" s="230">
        <f>_xlfn.ISOWEEKNUM(U477)</f>
        <v>7</v>
      </c>
      <c r="U449" s="171">
        <f t="shared" si="545"/>
        <v>47329</v>
      </c>
      <c r="V449" s="181">
        <f>+U449+1</f>
        <v>47330</v>
      </c>
      <c r="W449" s="181">
        <f>+V449+1</f>
        <v>47331</v>
      </c>
      <c r="X449" s="181">
        <f>+W449+1</f>
        <v>47332</v>
      </c>
      <c r="Y449" s="181">
        <f>+X449+1</f>
        <v>47333</v>
      </c>
      <c r="Z449" s="181">
        <f>+Y449+1</f>
        <v>47334</v>
      </c>
      <c r="AA449" s="180">
        <f>+Z449+1</f>
        <v>47335</v>
      </c>
      <c r="AB449" s="252"/>
    </row>
    <row r="450" spans="1:28" ht="21.95" customHeight="1" thickBot="1" x14ac:dyDescent="0.35">
      <c r="A450" s="287"/>
      <c r="B450" s="288"/>
      <c r="C450" s="130"/>
      <c r="D450" s="184"/>
      <c r="E450" s="151"/>
      <c r="F450" s="151"/>
      <c r="G450" s="223"/>
      <c r="H450" s="192" t="str">
        <f t="shared" si="542"/>
        <v/>
      </c>
      <c r="I450" s="116">
        <f t="shared" si="543"/>
        <v>0</v>
      </c>
      <c r="J450" s="131"/>
      <c r="K450" s="116">
        <f t="shared" si="539"/>
        <v>0</v>
      </c>
      <c r="L450" s="131"/>
      <c r="M450" s="128" t="str">
        <f t="shared" si="540"/>
        <v/>
      </c>
      <c r="N450" s="129" t="str">
        <f t="shared" si="541"/>
        <v/>
      </c>
      <c r="O450" s="118" t="str">
        <f t="shared" si="536"/>
        <v/>
      </c>
      <c r="P450" s="118" t="str">
        <f t="shared" si="537"/>
        <v/>
      </c>
      <c r="Q450" s="193" t="str">
        <f t="shared" si="538"/>
        <v/>
      </c>
      <c r="R450" s="186">
        <f t="shared" si="544"/>
        <v>0</v>
      </c>
      <c r="T450" s="230">
        <f>_xlfn.ISOWEEKNUM(U478)</f>
        <v>8</v>
      </c>
      <c r="U450" s="171">
        <f t="shared" si="545"/>
        <v>47336</v>
      </c>
      <c r="V450" s="181">
        <f>+U450+1</f>
        <v>47337</v>
      </c>
      <c r="W450" s="181">
        <f>+V450+1</f>
        <v>47338</v>
      </c>
      <c r="X450" s="181">
        <f>+W450+1</f>
        <v>47339</v>
      </c>
      <c r="Y450" s="181">
        <f>+X450+1</f>
        <v>47340</v>
      </c>
      <c r="Z450" s="181">
        <f>+Y450+1</f>
        <v>47341</v>
      </c>
      <c r="AA450" s="180">
        <f>+Z450+1</f>
        <v>47342</v>
      </c>
      <c r="AB450" s="252"/>
    </row>
    <row r="451" spans="1:28" ht="21.95" customHeight="1" thickBot="1" x14ac:dyDescent="0.35">
      <c r="A451" s="287"/>
      <c r="B451" s="288"/>
      <c r="C451" s="130"/>
      <c r="D451" s="184"/>
      <c r="E451" s="151"/>
      <c r="F451" s="151"/>
      <c r="G451" s="223"/>
      <c r="H451" s="192" t="str">
        <f t="shared" si="542"/>
        <v/>
      </c>
      <c r="I451" s="116">
        <f t="shared" si="543"/>
        <v>0</v>
      </c>
      <c r="J451" s="131"/>
      <c r="K451" s="116">
        <f t="shared" si="539"/>
        <v>0</v>
      </c>
      <c r="L451" s="131"/>
      <c r="M451" s="128" t="str">
        <f t="shared" si="540"/>
        <v/>
      </c>
      <c r="N451" s="129" t="str">
        <f t="shared" si="541"/>
        <v/>
      </c>
      <c r="O451" s="118" t="str">
        <f t="shared" si="536"/>
        <v/>
      </c>
      <c r="P451" s="118" t="str">
        <f t="shared" si="537"/>
        <v/>
      </c>
      <c r="Q451" s="193" t="str">
        <f t="shared" si="538"/>
        <v/>
      </c>
      <c r="R451" s="186">
        <f t="shared" si="544"/>
        <v>0</v>
      </c>
      <c r="T451" s="230">
        <f>_xlfn.ISOWEEKNUM(U479)</f>
        <v>9</v>
      </c>
      <c r="U451" s="171">
        <f t="shared" si="545"/>
        <v>47343</v>
      </c>
      <c r="V451" s="181">
        <f>+U451+1</f>
        <v>47344</v>
      </c>
      <c r="W451" s="181">
        <f>+V451+1</f>
        <v>47345</v>
      </c>
      <c r="X451" s="181">
        <f>+W451+1</f>
        <v>47346</v>
      </c>
      <c r="Y451" s="181">
        <f>+X451+1</f>
        <v>47347</v>
      </c>
      <c r="Z451" s="181">
        <f>+Y451+1</f>
        <v>47348</v>
      </c>
      <c r="AA451" s="180">
        <f>+Z451+1</f>
        <v>47349</v>
      </c>
      <c r="AB451" s="252"/>
    </row>
    <row r="452" spans="1:28" ht="21.95" customHeight="1" thickBot="1" x14ac:dyDescent="0.35">
      <c r="A452" s="287"/>
      <c r="B452" s="288"/>
      <c r="C452" s="130"/>
      <c r="D452" s="184"/>
      <c r="E452" s="151"/>
      <c r="F452" s="151"/>
      <c r="G452" s="223"/>
      <c r="H452" s="192" t="str">
        <f t="shared" si="542"/>
        <v/>
      </c>
      <c r="I452" s="116">
        <f t="shared" si="543"/>
        <v>0</v>
      </c>
      <c r="J452" s="131"/>
      <c r="K452" s="116">
        <f t="shared" si="539"/>
        <v>0</v>
      </c>
      <c r="L452" s="131"/>
      <c r="M452" s="128" t="str">
        <f t="shared" si="540"/>
        <v/>
      </c>
      <c r="N452" s="129" t="str">
        <f t="shared" si="541"/>
        <v/>
      </c>
      <c r="O452" s="118" t="str">
        <f t="shared" si="536"/>
        <v/>
      </c>
      <c r="P452" s="118" t="str">
        <f t="shared" si="537"/>
        <v/>
      </c>
      <c r="Q452" s="193" t="str">
        <f t="shared" si="538"/>
        <v/>
      </c>
      <c r="R452" s="186">
        <f t="shared" si="544"/>
        <v>0</v>
      </c>
      <c r="T452" s="230">
        <f>_xlfn.ISOWEEKNUM(U480)</f>
        <v>10</v>
      </c>
      <c r="U452" s="171">
        <f t="shared" si="545"/>
        <v>47350</v>
      </c>
      <c r="V452" s="181">
        <f>+U452+1</f>
        <v>47351</v>
      </c>
      <c r="W452" s="181">
        <f>+V452+1</f>
        <v>47352</v>
      </c>
      <c r="X452" s="181">
        <f>+W452+1</f>
        <v>47353</v>
      </c>
      <c r="Y452" s="181">
        <f>+X452+1</f>
        <v>47354</v>
      </c>
      <c r="Z452" s="181">
        <f>+Y452+1</f>
        <v>47355</v>
      </c>
      <c r="AA452" s="180">
        <f>+Z452+1</f>
        <v>47356</v>
      </c>
      <c r="AB452" s="252"/>
    </row>
    <row r="453" spans="1:28" ht="21.95" customHeight="1" thickBot="1" x14ac:dyDescent="0.35">
      <c r="A453" s="287"/>
      <c r="B453" s="288"/>
      <c r="C453" s="130"/>
      <c r="D453" s="184"/>
      <c r="E453" s="151"/>
      <c r="F453" s="151"/>
      <c r="G453" s="223"/>
      <c r="H453" s="192" t="str">
        <f t="shared" si="542"/>
        <v/>
      </c>
      <c r="I453" s="116">
        <f t="shared" si="543"/>
        <v>0</v>
      </c>
      <c r="J453" s="131"/>
      <c r="K453" s="116">
        <f t="shared" si="539"/>
        <v>0</v>
      </c>
      <c r="L453" s="131"/>
      <c r="M453" s="128" t="str">
        <f t="shared" si="540"/>
        <v/>
      </c>
      <c r="N453" s="129" t="str">
        <f t="shared" si="541"/>
        <v/>
      </c>
      <c r="O453" s="118" t="str">
        <f t="shared" si="536"/>
        <v/>
      </c>
      <c r="P453" s="118" t="str">
        <f t="shared" si="537"/>
        <v/>
      </c>
      <c r="Q453" s="193" t="str">
        <f t="shared" si="538"/>
        <v/>
      </c>
      <c r="R453" s="186">
        <f t="shared" si="544"/>
        <v>0</v>
      </c>
      <c r="T453" s="230">
        <f>_xlfn.ISOWEEKNUM(U481)</f>
        <v>11</v>
      </c>
      <c r="U453" s="171">
        <f t="shared" si="545"/>
        <v>47357</v>
      </c>
      <c r="V453" s="181">
        <f>+U453+1</f>
        <v>47358</v>
      </c>
      <c r="W453" s="181">
        <f>+V453+1</f>
        <v>47359</v>
      </c>
      <c r="X453" s="181">
        <f>+W453+1</f>
        <v>47360</v>
      </c>
      <c r="Y453" s="181">
        <f>+X453+1</f>
        <v>47361</v>
      </c>
      <c r="Z453" s="181">
        <f>+Y453+1</f>
        <v>47362</v>
      </c>
      <c r="AA453" s="180">
        <f>+Z453+1</f>
        <v>47363</v>
      </c>
      <c r="AB453" s="252"/>
    </row>
    <row r="454" spans="1:28" ht="21.95" customHeight="1" thickBot="1" x14ac:dyDescent="0.35">
      <c r="A454" s="287"/>
      <c r="B454" s="288"/>
      <c r="C454" s="130"/>
      <c r="D454" s="184"/>
      <c r="E454" s="151"/>
      <c r="F454" s="151"/>
      <c r="G454" s="223"/>
      <c r="H454" s="192" t="str">
        <f t="shared" si="542"/>
        <v/>
      </c>
      <c r="I454" s="116">
        <f t="shared" si="543"/>
        <v>0</v>
      </c>
      <c r="J454" s="131"/>
      <c r="K454" s="116">
        <f t="shared" si="539"/>
        <v>0</v>
      </c>
      <c r="L454" s="131"/>
      <c r="M454" s="128" t="str">
        <f t="shared" si="540"/>
        <v/>
      </c>
      <c r="N454" s="129" t="str">
        <f t="shared" si="541"/>
        <v/>
      </c>
      <c r="O454" s="118" t="str">
        <f t="shared" si="536"/>
        <v/>
      </c>
      <c r="P454" s="118" t="str">
        <f t="shared" si="537"/>
        <v/>
      </c>
      <c r="Q454" s="193" t="str">
        <f t="shared" si="538"/>
        <v/>
      </c>
      <c r="R454" s="186">
        <f t="shared" si="544"/>
        <v>0</v>
      </c>
      <c r="T454" s="230">
        <f>_xlfn.ISOWEEKNUM(U482)</f>
        <v>12</v>
      </c>
      <c r="U454" s="171">
        <f t="shared" si="545"/>
        <v>47364</v>
      </c>
      <c r="V454" s="181">
        <f>+U454+1</f>
        <v>47365</v>
      </c>
      <c r="W454" s="181">
        <f>+V454+1</f>
        <v>47366</v>
      </c>
      <c r="X454" s="181">
        <f>+W454+1</f>
        <v>47367</v>
      </c>
      <c r="Y454" s="181">
        <f>+X454+1</f>
        <v>47368</v>
      </c>
      <c r="Z454" s="181">
        <f>+Y454+1</f>
        <v>47369</v>
      </c>
      <c r="AA454" s="180">
        <f>+Z454+1</f>
        <v>47370</v>
      </c>
      <c r="AB454" s="252"/>
    </row>
    <row r="455" spans="1:28" ht="21.95" customHeight="1" thickBot="1" x14ac:dyDescent="0.35">
      <c r="A455" s="287"/>
      <c r="B455" s="288"/>
      <c r="C455" s="130"/>
      <c r="D455" s="184"/>
      <c r="E455" s="151"/>
      <c r="F455" s="151"/>
      <c r="G455" s="223"/>
      <c r="H455" s="192" t="str">
        <f t="shared" si="542"/>
        <v/>
      </c>
      <c r="I455" s="116">
        <f t="shared" si="543"/>
        <v>0</v>
      </c>
      <c r="J455" s="131"/>
      <c r="K455" s="116">
        <f t="shared" si="539"/>
        <v>0</v>
      </c>
      <c r="L455" s="131"/>
      <c r="M455" s="128" t="str">
        <f t="shared" si="540"/>
        <v/>
      </c>
      <c r="N455" s="129" t="str">
        <f t="shared" si="541"/>
        <v/>
      </c>
      <c r="O455" s="118" t="str">
        <f t="shared" si="536"/>
        <v/>
      </c>
      <c r="P455" s="118" t="str">
        <f t="shared" si="537"/>
        <v/>
      </c>
      <c r="Q455" s="193" t="str">
        <f t="shared" si="538"/>
        <v/>
      </c>
      <c r="R455" s="186">
        <f t="shared" si="544"/>
        <v>0</v>
      </c>
      <c r="T455" s="230">
        <f>_xlfn.ISOWEEKNUM(U483)</f>
        <v>13</v>
      </c>
      <c r="U455" s="171">
        <f t="shared" si="545"/>
        <v>47371</v>
      </c>
      <c r="V455" s="181">
        <f>+U455+1</f>
        <v>47372</v>
      </c>
      <c r="W455" s="181">
        <f>+V455+1</f>
        <v>47373</v>
      </c>
      <c r="X455" s="181">
        <f>+W455+1</f>
        <v>47374</v>
      </c>
      <c r="Y455" s="181">
        <f>+X455+1</f>
        <v>47375</v>
      </c>
      <c r="Z455" s="181">
        <f>+Y455+1</f>
        <v>47376</v>
      </c>
      <c r="AA455" s="180">
        <f>+Z455+1</f>
        <v>47377</v>
      </c>
      <c r="AB455" s="252"/>
    </row>
    <row r="456" spans="1:28" ht="21.95" customHeight="1" thickBot="1" x14ac:dyDescent="0.35">
      <c r="A456" s="287"/>
      <c r="B456" s="288"/>
      <c r="C456" s="130"/>
      <c r="D456" s="184"/>
      <c r="E456" s="151"/>
      <c r="F456" s="151"/>
      <c r="G456" s="223"/>
      <c r="H456" s="192" t="str">
        <f t="shared" si="542"/>
        <v/>
      </c>
      <c r="I456" s="116">
        <f t="shared" si="543"/>
        <v>0</v>
      </c>
      <c r="J456" s="131"/>
      <c r="K456" s="116">
        <f t="shared" si="539"/>
        <v>0</v>
      </c>
      <c r="L456" s="131"/>
      <c r="M456" s="128" t="str">
        <f t="shared" si="540"/>
        <v/>
      </c>
      <c r="N456" s="129" t="str">
        <f t="shared" si="541"/>
        <v/>
      </c>
      <c r="O456" s="118" t="str">
        <f t="shared" si="536"/>
        <v/>
      </c>
      <c r="P456" s="118" t="str">
        <f t="shared" si="537"/>
        <v/>
      </c>
      <c r="Q456" s="193" t="str">
        <f t="shared" si="538"/>
        <v/>
      </c>
      <c r="R456" s="186">
        <f t="shared" si="544"/>
        <v>0</v>
      </c>
      <c r="T456" s="230">
        <f>_xlfn.ISOWEEKNUM(U484)</f>
        <v>14</v>
      </c>
      <c r="U456" s="171">
        <f t="shared" si="545"/>
        <v>47378</v>
      </c>
      <c r="V456" s="181">
        <f>+U456+1</f>
        <v>47379</v>
      </c>
      <c r="W456" s="181">
        <f>+V456+1</f>
        <v>47380</v>
      </c>
      <c r="X456" s="181">
        <f>+W456+1</f>
        <v>47381</v>
      </c>
      <c r="Y456" s="181">
        <f>+X456+1</f>
        <v>47382</v>
      </c>
      <c r="Z456" s="181">
        <f>+Y456+1</f>
        <v>47383</v>
      </c>
      <c r="AA456" s="180">
        <f>+Z456+1</f>
        <v>47384</v>
      </c>
      <c r="AB456" s="252"/>
    </row>
    <row r="457" spans="1:28" ht="21.95" customHeight="1" thickBot="1" x14ac:dyDescent="0.35">
      <c r="A457" s="287"/>
      <c r="B457" s="288"/>
      <c r="C457" s="130"/>
      <c r="D457" s="184"/>
      <c r="E457" s="151"/>
      <c r="F457" s="151"/>
      <c r="G457" s="223"/>
      <c r="H457" s="192" t="str">
        <f t="shared" si="542"/>
        <v/>
      </c>
      <c r="I457" s="116">
        <f t="shared" si="543"/>
        <v>0</v>
      </c>
      <c r="J457" s="131"/>
      <c r="K457" s="116">
        <f t="shared" si="539"/>
        <v>0</v>
      </c>
      <c r="L457" s="131"/>
      <c r="M457" s="128" t="str">
        <f t="shared" si="540"/>
        <v/>
      </c>
      <c r="N457" s="129" t="str">
        <f t="shared" si="541"/>
        <v/>
      </c>
      <c r="O457" s="118" t="str">
        <f t="shared" ref="O457:O520" si="546">IF(AND($D457=$A$4,$N457="x"),$K457,"")</f>
        <v/>
      </c>
      <c r="P457" s="118" t="str">
        <f t="shared" ref="P457:P520" si="547">IF(AND($D457=$A$5,$N457="x"),$K457,"")</f>
        <v/>
      </c>
      <c r="Q457" s="193" t="str">
        <f t="shared" ref="Q457:Q520" si="548">IF(AND($D457=$A$6,$N457="x"),$K457,"")</f>
        <v/>
      </c>
      <c r="R457" s="186">
        <f t="shared" si="544"/>
        <v>0</v>
      </c>
      <c r="T457" s="230">
        <f>_xlfn.ISOWEEKNUM(U485)</f>
        <v>15</v>
      </c>
      <c r="U457" s="171">
        <f t="shared" si="545"/>
        <v>47385</v>
      </c>
      <c r="V457" s="181">
        <f>+U457+1</f>
        <v>47386</v>
      </c>
      <c r="W457" s="181">
        <f>+V457+1</f>
        <v>47387</v>
      </c>
      <c r="X457" s="181">
        <f>+W457+1</f>
        <v>47388</v>
      </c>
      <c r="Y457" s="181">
        <f>+X457+1</f>
        <v>47389</v>
      </c>
      <c r="Z457" s="181">
        <f>+Y457+1</f>
        <v>47390</v>
      </c>
      <c r="AA457" s="180">
        <f>+Z457+1</f>
        <v>47391</v>
      </c>
      <c r="AB457" s="252"/>
    </row>
    <row r="458" spans="1:28" ht="21.95" customHeight="1" thickBot="1" x14ac:dyDescent="0.35">
      <c r="A458" s="287"/>
      <c r="B458" s="288"/>
      <c r="C458" s="130"/>
      <c r="D458" s="184"/>
      <c r="E458" s="151"/>
      <c r="F458" s="151"/>
      <c r="G458" s="223"/>
      <c r="H458" s="192" t="str">
        <f t="shared" si="542"/>
        <v/>
      </c>
      <c r="I458" s="116">
        <f t="shared" si="543"/>
        <v>0</v>
      </c>
      <c r="J458" s="131"/>
      <c r="K458" s="116">
        <f t="shared" ref="K458:K521" si="549">IF($J458,$I458-$J458,$I458)</f>
        <v>0</v>
      </c>
      <c r="L458" s="131"/>
      <c r="M458" s="128" t="str">
        <f t="shared" ref="M458:M521" si="550">IF(AND($K458,$L458),$K458-$L458,"")</f>
        <v/>
      </c>
      <c r="N458" s="129" t="str">
        <f t="shared" ref="N458:N521" si="551">IF(AND($L458&gt;0,$I458&gt;0,$L458=$I458),"x","")</f>
        <v/>
      </c>
      <c r="O458" s="118" t="str">
        <f t="shared" si="546"/>
        <v/>
      </c>
      <c r="P458" s="118" t="str">
        <f t="shared" si="547"/>
        <v/>
      </c>
      <c r="Q458" s="193" t="str">
        <f t="shared" si="548"/>
        <v/>
      </c>
      <c r="R458" s="186">
        <f t="shared" si="544"/>
        <v>0</v>
      </c>
      <c r="T458" s="230">
        <f>_xlfn.ISOWEEKNUM(U486)</f>
        <v>16</v>
      </c>
      <c r="U458" s="171">
        <f t="shared" si="545"/>
        <v>47392</v>
      </c>
      <c r="V458" s="181">
        <f>+U458+1</f>
        <v>47393</v>
      </c>
      <c r="W458" s="181">
        <f>+V458+1</f>
        <v>47394</v>
      </c>
      <c r="X458" s="181">
        <f>+W458+1</f>
        <v>47395</v>
      </c>
      <c r="Y458" s="181">
        <f>+X458+1</f>
        <v>47396</v>
      </c>
      <c r="Z458" s="181">
        <f>+Y458+1</f>
        <v>47397</v>
      </c>
      <c r="AA458" s="180">
        <f>+Z458+1</f>
        <v>47398</v>
      </c>
      <c r="AB458" s="252"/>
    </row>
    <row r="459" spans="1:28" ht="21.95" customHeight="1" thickBot="1" x14ac:dyDescent="0.35">
      <c r="A459" s="287"/>
      <c r="B459" s="288"/>
      <c r="C459" s="130"/>
      <c r="D459" s="184"/>
      <c r="E459" s="151"/>
      <c r="F459" s="151"/>
      <c r="G459" s="223"/>
      <c r="H459" s="192" t="str">
        <f t="shared" si="542"/>
        <v/>
      </c>
      <c r="I459" s="116">
        <f t="shared" si="543"/>
        <v>0</v>
      </c>
      <c r="J459" s="131"/>
      <c r="K459" s="116">
        <f t="shared" si="549"/>
        <v>0</v>
      </c>
      <c r="L459" s="131"/>
      <c r="M459" s="128" t="str">
        <f t="shared" si="550"/>
        <v/>
      </c>
      <c r="N459" s="129" t="str">
        <f t="shared" si="551"/>
        <v/>
      </c>
      <c r="O459" s="118" t="str">
        <f t="shared" si="546"/>
        <v/>
      </c>
      <c r="P459" s="118" t="str">
        <f t="shared" si="547"/>
        <v/>
      </c>
      <c r="Q459" s="193" t="str">
        <f t="shared" si="548"/>
        <v/>
      </c>
      <c r="R459" s="186">
        <f t="shared" si="544"/>
        <v>0</v>
      </c>
      <c r="T459" s="230">
        <f>_xlfn.ISOWEEKNUM(U487)</f>
        <v>17</v>
      </c>
      <c r="U459" s="171">
        <f t="shared" si="545"/>
        <v>47399</v>
      </c>
      <c r="V459" s="181">
        <f>+U459+1</f>
        <v>47400</v>
      </c>
      <c r="W459" s="181">
        <f>+V459+1</f>
        <v>47401</v>
      </c>
      <c r="X459" s="181">
        <f>+W459+1</f>
        <v>47402</v>
      </c>
      <c r="Y459" s="181">
        <f>+X459+1</f>
        <v>47403</v>
      </c>
      <c r="Z459" s="181">
        <f>+Y459+1</f>
        <v>47404</v>
      </c>
      <c r="AA459" s="180">
        <f>+Z459+1</f>
        <v>47405</v>
      </c>
      <c r="AB459" s="252"/>
    </row>
    <row r="460" spans="1:28" ht="21.95" customHeight="1" thickBot="1" x14ac:dyDescent="0.35">
      <c r="A460" s="287"/>
      <c r="B460" s="288"/>
      <c r="C460" s="130"/>
      <c r="D460" s="184"/>
      <c r="E460" s="151"/>
      <c r="F460" s="151"/>
      <c r="G460" s="223"/>
      <c r="H460" s="192" t="str">
        <f t="shared" si="542"/>
        <v/>
      </c>
      <c r="I460" s="116">
        <f t="shared" si="543"/>
        <v>0</v>
      </c>
      <c r="J460" s="131"/>
      <c r="K460" s="116">
        <f t="shared" si="549"/>
        <v>0</v>
      </c>
      <c r="L460" s="131"/>
      <c r="M460" s="128" t="str">
        <f t="shared" si="550"/>
        <v/>
      </c>
      <c r="N460" s="129" t="str">
        <f t="shared" si="551"/>
        <v/>
      </c>
      <c r="O460" s="118" t="str">
        <f t="shared" si="546"/>
        <v/>
      </c>
      <c r="P460" s="118" t="str">
        <f t="shared" si="547"/>
        <v/>
      </c>
      <c r="Q460" s="193" t="str">
        <f t="shared" si="548"/>
        <v/>
      </c>
      <c r="R460" s="186">
        <f t="shared" si="544"/>
        <v>0</v>
      </c>
      <c r="T460" s="230">
        <f>_xlfn.ISOWEEKNUM(U488)</f>
        <v>18</v>
      </c>
      <c r="U460" s="171">
        <f t="shared" si="545"/>
        <v>47406</v>
      </c>
      <c r="V460" s="181">
        <f>+U460+1</f>
        <v>47407</v>
      </c>
      <c r="W460" s="181">
        <f>+V460+1</f>
        <v>47408</v>
      </c>
      <c r="X460" s="181">
        <f>+W460+1</f>
        <v>47409</v>
      </c>
      <c r="Y460" s="181">
        <f>+X460+1</f>
        <v>47410</v>
      </c>
      <c r="Z460" s="181">
        <f>+Y460+1</f>
        <v>47411</v>
      </c>
      <c r="AA460" s="180">
        <f>+Z460+1</f>
        <v>47412</v>
      </c>
      <c r="AB460" s="252"/>
    </row>
    <row r="461" spans="1:28" ht="21.95" customHeight="1" thickBot="1" x14ac:dyDescent="0.35">
      <c r="A461" s="287"/>
      <c r="B461" s="288"/>
      <c r="C461" s="130"/>
      <c r="D461" s="184"/>
      <c r="E461" s="151"/>
      <c r="F461" s="151"/>
      <c r="G461" s="223"/>
      <c r="H461" s="192" t="str">
        <f t="shared" si="542"/>
        <v/>
      </c>
      <c r="I461" s="116">
        <f t="shared" si="543"/>
        <v>0</v>
      </c>
      <c r="J461" s="131"/>
      <c r="K461" s="116">
        <f t="shared" si="549"/>
        <v>0</v>
      </c>
      <c r="L461" s="131"/>
      <c r="M461" s="128" t="str">
        <f t="shared" si="550"/>
        <v/>
      </c>
      <c r="N461" s="129" t="str">
        <f t="shared" si="551"/>
        <v/>
      </c>
      <c r="O461" s="118" t="str">
        <f t="shared" si="546"/>
        <v/>
      </c>
      <c r="P461" s="118" t="str">
        <f t="shared" si="547"/>
        <v/>
      </c>
      <c r="Q461" s="193" t="str">
        <f t="shared" si="548"/>
        <v/>
      </c>
      <c r="R461" s="186">
        <f t="shared" si="544"/>
        <v>0</v>
      </c>
      <c r="T461" s="230">
        <f>_xlfn.ISOWEEKNUM(U489)</f>
        <v>19</v>
      </c>
      <c r="U461" s="171">
        <f t="shared" si="545"/>
        <v>47413</v>
      </c>
      <c r="V461" s="181">
        <f>+U461+1</f>
        <v>47414</v>
      </c>
      <c r="W461" s="181">
        <f>+V461+1</f>
        <v>47415</v>
      </c>
      <c r="X461" s="181">
        <f>+W461+1</f>
        <v>47416</v>
      </c>
      <c r="Y461" s="181">
        <f>+X461+1</f>
        <v>47417</v>
      </c>
      <c r="Z461" s="181">
        <f>+Y461+1</f>
        <v>47418</v>
      </c>
      <c r="AA461" s="180">
        <f>+Z461+1</f>
        <v>47419</v>
      </c>
      <c r="AB461" s="252"/>
    </row>
    <row r="462" spans="1:28" ht="21.95" customHeight="1" thickBot="1" x14ac:dyDescent="0.35">
      <c r="A462" s="287"/>
      <c r="B462" s="288"/>
      <c r="C462" s="130"/>
      <c r="D462" s="184"/>
      <c r="E462" s="151"/>
      <c r="F462" s="151"/>
      <c r="G462" s="223"/>
      <c r="H462" s="192" t="str">
        <f t="shared" si="542"/>
        <v/>
      </c>
      <c r="I462" s="116">
        <f t="shared" si="543"/>
        <v>0</v>
      </c>
      <c r="J462" s="131"/>
      <c r="K462" s="116">
        <f t="shared" si="549"/>
        <v>0</v>
      </c>
      <c r="L462" s="131"/>
      <c r="M462" s="128" t="str">
        <f t="shared" si="550"/>
        <v/>
      </c>
      <c r="N462" s="129" t="str">
        <f t="shared" si="551"/>
        <v/>
      </c>
      <c r="O462" s="118" t="str">
        <f t="shared" si="546"/>
        <v/>
      </c>
      <c r="P462" s="118" t="str">
        <f t="shared" si="547"/>
        <v/>
      </c>
      <c r="Q462" s="193" t="str">
        <f t="shared" si="548"/>
        <v/>
      </c>
      <c r="R462" s="186">
        <f t="shared" si="544"/>
        <v>0</v>
      </c>
      <c r="T462" s="230">
        <f>_xlfn.ISOWEEKNUM(U490)</f>
        <v>20</v>
      </c>
      <c r="U462" s="171">
        <f t="shared" si="545"/>
        <v>47420</v>
      </c>
      <c r="V462" s="181">
        <f>+U462+1</f>
        <v>47421</v>
      </c>
      <c r="W462" s="181">
        <f>+V462+1</f>
        <v>47422</v>
      </c>
      <c r="X462" s="181">
        <f>+W462+1</f>
        <v>47423</v>
      </c>
      <c r="Y462" s="181">
        <f>+X462+1</f>
        <v>47424</v>
      </c>
      <c r="Z462" s="181">
        <f>+Y462+1</f>
        <v>47425</v>
      </c>
      <c r="AA462" s="180">
        <f>+Z462+1</f>
        <v>47426</v>
      </c>
      <c r="AB462" s="252"/>
    </row>
    <row r="463" spans="1:28" ht="21.95" customHeight="1" thickBot="1" x14ac:dyDescent="0.35">
      <c r="A463" s="287"/>
      <c r="B463" s="288"/>
      <c r="C463" s="130"/>
      <c r="D463" s="184"/>
      <c r="E463" s="151"/>
      <c r="F463" s="151"/>
      <c r="G463" s="223"/>
      <c r="H463" s="192" t="str">
        <f t="shared" si="542"/>
        <v/>
      </c>
      <c r="I463" s="116">
        <f t="shared" si="543"/>
        <v>0</v>
      </c>
      <c r="J463" s="131"/>
      <c r="K463" s="116">
        <f t="shared" si="549"/>
        <v>0</v>
      </c>
      <c r="L463" s="131"/>
      <c r="M463" s="128" t="str">
        <f t="shared" si="550"/>
        <v/>
      </c>
      <c r="N463" s="129" t="str">
        <f t="shared" si="551"/>
        <v/>
      </c>
      <c r="O463" s="118" t="str">
        <f t="shared" si="546"/>
        <v/>
      </c>
      <c r="P463" s="118" t="str">
        <f t="shared" si="547"/>
        <v/>
      </c>
      <c r="Q463" s="193" t="str">
        <f t="shared" si="548"/>
        <v/>
      </c>
      <c r="R463" s="186">
        <f t="shared" si="544"/>
        <v>0</v>
      </c>
      <c r="T463" s="230">
        <f>_xlfn.ISOWEEKNUM(U491)</f>
        <v>21</v>
      </c>
      <c r="U463" s="171">
        <f t="shared" si="545"/>
        <v>47427</v>
      </c>
      <c r="V463" s="181">
        <f>+U463+1</f>
        <v>47428</v>
      </c>
      <c r="W463" s="181">
        <f>+V463+1</f>
        <v>47429</v>
      </c>
      <c r="X463" s="181">
        <f>+W463+1</f>
        <v>47430</v>
      </c>
      <c r="Y463" s="181">
        <f>+X463+1</f>
        <v>47431</v>
      </c>
      <c r="Z463" s="181">
        <f>+Y463+1</f>
        <v>47432</v>
      </c>
      <c r="AA463" s="180">
        <f>+Z463+1</f>
        <v>47433</v>
      </c>
      <c r="AB463" s="252"/>
    </row>
    <row r="464" spans="1:28" ht="21.95" customHeight="1" thickBot="1" x14ac:dyDescent="0.35">
      <c r="A464" s="287"/>
      <c r="B464" s="288"/>
      <c r="C464" s="130"/>
      <c r="D464" s="184"/>
      <c r="E464" s="151"/>
      <c r="F464" s="151"/>
      <c r="G464" s="223"/>
      <c r="H464" s="192" t="str">
        <f t="shared" ref="H464:H527" si="552">IF($E464,+F464-E464,"")</f>
        <v/>
      </c>
      <c r="I464" s="116">
        <f t="shared" ref="I464:I527" si="553">IF(AND($H464&gt;0,$D464=24,$G464=1),H464*$E$4,IF(AND($H464&gt;0,$D464=59,$G464=1),$H464*$E$5,IF(AND($H464&gt;0,$D464=60,$G464=1),$H464*$E$6,IF(AND($H464&gt;0,$D464=24,$G464=2),H464*$K$4,IF(AND($H464&gt;0,$D464=59,$G464=2),$H464*$K$5,IF(AND($H464&gt;0,$D464=60,$G464=2),$H464*$K$6,IF(AND($H464&gt;0,$D464=24,$G464=3),H464*$R$4,IF(AND($H464&gt;0,$D464=59,$G464=3),$H464*$R$5,IF(AND($H464&gt;0,$D464=60,$G464=3),$H464*$R$6,0)))))))))</f>
        <v>0</v>
      </c>
      <c r="J464" s="131"/>
      <c r="K464" s="116">
        <f t="shared" si="549"/>
        <v>0</v>
      </c>
      <c r="L464" s="131"/>
      <c r="M464" s="128" t="str">
        <f t="shared" si="550"/>
        <v/>
      </c>
      <c r="N464" s="129" t="str">
        <f t="shared" si="551"/>
        <v/>
      </c>
      <c r="O464" s="118" t="str">
        <f t="shared" si="546"/>
        <v/>
      </c>
      <c r="P464" s="118" t="str">
        <f t="shared" si="547"/>
        <v/>
      </c>
      <c r="Q464" s="193" t="str">
        <f t="shared" si="548"/>
        <v/>
      </c>
      <c r="R464" s="186">
        <f t="shared" ref="R464:R527" si="554">SUM(O464:Q464)</f>
        <v>0</v>
      </c>
      <c r="T464" s="230">
        <f>_xlfn.ISOWEEKNUM(U492)</f>
        <v>22</v>
      </c>
      <c r="U464" s="171">
        <f t="shared" si="545"/>
        <v>47434</v>
      </c>
      <c r="V464" s="181">
        <f>+U464+1</f>
        <v>47435</v>
      </c>
      <c r="W464" s="181">
        <f>+V464+1</f>
        <v>47436</v>
      </c>
      <c r="X464" s="181">
        <f>+W464+1</f>
        <v>47437</v>
      </c>
      <c r="Y464" s="181">
        <f>+X464+1</f>
        <v>47438</v>
      </c>
      <c r="Z464" s="181">
        <f>+Y464+1</f>
        <v>47439</v>
      </c>
      <c r="AA464" s="180">
        <f>+Z464+1</f>
        <v>47440</v>
      </c>
      <c r="AB464" s="252"/>
    </row>
    <row r="465" spans="1:28" ht="21.95" customHeight="1" thickBot="1" x14ac:dyDescent="0.35">
      <c r="A465" s="287"/>
      <c r="B465" s="288"/>
      <c r="C465" s="130"/>
      <c r="D465" s="184"/>
      <c r="E465" s="151"/>
      <c r="F465" s="151"/>
      <c r="G465" s="223"/>
      <c r="H465" s="192" t="str">
        <f t="shared" si="552"/>
        <v/>
      </c>
      <c r="I465" s="116">
        <f t="shared" si="553"/>
        <v>0</v>
      </c>
      <c r="J465" s="131"/>
      <c r="K465" s="116">
        <f t="shared" si="549"/>
        <v>0</v>
      </c>
      <c r="L465" s="131"/>
      <c r="M465" s="128" t="str">
        <f t="shared" si="550"/>
        <v/>
      </c>
      <c r="N465" s="129" t="str">
        <f t="shared" si="551"/>
        <v/>
      </c>
      <c r="O465" s="118" t="str">
        <f t="shared" si="546"/>
        <v/>
      </c>
      <c r="P465" s="118" t="str">
        <f t="shared" si="547"/>
        <v/>
      </c>
      <c r="Q465" s="193" t="str">
        <f t="shared" si="548"/>
        <v/>
      </c>
      <c r="R465" s="186">
        <f t="shared" si="554"/>
        <v>0</v>
      </c>
      <c r="T465" s="230">
        <f>_xlfn.ISOWEEKNUM(U493)</f>
        <v>23</v>
      </c>
      <c r="U465" s="171">
        <f t="shared" si="545"/>
        <v>47441</v>
      </c>
      <c r="V465" s="181">
        <f>+U465+1</f>
        <v>47442</v>
      </c>
      <c r="W465" s="181">
        <f>+V465+1</f>
        <v>47443</v>
      </c>
      <c r="X465" s="181">
        <f>+W465+1</f>
        <v>47444</v>
      </c>
      <c r="Y465" s="181">
        <f>+X465+1</f>
        <v>47445</v>
      </c>
      <c r="Z465" s="181">
        <f>+Y465+1</f>
        <v>47446</v>
      </c>
      <c r="AA465" s="180">
        <f>+Z465+1</f>
        <v>47447</v>
      </c>
      <c r="AB465" s="252"/>
    </row>
    <row r="466" spans="1:28" ht="21.95" customHeight="1" thickBot="1" x14ac:dyDescent="0.35">
      <c r="A466" s="287"/>
      <c r="B466" s="288"/>
      <c r="C466" s="130"/>
      <c r="D466" s="184"/>
      <c r="E466" s="151"/>
      <c r="F466" s="151"/>
      <c r="G466" s="223"/>
      <c r="H466" s="192" t="str">
        <f t="shared" si="552"/>
        <v/>
      </c>
      <c r="I466" s="116">
        <f t="shared" si="553"/>
        <v>0</v>
      </c>
      <c r="J466" s="131"/>
      <c r="K466" s="116">
        <f t="shared" si="549"/>
        <v>0</v>
      </c>
      <c r="L466" s="131"/>
      <c r="M466" s="128" t="str">
        <f t="shared" si="550"/>
        <v/>
      </c>
      <c r="N466" s="129" t="str">
        <f t="shared" si="551"/>
        <v/>
      </c>
      <c r="O466" s="118" t="str">
        <f t="shared" si="546"/>
        <v/>
      </c>
      <c r="P466" s="118" t="str">
        <f t="shared" si="547"/>
        <v/>
      </c>
      <c r="Q466" s="193" t="str">
        <f t="shared" si="548"/>
        <v/>
      </c>
      <c r="R466" s="186">
        <f t="shared" si="554"/>
        <v>0</v>
      </c>
      <c r="T466" s="230">
        <f>_xlfn.ISOWEEKNUM(U494)</f>
        <v>24</v>
      </c>
      <c r="U466" s="171">
        <f t="shared" si="545"/>
        <v>47448</v>
      </c>
      <c r="V466" s="181">
        <f>+U466+1</f>
        <v>47449</v>
      </c>
      <c r="W466" s="181">
        <f>+V466+1</f>
        <v>47450</v>
      </c>
      <c r="X466" s="181">
        <f>+W466+1</f>
        <v>47451</v>
      </c>
      <c r="Y466" s="181">
        <f>+X466+1</f>
        <v>47452</v>
      </c>
      <c r="Z466" s="181">
        <f>+Y466+1</f>
        <v>47453</v>
      </c>
      <c r="AA466" s="180">
        <f>+Z466+1</f>
        <v>47454</v>
      </c>
      <c r="AB466" s="252"/>
    </row>
    <row r="467" spans="1:28" ht="21.95" customHeight="1" thickBot="1" x14ac:dyDescent="0.35">
      <c r="A467" s="287"/>
      <c r="B467" s="288"/>
      <c r="C467" s="130"/>
      <c r="D467" s="184"/>
      <c r="E467" s="151"/>
      <c r="F467" s="151"/>
      <c r="G467" s="223"/>
      <c r="H467" s="192" t="str">
        <f t="shared" si="552"/>
        <v/>
      </c>
      <c r="I467" s="116">
        <f t="shared" si="553"/>
        <v>0</v>
      </c>
      <c r="J467" s="131"/>
      <c r="K467" s="116">
        <f t="shared" si="549"/>
        <v>0</v>
      </c>
      <c r="L467" s="131"/>
      <c r="M467" s="128" t="str">
        <f t="shared" si="550"/>
        <v/>
      </c>
      <c r="N467" s="129" t="str">
        <f t="shared" si="551"/>
        <v/>
      </c>
      <c r="O467" s="118" t="str">
        <f t="shared" si="546"/>
        <v/>
      </c>
      <c r="P467" s="118" t="str">
        <f t="shared" si="547"/>
        <v/>
      </c>
      <c r="Q467" s="193" t="str">
        <f t="shared" si="548"/>
        <v/>
      </c>
      <c r="R467" s="186">
        <f t="shared" si="554"/>
        <v>0</v>
      </c>
      <c r="T467" s="230">
        <f>_xlfn.ISOWEEKNUM(U495)</f>
        <v>25</v>
      </c>
      <c r="U467" s="171">
        <f t="shared" si="545"/>
        <v>47455</v>
      </c>
      <c r="V467" s="181">
        <f>+U467+1</f>
        <v>47456</v>
      </c>
      <c r="W467" s="181">
        <f>+V467+1</f>
        <v>47457</v>
      </c>
      <c r="X467" s="181">
        <f>+W467+1</f>
        <v>47458</v>
      </c>
      <c r="Y467" s="181">
        <f>+X467+1</f>
        <v>47459</v>
      </c>
      <c r="Z467" s="181">
        <f>+Y467+1</f>
        <v>47460</v>
      </c>
      <c r="AA467" s="180">
        <f>+Z467+1</f>
        <v>47461</v>
      </c>
      <c r="AB467" s="252"/>
    </row>
    <row r="468" spans="1:28" ht="21.95" customHeight="1" thickBot="1" x14ac:dyDescent="0.35">
      <c r="A468" s="287"/>
      <c r="B468" s="288"/>
      <c r="C468" s="130"/>
      <c r="D468" s="184"/>
      <c r="E468" s="151"/>
      <c r="F468" s="151"/>
      <c r="G468" s="223"/>
      <c r="H468" s="192" t="str">
        <f t="shared" si="552"/>
        <v/>
      </c>
      <c r="I468" s="116">
        <f t="shared" si="553"/>
        <v>0</v>
      </c>
      <c r="J468" s="131"/>
      <c r="K468" s="116">
        <f t="shared" si="549"/>
        <v>0</v>
      </c>
      <c r="L468" s="131"/>
      <c r="M468" s="128" t="str">
        <f t="shared" si="550"/>
        <v/>
      </c>
      <c r="N468" s="129" t="str">
        <f t="shared" si="551"/>
        <v/>
      </c>
      <c r="O468" s="118" t="str">
        <f t="shared" si="546"/>
        <v/>
      </c>
      <c r="P468" s="118" t="str">
        <f t="shared" si="547"/>
        <v/>
      </c>
      <c r="Q468" s="193" t="str">
        <f t="shared" si="548"/>
        <v/>
      </c>
      <c r="R468" s="186">
        <f t="shared" si="554"/>
        <v>0</v>
      </c>
      <c r="T468" s="230">
        <f>_xlfn.ISOWEEKNUM(U496)</f>
        <v>26</v>
      </c>
      <c r="U468" s="171">
        <f t="shared" si="545"/>
        <v>47462</v>
      </c>
      <c r="V468" s="181">
        <f>+U468+1</f>
        <v>47463</v>
      </c>
      <c r="W468" s="181">
        <f>+V468+1</f>
        <v>47464</v>
      </c>
      <c r="X468" s="181">
        <f>+W468+1</f>
        <v>47465</v>
      </c>
      <c r="Y468" s="181">
        <f>+X468+1</f>
        <v>47466</v>
      </c>
      <c r="Z468" s="181">
        <f>+Y468+1</f>
        <v>47467</v>
      </c>
      <c r="AA468" s="180">
        <f>+Z468+1</f>
        <v>47468</v>
      </c>
      <c r="AB468" s="252"/>
    </row>
    <row r="469" spans="1:28" ht="21.95" customHeight="1" thickBot="1" x14ac:dyDescent="0.35">
      <c r="A469" s="287"/>
      <c r="B469" s="288"/>
      <c r="C469" s="130"/>
      <c r="D469" s="184"/>
      <c r="E469" s="151"/>
      <c r="F469" s="151"/>
      <c r="G469" s="223"/>
      <c r="H469" s="192" t="str">
        <f t="shared" si="552"/>
        <v/>
      </c>
      <c r="I469" s="116">
        <f t="shared" si="553"/>
        <v>0</v>
      </c>
      <c r="J469" s="131"/>
      <c r="K469" s="116">
        <f t="shared" si="549"/>
        <v>0</v>
      </c>
      <c r="L469" s="131"/>
      <c r="M469" s="128" t="str">
        <f t="shared" si="550"/>
        <v/>
      </c>
      <c r="N469" s="129" t="str">
        <f t="shared" si="551"/>
        <v/>
      </c>
      <c r="O469" s="118" t="str">
        <f t="shared" si="546"/>
        <v/>
      </c>
      <c r="P469" s="118" t="str">
        <f t="shared" si="547"/>
        <v/>
      </c>
      <c r="Q469" s="193" t="str">
        <f t="shared" si="548"/>
        <v/>
      </c>
      <c r="R469" s="186">
        <f t="shared" si="554"/>
        <v>0</v>
      </c>
      <c r="T469" s="230">
        <f>_xlfn.ISOWEEKNUM(U497)</f>
        <v>27</v>
      </c>
      <c r="U469" s="171">
        <f t="shared" si="545"/>
        <v>47469</v>
      </c>
      <c r="V469" s="181">
        <f>+U469+1</f>
        <v>47470</v>
      </c>
      <c r="W469" s="181">
        <f>+V469+1</f>
        <v>47471</v>
      </c>
      <c r="X469" s="181">
        <f>+W469+1</f>
        <v>47472</v>
      </c>
      <c r="Y469" s="181">
        <f>+X469+1</f>
        <v>47473</v>
      </c>
      <c r="Z469" s="181">
        <f>+Y469+1</f>
        <v>47474</v>
      </c>
      <c r="AA469" s="180">
        <f>+Z469+1</f>
        <v>47475</v>
      </c>
      <c r="AB469" s="252"/>
    </row>
    <row r="470" spans="1:28" ht="21.95" customHeight="1" thickBot="1" x14ac:dyDescent="0.35">
      <c r="A470" s="287"/>
      <c r="B470" s="288"/>
      <c r="C470" s="130"/>
      <c r="D470" s="184"/>
      <c r="E470" s="151"/>
      <c r="F470" s="151"/>
      <c r="G470" s="223"/>
      <c r="H470" s="192" t="str">
        <f t="shared" si="552"/>
        <v/>
      </c>
      <c r="I470" s="116">
        <f t="shared" si="553"/>
        <v>0</v>
      </c>
      <c r="J470" s="131"/>
      <c r="K470" s="116">
        <f t="shared" si="549"/>
        <v>0</v>
      </c>
      <c r="L470" s="131"/>
      <c r="M470" s="128" t="str">
        <f t="shared" si="550"/>
        <v/>
      </c>
      <c r="N470" s="129" t="str">
        <f t="shared" si="551"/>
        <v/>
      </c>
      <c r="O470" s="118" t="str">
        <f t="shared" si="546"/>
        <v/>
      </c>
      <c r="P470" s="118" t="str">
        <f t="shared" si="547"/>
        <v/>
      </c>
      <c r="Q470" s="193" t="str">
        <f t="shared" si="548"/>
        <v/>
      </c>
      <c r="R470" s="186">
        <f t="shared" si="554"/>
        <v>0</v>
      </c>
      <c r="T470" s="230">
        <f>_xlfn.ISOWEEKNUM(U498)</f>
        <v>28</v>
      </c>
      <c r="U470" s="171">
        <f t="shared" si="545"/>
        <v>47476</v>
      </c>
      <c r="V470" s="181">
        <f>+U470+1</f>
        <v>47477</v>
      </c>
      <c r="W470" s="181">
        <f>+V470+1</f>
        <v>47478</v>
      </c>
      <c r="X470" s="181">
        <f>+W470+1</f>
        <v>47479</v>
      </c>
      <c r="Y470" s="181">
        <f>+X470+1</f>
        <v>47480</v>
      </c>
      <c r="Z470" s="181">
        <f>+Y470+1</f>
        <v>47481</v>
      </c>
      <c r="AA470" s="180">
        <f>+Z470+1</f>
        <v>47482</v>
      </c>
      <c r="AB470" s="252"/>
    </row>
    <row r="471" spans="1:28" ht="21.95" customHeight="1" thickBot="1" x14ac:dyDescent="0.35">
      <c r="A471" s="287"/>
      <c r="B471" s="288"/>
      <c r="C471" s="130"/>
      <c r="D471" s="184"/>
      <c r="E471" s="151"/>
      <c r="F471" s="151"/>
      <c r="G471" s="223"/>
      <c r="H471" s="192" t="str">
        <f t="shared" si="552"/>
        <v/>
      </c>
      <c r="I471" s="116">
        <f t="shared" si="553"/>
        <v>0</v>
      </c>
      <c r="J471" s="131"/>
      <c r="K471" s="116">
        <f t="shared" si="549"/>
        <v>0</v>
      </c>
      <c r="L471" s="131"/>
      <c r="M471" s="128" t="str">
        <f t="shared" si="550"/>
        <v/>
      </c>
      <c r="N471" s="129" t="str">
        <f t="shared" si="551"/>
        <v/>
      </c>
      <c r="O471" s="118" t="str">
        <f t="shared" si="546"/>
        <v/>
      </c>
      <c r="P471" s="118" t="str">
        <f t="shared" si="547"/>
        <v/>
      </c>
      <c r="Q471" s="193" t="str">
        <f t="shared" si="548"/>
        <v/>
      </c>
      <c r="R471" s="186">
        <f t="shared" si="554"/>
        <v>0</v>
      </c>
      <c r="T471" s="230">
        <f>_xlfn.ISOWEEKNUM(U499)</f>
        <v>29</v>
      </c>
      <c r="U471" s="171">
        <f t="shared" si="545"/>
        <v>47483</v>
      </c>
      <c r="V471" s="181">
        <f>+U471+1</f>
        <v>47484</v>
      </c>
      <c r="W471" s="181">
        <f>+V471+1</f>
        <v>47485</v>
      </c>
      <c r="X471" s="181">
        <f>+W471+1</f>
        <v>47486</v>
      </c>
      <c r="Y471" s="181">
        <f>+X471+1</f>
        <v>47487</v>
      </c>
      <c r="Z471" s="181">
        <f>+Y471+1</f>
        <v>47488</v>
      </c>
      <c r="AA471" s="180">
        <f>+Z471+1</f>
        <v>47489</v>
      </c>
      <c r="AB471" s="252"/>
    </row>
    <row r="472" spans="1:28" ht="21.95" customHeight="1" thickBot="1" x14ac:dyDescent="0.35">
      <c r="A472" s="287"/>
      <c r="B472" s="288"/>
      <c r="C472" s="130"/>
      <c r="D472" s="184"/>
      <c r="E472" s="151"/>
      <c r="F472" s="151"/>
      <c r="G472" s="223"/>
      <c r="H472" s="192" t="str">
        <f t="shared" si="552"/>
        <v/>
      </c>
      <c r="I472" s="116">
        <f t="shared" si="553"/>
        <v>0</v>
      </c>
      <c r="J472" s="131"/>
      <c r="K472" s="116">
        <f t="shared" si="549"/>
        <v>0</v>
      </c>
      <c r="L472" s="131"/>
      <c r="M472" s="128" t="str">
        <f t="shared" si="550"/>
        <v/>
      </c>
      <c r="N472" s="129" t="str">
        <f t="shared" si="551"/>
        <v/>
      </c>
      <c r="O472" s="118" t="str">
        <f t="shared" si="546"/>
        <v/>
      </c>
      <c r="P472" s="118" t="str">
        <f t="shared" si="547"/>
        <v/>
      </c>
      <c r="Q472" s="193" t="str">
        <f t="shared" si="548"/>
        <v/>
      </c>
      <c r="R472" s="186">
        <f t="shared" si="554"/>
        <v>0</v>
      </c>
      <c r="T472" s="230">
        <f>_xlfn.ISOWEEKNUM(U500)</f>
        <v>30</v>
      </c>
      <c r="U472" s="171">
        <f t="shared" si="545"/>
        <v>47490</v>
      </c>
      <c r="V472" s="181">
        <f>+U472+1</f>
        <v>47491</v>
      </c>
      <c r="W472" s="181">
        <f>+V472+1</f>
        <v>47492</v>
      </c>
      <c r="X472" s="181">
        <f>+W472+1</f>
        <v>47493</v>
      </c>
      <c r="Y472" s="181">
        <f>+X472+1</f>
        <v>47494</v>
      </c>
      <c r="Z472" s="181">
        <f>+Y472+1</f>
        <v>47495</v>
      </c>
      <c r="AA472" s="180">
        <f>+Z472+1</f>
        <v>47496</v>
      </c>
      <c r="AB472" s="252"/>
    </row>
    <row r="473" spans="1:28" ht="21.95" customHeight="1" thickBot="1" x14ac:dyDescent="0.35">
      <c r="A473" s="287"/>
      <c r="B473" s="288"/>
      <c r="C473" s="130"/>
      <c r="D473" s="184"/>
      <c r="E473" s="151"/>
      <c r="F473" s="151"/>
      <c r="G473" s="223"/>
      <c r="H473" s="192" t="str">
        <f t="shared" si="552"/>
        <v/>
      </c>
      <c r="I473" s="116">
        <f t="shared" si="553"/>
        <v>0</v>
      </c>
      <c r="J473" s="131"/>
      <c r="K473" s="116">
        <f t="shared" si="549"/>
        <v>0</v>
      </c>
      <c r="L473" s="131"/>
      <c r="M473" s="128" t="str">
        <f t="shared" si="550"/>
        <v/>
      </c>
      <c r="N473" s="129" t="str">
        <f t="shared" si="551"/>
        <v/>
      </c>
      <c r="O473" s="118" t="str">
        <f t="shared" si="546"/>
        <v/>
      </c>
      <c r="P473" s="118" t="str">
        <f t="shared" si="547"/>
        <v/>
      </c>
      <c r="Q473" s="193" t="str">
        <f t="shared" si="548"/>
        <v/>
      </c>
      <c r="R473" s="186">
        <f t="shared" si="554"/>
        <v>0</v>
      </c>
      <c r="T473" s="230">
        <f>_xlfn.ISOWEEKNUM(U501)</f>
        <v>31</v>
      </c>
      <c r="U473" s="171">
        <f t="shared" si="545"/>
        <v>47497</v>
      </c>
      <c r="V473" s="181">
        <f>+U473+1</f>
        <v>47498</v>
      </c>
      <c r="W473" s="181">
        <f>+V473+1</f>
        <v>47499</v>
      </c>
      <c r="X473" s="181">
        <f>+W473+1</f>
        <v>47500</v>
      </c>
      <c r="Y473" s="181">
        <f>+X473+1</f>
        <v>47501</v>
      </c>
      <c r="Z473" s="181">
        <f>+Y473+1</f>
        <v>47502</v>
      </c>
      <c r="AA473" s="180">
        <f>+Z473+1</f>
        <v>47503</v>
      </c>
      <c r="AB473" s="252"/>
    </row>
    <row r="474" spans="1:28" ht="21.95" customHeight="1" thickBot="1" x14ac:dyDescent="0.35">
      <c r="A474" s="287"/>
      <c r="B474" s="288"/>
      <c r="C474" s="130"/>
      <c r="D474" s="184"/>
      <c r="E474" s="151"/>
      <c r="F474" s="151"/>
      <c r="G474" s="223"/>
      <c r="H474" s="192" t="str">
        <f t="shared" si="552"/>
        <v/>
      </c>
      <c r="I474" s="116">
        <f t="shared" si="553"/>
        <v>0</v>
      </c>
      <c r="J474" s="131"/>
      <c r="K474" s="116">
        <f t="shared" si="549"/>
        <v>0</v>
      </c>
      <c r="L474" s="131"/>
      <c r="M474" s="128" t="str">
        <f t="shared" si="550"/>
        <v/>
      </c>
      <c r="N474" s="129" t="str">
        <f t="shared" si="551"/>
        <v/>
      </c>
      <c r="O474" s="118" t="str">
        <f t="shared" si="546"/>
        <v/>
      </c>
      <c r="P474" s="118" t="str">
        <f t="shared" si="547"/>
        <v/>
      </c>
      <c r="Q474" s="193" t="str">
        <f t="shared" si="548"/>
        <v/>
      </c>
      <c r="R474" s="186">
        <f t="shared" si="554"/>
        <v>0</v>
      </c>
      <c r="T474" s="230">
        <f>_xlfn.ISOWEEKNUM(U502)</f>
        <v>32</v>
      </c>
      <c r="U474" s="171">
        <f t="shared" si="545"/>
        <v>47504</v>
      </c>
      <c r="V474" s="181">
        <f>+U474+1</f>
        <v>47505</v>
      </c>
      <c r="W474" s="181">
        <f>+V474+1</f>
        <v>47506</v>
      </c>
      <c r="X474" s="181">
        <f>+W474+1</f>
        <v>47507</v>
      </c>
      <c r="Y474" s="181">
        <f>+X474+1</f>
        <v>47508</v>
      </c>
      <c r="Z474" s="181">
        <f>+Y474+1</f>
        <v>47509</v>
      </c>
      <c r="AA474" s="180">
        <f>+Z474+1</f>
        <v>47510</v>
      </c>
      <c r="AB474" s="252"/>
    </row>
    <row r="475" spans="1:28" ht="21.95" customHeight="1" thickBot="1" x14ac:dyDescent="0.35">
      <c r="A475" s="287"/>
      <c r="B475" s="288"/>
      <c r="C475" s="130"/>
      <c r="D475" s="184"/>
      <c r="E475" s="151"/>
      <c r="F475" s="151"/>
      <c r="G475" s="223"/>
      <c r="H475" s="192" t="str">
        <f t="shared" si="552"/>
        <v/>
      </c>
      <c r="I475" s="116">
        <f t="shared" si="553"/>
        <v>0</v>
      </c>
      <c r="J475" s="131"/>
      <c r="K475" s="116">
        <f t="shared" si="549"/>
        <v>0</v>
      </c>
      <c r="L475" s="131"/>
      <c r="M475" s="128" t="str">
        <f t="shared" si="550"/>
        <v/>
      </c>
      <c r="N475" s="129" t="str">
        <f t="shared" si="551"/>
        <v/>
      </c>
      <c r="O475" s="118" t="str">
        <f t="shared" si="546"/>
        <v/>
      </c>
      <c r="P475" s="118" t="str">
        <f t="shared" si="547"/>
        <v/>
      </c>
      <c r="Q475" s="193" t="str">
        <f t="shared" si="548"/>
        <v/>
      </c>
      <c r="R475" s="186">
        <f t="shared" si="554"/>
        <v>0</v>
      </c>
      <c r="T475" s="230">
        <f>_xlfn.ISOWEEKNUM(U503)</f>
        <v>33</v>
      </c>
      <c r="U475" s="171">
        <f t="shared" si="545"/>
        <v>47511</v>
      </c>
      <c r="V475" s="181">
        <f>+U475+1</f>
        <v>47512</v>
      </c>
      <c r="W475" s="181">
        <f>+V475+1</f>
        <v>47513</v>
      </c>
      <c r="X475" s="181">
        <f>+W475+1</f>
        <v>47514</v>
      </c>
      <c r="Y475" s="181">
        <f>+X475+1</f>
        <v>47515</v>
      </c>
      <c r="Z475" s="181">
        <f>+Y475+1</f>
        <v>47516</v>
      </c>
      <c r="AA475" s="180">
        <f>+Z475+1</f>
        <v>47517</v>
      </c>
      <c r="AB475" s="252"/>
    </row>
    <row r="476" spans="1:28" ht="21.95" customHeight="1" thickBot="1" x14ac:dyDescent="0.35">
      <c r="A476" s="287"/>
      <c r="B476" s="288"/>
      <c r="C476" s="130"/>
      <c r="D476" s="184"/>
      <c r="E476" s="151"/>
      <c r="F476" s="151"/>
      <c r="G476" s="223"/>
      <c r="H476" s="192" t="str">
        <f t="shared" si="552"/>
        <v/>
      </c>
      <c r="I476" s="116">
        <f t="shared" si="553"/>
        <v>0</v>
      </c>
      <c r="J476" s="131"/>
      <c r="K476" s="116">
        <f t="shared" si="549"/>
        <v>0</v>
      </c>
      <c r="L476" s="131"/>
      <c r="M476" s="128" t="str">
        <f t="shared" si="550"/>
        <v/>
      </c>
      <c r="N476" s="129" t="str">
        <f t="shared" si="551"/>
        <v/>
      </c>
      <c r="O476" s="118" t="str">
        <f t="shared" si="546"/>
        <v/>
      </c>
      <c r="P476" s="118" t="str">
        <f t="shared" si="547"/>
        <v/>
      </c>
      <c r="Q476" s="193" t="str">
        <f t="shared" si="548"/>
        <v/>
      </c>
      <c r="R476" s="186">
        <f t="shared" si="554"/>
        <v>0</v>
      </c>
      <c r="T476" s="230">
        <f>_xlfn.ISOWEEKNUM(U504)</f>
        <v>34</v>
      </c>
      <c r="U476" s="171">
        <f t="shared" si="545"/>
        <v>47518</v>
      </c>
      <c r="V476" s="181">
        <f>+U476+1</f>
        <v>47519</v>
      </c>
      <c r="W476" s="181">
        <f>+V476+1</f>
        <v>47520</v>
      </c>
      <c r="X476" s="181">
        <f>+W476+1</f>
        <v>47521</v>
      </c>
      <c r="Y476" s="181">
        <f>+X476+1</f>
        <v>47522</v>
      </c>
      <c r="Z476" s="181">
        <f>+Y476+1</f>
        <v>47523</v>
      </c>
      <c r="AA476" s="180">
        <f>+Z476+1</f>
        <v>47524</v>
      </c>
      <c r="AB476" s="252"/>
    </row>
    <row r="477" spans="1:28" ht="21.95" customHeight="1" thickBot="1" x14ac:dyDescent="0.35">
      <c r="A477" s="287"/>
      <c r="B477" s="288"/>
      <c r="C477" s="130"/>
      <c r="D477" s="184"/>
      <c r="E477" s="151"/>
      <c r="F477" s="151"/>
      <c r="G477" s="223"/>
      <c r="H477" s="192" t="str">
        <f t="shared" si="552"/>
        <v/>
      </c>
      <c r="I477" s="116">
        <f t="shared" si="553"/>
        <v>0</v>
      </c>
      <c r="J477" s="131"/>
      <c r="K477" s="116">
        <f t="shared" si="549"/>
        <v>0</v>
      </c>
      <c r="L477" s="131"/>
      <c r="M477" s="128" t="str">
        <f t="shared" si="550"/>
        <v/>
      </c>
      <c r="N477" s="129" t="str">
        <f t="shared" si="551"/>
        <v/>
      </c>
      <c r="O477" s="118" t="str">
        <f t="shared" si="546"/>
        <v/>
      </c>
      <c r="P477" s="118" t="str">
        <f t="shared" si="547"/>
        <v/>
      </c>
      <c r="Q477" s="193" t="str">
        <f t="shared" si="548"/>
        <v/>
      </c>
      <c r="R477" s="186">
        <f t="shared" si="554"/>
        <v>0</v>
      </c>
      <c r="T477" s="230">
        <f>_xlfn.ISOWEEKNUM(U505)</f>
        <v>35</v>
      </c>
      <c r="U477" s="171">
        <f t="shared" si="545"/>
        <v>47525</v>
      </c>
      <c r="V477" s="181">
        <f>+U477+1</f>
        <v>47526</v>
      </c>
      <c r="W477" s="181">
        <f>+V477+1</f>
        <v>47527</v>
      </c>
      <c r="X477" s="181">
        <f>+W477+1</f>
        <v>47528</v>
      </c>
      <c r="Y477" s="181">
        <f>+X477+1</f>
        <v>47529</v>
      </c>
      <c r="Z477" s="181">
        <f>+Y477+1</f>
        <v>47530</v>
      </c>
      <c r="AA477" s="180">
        <f>+Z477+1</f>
        <v>47531</v>
      </c>
      <c r="AB477" s="252"/>
    </row>
    <row r="478" spans="1:28" ht="21.95" customHeight="1" thickBot="1" x14ac:dyDescent="0.35">
      <c r="A478" s="287"/>
      <c r="B478" s="288"/>
      <c r="C478" s="130"/>
      <c r="D478" s="184"/>
      <c r="E478" s="151"/>
      <c r="F478" s="151"/>
      <c r="G478" s="223"/>
      <c r="H478" s="192" t="str">
        <f t="shared" si="552"/>
        <v/>
      </c>
      <c r="I478" s="116">
        <f t="shared" si="553"/>
        <v>0</v>
      </c>
      <c r="J478" s="131"/>
      <c r="K478" s="116">
        <f t="shared" si="549"/>
        <v>0</v>
      </c>
      <c r="L478" s="131"/>
      <c r="M478" s="128" t="str">
        <f t="shared" si="550"/>
        <v/>
      </c>
      <c r="N478" s="129" t="str">
        <f t="shared" si="551"/>
        <v/>
      </c>
      <c r="O478" s="118" t="str">
        <f t="shared" si="546"/>
        <v/>
      </c>
      <c r="P478" s="118" t="str">
        <f t="shared" si="547"/>
        <v/>
      </c>
      <c r="Q478" s="193" t="str">
        <f t="shared" si="548"/>
        <v/>
      </c>
      <c r="R478" s="186">
        <f t="shared" si="554"/>
        <v>0</v>
      </c>
      <c r="T478" s="230">
        <f>_xlfn.ISOWEEKNUM(U506)</f>
        <v>36</v>
      </c>
      <c r="U478" s="171">
        <f t="shared" si="545"/>
        <v>47532</v>
      </c>
      <c r="V478" s="181">
        <f>+U478+1</f>
        <v>47533</v>
      </c>
      <c r="W478" s="181">
        <f>+V478+1</f>
        <v>47534</v>
      </c>
      <c r="X478" s="181">
        <f>+W478+1</f>
        <v>47535</v>
      </c>
      <c r="Y478" s="181">
        <f>+X478+1</f>
        <v>47536</v>
      </c>
      <c r="Z478" s="181">
        <f>+Y478+1</f>
        <v>47537</v>
      </c>
      <c r="AA478" s="180">
        <f>+Z478+1</f>
        <v>47538</v>
      </c>
      <c r="AB478" s="252"/>
    </row>
    <row r="479" spans="1:28" ht="21.95" customHeight="1" thickBot="1" x14ac:dyDescent="0.35">
      <c r="A479" s="287"/>
      <c r="B479" s="288"/>
      <c r="C479" s="130"/>
      <c r="D479" s="184"/>
      <c r="E479" s="151"/>
      <c r="F479" s="151"/>
      <c r="G479" s="223"/>
      <c r="H479" s="192" t="str">
        <f t="shared" si="552"/>
        <v/>
      </c>
      <c r="I479" s="116">
        <f t="shared" si="553"/>
        <v>0</v>
      </c>
      <c r="J479" s="131"/>
      <c r="K479" s="116">
        <f t="shared" si="549"/>
        <v>0</v>
      </c>
      <c r="L479" s="131"/>
      <c r="M479" s="128" t="str">
        <f t="shared" si="550"/>
        <v/>
      </c>
      <c r="N479" s="129" t="str">
        <f t="shared" si="551"/>
        <v/>
      </c>
      <c r="O479" s="118" t="str">
        <f t="shared" si="546"/>
        <v/>
      </c>
      <c r="P479" s="118" t="str">
        <f t="shared" si="547"/>
        <v/>
      </c>
      <c r="Q479" s="193" t="str">
        <f t="shared" si="548"/>
        <v/>
      </c>
      <c r="R479" s="186">
        <f t="shared" si="554"/>
        <v>0</v>
      </c>
      <c r="T479" s="230">
        <f>_xlfn.ISOWEEKNUM(U507)</f>
        <v>37</v>
      </c>
      <c r="U479" s="171">
        <f t="shared" si="545"/>
        <v>47539</v>
      </c>
      <c r="V479" s="181">
        <f>+U479+1</f>
        <v>47540</v>
      </c>
      <c r="W479" s="181">
        <f>+V479+1</f>
        <v>47541</v>
      </c>
      <c r="X479" s="181">
        <f>+W479+1</f>
        <v>47542</v>
      </c>
      <c r="Y479" s="181">
        <f>+X479+1</f>
        <v>47543</v>
      </c>
      <c r="Z479" s="181">
        <f>+Y479+1</f>
        <v>47544</v>
      </c>
      <c r="AA479" s="180">
        <f>+Z479+1</f>
        <v>47545</v>
      </c>
      <c r="AB479" s="252"/>
    </row>
    <row r="480" spans="1:28" ht="21.95" customHeight="1" thickBot="1" x14ac:dyDescent="0.35">
      <c r="A480" s="287"/>
      <c r="B480" s="288"/>
      <c r="C480" s="130"/>
      <c r="D480" s="184"/>
      <c r="E480" s="151"/>
      <c r="F480" s="151"/>
      <c r="G480" s="223"/>
      <c r="H480" s="192" t="str">
        <f t="shared" si="552"/>
        <v/>
      </c>
      <c r="I480" s="116">
        <f t="shared" si="553"/>
        <v>0</v>
      </c>
      <c r="J480" s="131"/>
      <c r="K480" s="116">
        <f t="shared" si="549"/>
        <v>0</v>
      </c>
      <c r="L480" s="131"/>
      <c r="M480" s="128" t="str">
        <f t="shared" si="550"/>
        <v/>
      </c>
      <c r="N480" s="129" t="str">
        <f t="shared" si="551"/>
        <v/>
      </c>
      <c r="O480" s="118" t="str">
        <f t="shared" si="546"/>
        <v/>
      </c>
      <c r="P480" s="118" t="str">
        <f t="shared" si="547"/>
        <v/>
      </c>
      <c r="Q480" s="193" t="str">
        <f t="shared" si="548"/>
        <v/>
      </c>
      <c r="R480" s="186">
        <f t="shared" si="554"/>
        <v>0</v>
      </c>
      <c r="T480" s="230">
        <f>_xlfn.ISOWEEKNUM(U508)</f>
        <v>38</v>
      </c>
      <c r="U480" s="171">
        <f t="shared" ref="U480:U543" si="555">AA479+1</f>
        <v>47546</v>
      </c>
      <c r="V480" s="181">
        <f>+U480+1</f>
        <v>47547</v>
      </c>
      <c r="W480" s="181">
        <f>+V480+1</f>
        <v>47548</v>
      </c>
      <c r="X480" s="181">
        <f>+W480+1</f>
        <v>47549</v>
      </c>
      <c r="Y480" s="181">
        <f>+X480+1</f>
        <v>47550</v>
      </c>
      <c r="Z480" s="181">
        <f>+Y480+1</f>
        <v>47551</v>
      </c>
      <c r="AA480" s="180">
        <f>+Z480+1</f>
        <v>47552</v>
      </c>
      <c r="AB480" s="252"/>
    </row>
    <row r="481" spans="1:28" ht="21.95" customHeight="1" thickBot="1" x14ac:dyDescent="0.35">
      <c r="A481" s="287"/>
      <c r="B481" s="288"/>
      <c r="C481" s="130"/>
      <c r="D481" s="184"/>
      <c r="E481" s="151"/>
      <c r="F481" s="151"/>
      <c r="G481" s="223"/>
      <c r="H481" s="192" t="str">
        <f t="shared" si="552"/>
        <v/>
      </c>
      <c r="I481" s="116">
        <f t="shared" si="553"/>
        <v>0</v>
      </c>
      <c r="J481" s="131"/>
      <c r="K481" s="116">
        <f t="shared" si="549"/>
        <v>0</v>
      </c>
      <c r="L481" s="131"/>
      <c r="M481" s="128" t="str">
        <f t="shared" si="550"/>
        <v/>
      </c>
      <c r="N481" s="129" t="str">
        <f t="shared" si="551"/>
        <v/>
      </c>
      <c r="O481" s="118" t="str">
        <f t="shared" si="546"/>
        <v/>
      </c>
      <c r="P481" s="118" t="str">
        <f t="shared" si="547"/>
        <v/>
      </c>
      <c r="Q481" s="193" t="str">
        <f t="shared" si="548"/>
        <v/>
      </c>
      <c r="R481" s="186">
        <f t="shared" si="554"/>
        <v>0</v>
      </c>
      <c r="T481" s="230">
        <f>_xlfn.ISOWEEKNUM(U509)</f>
        <v>39</v>
      </c>
      <c r="U481" s="171">
        <f t="shared" si="555"/>
        <v>47553</v>
      </c>
      <c r="V481" s="181">
        <f>+U481+1</f>
        <v>47554</v>
      </c>
      <c r="W481" s="181">
        <f>+V481+1</f>
        <v>47555</v>
      </c>
      <c r="X481" s="181">
        <f>+W481+1</f>
        <v>47556</v>
      </c>
      <c r="Y481" s="181">
        <f>+X481+1</f>
        <v>47557</v>
      </c>
      <c r="Z481" s="181">
        <f>+Y481+1</f>
        <v>47558</v>
      </c>
      <c r="AA481" s="180">
        <f>+Z481+1</f>
        <v>47559</v>
      </c>
      <c r="AB481" s="252"/>
    </row>
    <row r="482" spans="1:28" ht="21.95" customHeight="1" thickBot="1" x14ac:dyDescent="0.35">
      <c r="A482" s="287"/>
      <c r="B482" s="288"/>
      <c r="C482" s="130"/>
      <c r="D482" s="184"/>
      <c r="E482" s="151"/>
      <c r="F482" s="151"/>
      <c r="G482" s="223"/>
      <c r="H482" s="192" t="str">
        <f t="shared" si="552"/>
        <v/>
      </c>
      <c r="I482" s="116">
        <f t="shared" si="553"/>
        <v>0</v>
      </c>
      <c r="J482" s="131"/>
      <c r="K482" s="116">
        <f t="shared" si="549"/>
        <v>0</v>
      </c>
      <c r="L482" s="131"/>
      <c r="M482" s="128" t="str">
        <f t="shared" si="550"/>
        <v/>
      </c>
      <c r="N482" s="129" t="str">
        <f t="shared" si="551"/>
        <v/>
      </c>
      <c r="O482" s="118" t="str">
        <f t="shared" si="546"/>
        <v/>
      </c>
      <c r="P482" s="118" t="str">
        <f t="shared" si="547"/>
        <v/>
      </c>
      <c r="Q482" s="193" t="str">
        <f t="shared" si="548"/>
        <v/>
      </c>
      <c r="R482" s="186">
        <f t="shared" si="554"/>
        <v>0</v>
      </c>
      <c r="T482" s="230">
        <f>_xlfn.ISOWEEKNUM(U510)</f>
        <v>40</v>
      </c>
      <c r="U482" s="171">
        <f t="shared" si="555"/>
        <v>47560</v>
      </c>
      <c r="V482" s="181">
        <f>+U482+1</f>
        <v>47561</v>
      </c>
      <c r="W482" s="181">
        <f>+V482+1</f>
        <v>47562</v>
      </c>
      <c r="X482" s="181">
        <f>+W482+1</f>
        <v>47563</v>
      </c>
      <c r="Y482" s="181">
        <f>+X482+1</f>
        <v>47564</v>
      </c>
      <c r="Z482" s="181">
        <f>+Y482+1</f>
        <v>47565</v>
      </c>
      <c r="AA482" s="180">
        <f>+Z482+1</f>
        <v>47566</v>
      </c>
      <c r="AB482" s="252"/>
    </row>
    <row r="483" spans="1:28" ht="21.95" customHeight="1" thickBot="1" x14ac:dyDescent="0.35">
      <c r="A483" s="287"/>
      <c r="B483" s="288"/>
      <c r="C483" s="130"/>
      <c r="D483" s="184"/>
      <c r="E483" s="151"/>
      <c r="F483" s="151"/>
      <c r="G483" s="223"/>
      <c r="H483" s="192" t="str">
        <f t="shared" si="552"/>
        <v/>
      </c>
      <c r="I483" s="116">
        <f t="shared" si="553"/>
        <v>0</v>
      </c>
      <c r="J483" s="131"/>
      <c r="K483" s="116">
        <f t="shared" si="549"/>
        <v>0</v>
      </c>
      <c r="L483" s="131"/>
      <c r="M483" s="128" t="str">
        <f t="shared" si="550"/>
        <v/>
      </c>
      <c r="N483" s="129" t="str">
        <f t="shared" si="551"/>
        <v/>
      </c>
      <c r="O483" s="118" t="str">
        <f t="shared" si="546"/>
        <v/>
      </c>
      <c r="P483" s="118" t="str">
        <f t="shared" si="547"/>
        <v/>
      </c>
      <c r="Q483" s="193" t="str">
        <f t="shared" si="548"/>
        <v/>
      </c>
      <c r="R483" s="186">
        <f t="shared" si="554"/>
        <v>0</v>
      </c>
      <c r="T483" s="230">
        <f>_xlfn.ISOWEEKNUM(U511)</f>
        <v>41</v>
      </c>
      <c r="U483" s="171">
        <f t="shared" si="555"/>
        <v>47567</v>
      </c>
      <c r="V483" s="181">
        <f>+U483+1</f>
        <v>47568</v>
      </c>
      <c r="W483" s="181">
        <f>+V483+1</f>
        <v>47569</v>
      </c>
      <c r="X483" s="181">
        <f>+W483+1</f>
        <v>47570</v>
      </c>
      <c r="Y483" s="181">
        <f>+X483+1</f>
        <v>47571</v>
      </c>
      <c r="Z483" s="181">
        <f>+Y483+1</f>
        <v>47572</v>
      </c>
      <c r="AA483" s="180">
        <f>+Z483+1</f>
        <v>47573</v>
      </c>
      <c r="AB483" s="252"/>
    </row>
    <row r="484" spans="1:28" ht="21.95" customHeight="1" thickBot="1" x14ac:dyDescent="0.35">
      <c r="A484" s="287"/>
      <c r="B484" s="288"/>
      <c r="C484" s="130"/>
      <c r="D484" s="184"/>
      <c r="E484" s="151"/>
      <c r="F484" s="151"/>
      <c r="G484" s="223"/>
      <c r="H484" s="192" t="str">
        <f t="shared" si="552"/>
        <v/>
      </c>
      <c r="I484" s="116">
        <f t="shared" si="553"/>
        <v>0</v>
      </c>
      <c r="J484" s="131"/>
      <c r="K484" s="116">
        <f t="shared" si="549"/>
        <v>0</v>
      </c>
      <c r="L484" s="131"/>
      <c r="M484" s="128" t="str">
        <f t="shared" si="550"/>
        <v/>
      </c>
      <c r="N484" s="129" t="str">
        <f t="shared" si="551"/>
        <v/>
      </c>
      <c r="O484" s="118" t="str">
        <f t="shared" si="546"/>
        <v/>
      </c>
      <c r="P484" s="118" t="str">
        <f t="shared" si="547"/>
        <v/>
      </c>
      <c r="Q484" s="193" t="str">
        <f t="shared" si="548"/>
        <v/>
      </c>
      <c r="R484" s="186">
        <f t="shared" si="554"/>
        <v>0</v>
      </c>
      <c r="T484" s="230">
        <f>_xlfn.ISOWEEKNUM(U512)</f>
        <v>42</v>
      </c>
      <c r="U484" s="171">
        <f t="shared" si="555"/>
        <v>47574</v>
      </c>
      <c r="V484" s="181">
        <f>+U484+1</f>
        <v>47575</v>
      </c>
      <c r="W484" s="181">
        <f>+V484+1</f>
        <v>47576</v>
      </c>
      <c r="X484" s="181">
        <f>+W484+1</f>
        <v>47577</v>
      </c>
      <c r="Y484" s="181">
        <f>+X484+1</f>
        <v>47578</v>
      </c>
      <c r="Z484" s="181">
        <f>+Y484+1</f>
        <v>47579</v>
      </c>
      <c r="AA484" s="180">
        <f>+Z484+1</f>
        <v>47580</v>
      </c>
      <c r="AB484" s="252"/>
    </row>
    <row r="485" spans="1:28" ht="21.95" customHeight="1" thickBot="1" x14ac:dyDescent="0.35">
      <c r="A485" s="287"/>
      <c r="B485" s="288"/>
      <c r="C485" s="130"/>
      <c r="D485" s="184"/>
      <c r="E485" s="151"/>
      <c r="F485" s="151"/>
      <c r="G485" s="223"/>
      <c r="H485" s="192" t="str">
        <f t="shared" si="552"/>
        <v/>
      </c>
      <c r="I485" s="116">
        <f t="shared" si="553"/>
        <v>0</v>
      </c>
      <c r="J485" s="131"/>
      <c r="K485" s="116">
        <f t="shared" si="549"/>
        <v>0</v>
      </c>
      <c r="L485" s="131"/>
      <c r="M485" s="128" t="str">
        <f t="shared" si="550"/>
        <v/>
      </c>
      <c r="N485" s="129" t="str">
        <f t="shared" si="551"/>
        <v/>
      </c>
      <c r="O485" s="118" t="str">
        <f t="shared" si="546"/>
        <v/>
      </c>
      <c r="P485" s="118" t="str">
        <f t="shared" si="547"/>
        <v/>
      </c>
      <c r="Q485" s="193" t="str">
        <f t="shared" si="548"/>
        <v/>
      </c>
      <c r="R485" s="186">
        <f t="shared" si="554"/>
        <v>0</v>
      </c>
      <c r="T485" s="230">
        <f>_xlfn.ISOWEEKNUM(U513)</f>
        <v>43</v>
      </c>
      <c r="U485" s="171">
        <f t="shared" si="555"/>
        <v>47581</v>
      </c>
      <c r="V485" s="181">
        <f>+U485+1</f>
        <v>47582</v>
      </c>
      <c r="W485" s="181">
        <f>+V485+1</f>
        <v>47583</v>
      </c>
      <c r="X485" s="181">
        <f>+W485+1</f>
        <v>47584</v>
      </c>
      <c r="Y485" s="181">
        <f>+X485+1</f>
        <v>47585</v>
      </c>
      <c r="Z485" s="181">
        <f>+Y485+1</f>
        <v>47586</v>
      </c>
      <c r="AA485" s="180">
        <f>+Z485+1</f>
        <v>47587</v>
      </c>
      <c r="AB485" s="252"/>
    </row>
    <row r="486" spans="1:28" ht="21.95" customHeight="1" thickBot="1" x14ac:dyDescent="0.35">
      <c r="A486" s="287"/>
      <c r="B486" s="288"/>
      <c r="C486" s="130"/>
      <c r="D486" s="184"/>
      <c r="E486" s="151"/>
      <c r="F486" s="151"/>
      <c r="G486" s="223"/>
      <c r="H486" s="192" t="str">
        <f t="shared" si="552"/>
        <v/>
      </c>
      <c r="I486" s="116">
        <f t="shared" si="553"/>
        <v>0</v>
      </c>
      <c r="J486" s="131"/>
      <c r="K486" s="116">
        <f t="shared" si="549"/>
        <v>0</v>
      </c>
      <c r="L486" s="131"/>
      <c r="M486" s="128" t="str">
        <f t="shared" si="550"/>
        <v/>
      </c>
      <c r="N486" s="129" t="str">
        <f t="shared" si="551"/>
        <v/>
      </c>
      <c r="O486" s="118" t="str">
        <f t="shared" si="546"/>
        <v/>
      </c>
      <c r="P486" s="118" t="str">
        <f t="shared" si="547"/>
        <v/>
      </c>
      <c r="Q486" s="193" t="str">
        <f t="shared" si="548"/>
        <v/>
      </c>
      <c r="R486" s="186">
        <f t="shared" si="554"/>
        <v>0</v>
      </c>
      <c r="T486" s="230">
        <f>_xlfn.ISOWEEKNUM(U514)</f>
        <v>44</v>
      </c>
      <c r="U486" s="171">
        <f t="shared" si="555"/>
        <v>47588</v>
      </c>
      <c r="V486" s="181">
        <f>+U486+1</f>
        <v>47589</v>
      </c>
      <c r="W486" s="181">
        <f>+V486+1</f>
        <v>47590</v>
      </c>
      <c r="X486" s="181">
        <f>+W486+1</f>
        <v>47591</v>
      </c>
      <c r="Y486" s="181">
        <f>+X486+1</f>
        <v>47592</v>
      </c>
      <c r="Z486" s="181">
        <f>+Y486+1</f>
        <v>47593</v>
      </c>
      <c r="AA486" s="180">
        <f>+Z486+1</f>
        <v>47594</v>
      </c>
      <c r="AB486" s="252"/>
    </row>
    <row r="487" spans="1:28" ht="21.95" customHeight="1" thickBot="1" x14ac:dyDescent="0.35">
      <c r="A487" s="287"/>
      <c r="B487" s="288"/>
      <c r="C487" s="130"/>
      <c r="D487" s="184"/>
      <c r="E487" s="151"/>
      <c r="F487" s="151"/>
      <c r="G487" s="223"/>
      <c r="H487" s="192" t="str">
        <f t="shared" si="552"/>
        <v/>
      </c>
      <c r="I487" s="116">
        <f t="shared" si="553"/>
        <v>0</v>
      </c>
      <c r="J487" s="131"/>
      <c r="K487" s="116">
        <f t="shared" si="549"/>
        <v>0</v>
      </c>
      <c r="L487" s="131"/>
      <c r="M487" s="128" t="str">
        <f t="shared" si="550"/>
        <v/>
      </c>
      <c r="N487" s="129" t="str">
        <f t="shared" si="551"/>
        <v/>
      </c>
      <c r="O487" s="118" t="str">
        <f t="shared" si="546"/>
        <v/>
      </c>
      <c r="P487" s="118" t="str">
        <f t="shared" si="547"/>
        <v/>
      </c>
      <c r="Q487" s="193" t="str">
        <f t="shared" si="548"/>
        <v/>
      </c>
      <c r="R487" s="186">
        <f t="shared" si="554"/>
        <v>0</v>
      </c>
      <c r="T487" s="230">
        <f>_xlfn.ISOWEEKNUM(U515)</f>
        <v>45</v>
      </c>
      <c r="U487" s="171">
        <f t="shared" si="555"/>
        <v>47595</v>
      </c>
      <c r="V487" s="181">
        <f>+U487+1</f>
        <v>47596</v>
      </c>
      <c r="W487" s="181">
        <f>+V487+1</f>
        <v>47597</v>
      </c>
      <c r="X487" s="181">
        <f>+W487+1</f>
        <v>47598</v>
      </c>
      <c r="Y487" s="181">
        <f>+X487+1</f>
        <v>47599</v>
      </c>
      <c r="Z487" s="181">
        <f>+Y487+1</f>
        <v>47600</v>
      </c>
      <c r="AA487" s="180">
        <f>+Z487+1</f>
        <v>47601</v>
      </c>
      <c r="AB487" s="252"/>
    </row>
    <row r="488" spans="1:28" ht="21.95" customHeight="1" thickBot="1" x14ac:dyDescent="0.35">
      <c r="A488" s="287"/>
      <c r="B488" s="288"/>
      <c r="C488" s="130"/>
      <c r="D488" s="184"/>
      <c r="E488" s="151"/>
      <c r="F488" s="151"/>
      <c r="G488" s="223"/>
      <c r="H488" s="192" t="str">
        <f t="shared" si="552"/>
        <v/>
      </c>
      <c r="I488" s="116">
        <f t="shared" si="553"/>
        <v>0</v>
      </c>
      <c r="J488" s="131"/>
      <c r="K488" s="116">
        <f t="shared" si="549"/>
        <v>0</v>
      </c>
      <c r="L488" s="131"/>
      <c r="M488" s="128" t="str">
        <f t="shared" si="550"/>
        <v/>
      </c>
      <c r="N488" s="129" t="str">
        <f t="shared" si="551"/>
        <v/>
      </c>
      <c r="O488" s="118" t="str">
        <f t="shared" si="546"/>
        <v/>
      </c>
      <c r="P488" s="118" t="str">
        <f t="shared" si="547"/>
        <v/>
      </c>
      <c r="Q488" s="193" t="str">
        <f t="shared" si="548"/>
        <v/>
      </c>
      <c r="R488" s="186">
        <f t="shared" si="554"/>
        <v>0</v>
      </c>
      <c r="T488" s="230">
        <f>_xlfn.ISOWEEKNUM(U516)</f>
        <v>46</v>
      </c>
      <c r="U488" s="171">
        <f t="shared" si="555"/>
        <v>47602</v>
      </c>
      <c r="V488" s="181">
        <f>+U488+1</f>
        <v>47603</v>
      </c>
      <c r="W488" s="181">
        <f>+V488+1</f>
        <v>47604</v>
      </c>
      <c r="X488" s="181">
        <f>+W488+1</f>
        <v>47605</v>
      </c>
      <c r="Y488" s="181">
        <f>+X488+1</f>
        <v>47606</v>
      </c>
      <c r="Z488" s="181">
        <f>+Y488+1</f>
        <v>47607</v>
      </c>
      <c r="AA488" s="180">
        <f>+Z488+1</f>
        <v>47608</v>
      </c>
      <c r="AB488" s="252"/>
    </row>
    <row r="489" spans="1:28" ht="21.95" customHeight="1" thickBot="1" x14ac:dyDescent="0.35">
      <c r="A489" s="287"/>
      <c r="B489" s="288"/>
      <c r="C489" s="130"/>
      <c r="D489" s="184"/>
      <c r="E489" s="151"/>
      <c r="F489" s="151"/>
      <c r="G489" s="223"/>
      <c r="H489" s="192" t="str">
        <f t="shared" si="552"/>
        <v/>
      </c>
      <c r="I489" s="116">
        <f t="shared" si="553"/>
        <v>0</v>
      </c>
      <c r="J489" s="131"/>
      <c r="K489" s="116">
        <f t="shared" si="549"/>
        <v>0</v>
      </c>
      <c r="L489" s="131"/>
      <c r="M489" s="128" t="str">
        <f t="shared" si="550"/>
        <v/>
      </c>
      <c r="N489" s="129" t="str">
        <f t="shared" si="551"/>
        <v/>
      </c>
      <c r="O489" s="118" t="str">
        <f t="shared" si="546"/>
        <v/>
      </c>
      <c r="P489" s="118" t="str">
        <f t="shared" si="547"/>
        <v/>
      </c>
      <c r="Q489" s="193" t="str">
        <f t="shared" si="548"/>
        <v/>
      </c>
      <c r="R489" s="186">
        <f t="shared" si="554"/>
        <v>0</v>
      </c>
      <c r="T489" s="230">
        <f>_xlfn.ISOWEEKNUM(U517)</f>
        <v>47</v>
      </c>
      <c r="U489" s="171">
        <f t="shared" si="555"/>
        <v>47609</v>
      </c>
      <c r="V489" s="181">
        <f>+U489+1</f>
        <v>47610</v>
      </c>
      <c r="W489" s="181">
        <f>+V489+1</f>
        <v>47611</v>
      </c>
      <c r="X489" s="181">
        <f>+W489+1</f>
        <v>47612</v>
      </c>
      <c r="Y489" s="181">
        <f>+X489+1</f>
        <v>47613</v>
      </c>
      <c r="Z489" s="181">
        <f>+Y489+1</f>
        <v>47614</v>
      </c>
      <c r="AA489" s="180">
        <f>+Z489+1</f>
        <v>47615</v>
      </c>
      <c r="AB489" s="252"/>
    </row>
    <row r="490" spans="1:28" ht="21.95" customHeight="1" thickBot="1" x14ac:dyDescent="0.35">
      <c r="A490" s="287"/>
      <c r="B490" s="288"/>
      <c r="C490" s="130"/>
      <c r="D490" s="184"/>
      <c r="E490" s="151"/>
      <c r="F490" s="151"/>
      <c r="G490" s="223"/>
      <c r="H490" s="192" t="str">
        <f t="shared" si="552"/>
        <v/>
      </c>
      <c r="I490" s="116">
        <f t="shared" si="553"/>
        <v>0</v>
      </c>
      <c r="J490" s="131"/>
      <c r="K490" s="116">
        <f t="shared" si="549"/>
        <v>0</v>
      </c>
      <c r="L490" s="131"/>
      <c r="M490" s="128" t="str">
        <f t="shared" si="550"/>
        <v/>
      </c>
      <c r="N490" s="129" t="str">
        <f t="shared" si="551"/>
        <v/>
      </c>
      <c r="O490" s="118" t="str">
        <f t="shared" si="546"/>
        <v/>
      </c>
      <c r="P490" s="118" t="str">
        <f t="shared" si="547"/>
        <v/>
      </c>
      <c r="Q490" s="193" t="str">
        <f t="shared" si="548"/>
        <v/>
      </c>
      <c r="R490" s="186">
        <f t="shared" si="554"/>
        <v>0</v>
      </c>
      <c r="T490" s="230">
        <f>_xlfn.ISOWEEKNUM(U518)</f>
        <v>48</v>
      </c>
      <c r="U490" s="171">
        <f t="shared" si="555"/>
        <v>47616</v>
      </c>
      <c r="V490" s="181">
        <f>+U490+1</f>
        <v>47617</v>
      </c>
      <c r="W490" s="181">
        <f>+V490+1</f>
        <v>47618</v>
      </c>
      <c r="X490" s="181">
        <f>+W490+1</f>
        <v>47619</v>
      </c>
      <c r="Y490" s="181">
        <f>+X490+1</f>
        <v>47620</v>
      </c>
      <c r="Z490" s="181">
        <f>+Y490+1</f>
        <v>47621</v>
      </c>
      <c r="AA490" s="180">
        <f>+Z490+1</f>
        <v>47622</v>
      </c>
      <c r="AB490" s="252"/>
    </row>
    <row r="491" spans="1:28" ht="21.95" customHeight="1" thickBot="1" x14ac:dyDescent="0.35">
      <c r="A491" s="287"/>
      <c r="B491" s="288"/>
      <c r="C491" s="130"/>
      <c r="D491" s="184"/>
      <c r="E491" s="151"/>
      <c r="F491" s="151"/>
      <c r="G491" s="223"/>
      <c r="H491" s="192" t="str">
        <f t="shared" si="552"/>
        <v/>
      </c>
      <c r="I491" s="116">
        <f t="shared" si="553"/>
        <v>0</v>
      </c>
      <c r="J491" s="131"/>
      <c r="K491" s="116">
        <f t="shared" si="549"/>
        <v>0</v>
      </c>
      <c r="L491" s="131"/>
      <c r="M491" s="128" t="str">
        <f t="shared" si="550"/>
        <v/>
      </c>
      <c r="N491" s="129" t="str">
        <f t="shared" si="551"/>
        <v/>
      </c>
      <c r="O491" s="118" t="str">
        <f t="shared" si="546"/>
        <v/>
      </c>
      <c r="P491" s="118" t="str">
        <f t="shared" si="547"/>
        <v/>
      </c>
      <c r="Q491" s="193" t="str">
        <f t="shared" si="548"/>
        <v/>
      </c>
      <c r="R491" s="186">
        <f t="shared" si="554"/>
        <v>0</v>
      </c>
      <c r="T491" s="230">
        <f>_xlfn.ISOWEEKNUM(U519)</f>
        <v>49</v>
      </c>
      <c r="U491" s="171">
        <f t="shared" si="555"/>
        <v>47623</v>
      </c>
      <c r="V491" s="181">
        <f>+U491+1</f>
        <v>47624</v>
      </c>
      <c r="W491" s="181">
        <f>+V491+1</f>
        <v>47625</v>
      </c>
      <c r="X491" s="181">
        <f>+W491+1</f>
        <v>47626</v>
      </c>
      <c r="Y491" s="181">
        <f>+X491+1</f>
        <v>47627</v>
      </c>
      <c r="Z491" s="181">
        <f>+Y491+1</f>
        <v>47628</v>
      </c>
      <c r="AA491" s="180">
        <f>+Z491+1</f>
        <v>47629</v>
      </c>
      <c r="AB491" s="252"/>
    </row>
    <row r="492" spans="1:28" ht="21.95" customHeight="1" thickBot="1" x14ac:dyDescent="0.35">
      <c r="A492" s="287"/>
      <c r="B492" s="288"/>
      <c r="C492" s="130"/>
      <c r="D492" s="184"/>
      <c r="E492" s="151"/>
      <c r="F492" s="151"/>
      <c r="G492" s="223"/>
      <c r="H492" s="192" t="str">
        <f t="shared" si="552"/>
        <v/>
      </c>
      <c r="I492" s="116">
        <f t="shared" si="553"/>
        <v>0</v>
      </c>
      <c r="J492" s="131"/>
      <c r="K492" s="116">
        <f t="shared" si="549"/>
        <v>0</v>
      </c>
      <c r="L492" s="131"/>
      <c r="M492" s="128" t="str">
        <f t="shared" si="550"/>
        <v/>
      </c>
      <c r="N492" s="129" t="str">
        <f t="shared" si="551"/>
        <v/>
      </c>
      <c r="O492" s="118" t="str">
        <f t="shared" si="546"/>
        <v/>
      </c>
      <c r="P492" s="118" t="str">
        <f t="shared" si="547"/>
        <v/>
      </c>
      <c r="Q492" s="193" t="str">
        <f t="shared" si="548"/>
        <v/>
      </c>
      <c r="R492" s="186">
        <f t="shared" si="554"/>
        <v>0</v>
      </c>
      <c r="T492" s="230">
        <f>_xlfn.ISOWEEKNUM(U520)</f>
        <v>50</v>
      </c>
      <c r="U492" s="171">
        <f t="shared" si="555"/>
        <v>47630</v>
      </c>
      <c r="V492" s="181">
        <f>+U492+1</f>
        <v>47631</v>
      </c>
      <c r="W492" s="181">
        <f>+V492+1</f>
        <v>47632</v>
      </c>
      <c r="X492" s="181">
        <f>+W492+1</f>
        <v>47633</v>
      </c>
      <c r="Y492" s="181">
        <f>+X492+1</f>
        <v>47634</v>
      </c>
      <c r="Z492" s="181">
        <f>+Y492+1</f>
        <v>47635</v>
      </c>
      <c r="AA492" s="180">
        <f>+Z492+1</f>
        <v>47636</v>
      </c>
      <c r="AB492" s="252"/>
    </row>
    <row r="493" spans="1:28" ht="21.95" customHeight="1" thickBot="1" x14ac:dyDescent="0.35">
      <c r="A493" s="287"/>
      <c r="B493" s="288"/>
      <c r="C493" s="130"/>
      <c r="D493" s="184"/>
      <c r="E493" s="151"/>
      <c r="F493" s="151"/>
      <c r="G493" s="223"/>
      <c r="H493" s="192" t="str">
        <f t="shared" si="552"/>
        <v/>
      </c>
      <c r="I493" s="116">
        <f t="shared" si="553"/>
        <v>0</v>
      </c>
      <c r="J493" s="131"/>
      <c r="K493" s="116">
        <f t="shared" si="549"/>
        <v>0</v>
      </c>
      <c r="L493" s="131"/>
      <c r="M493" s="128" t="str">
        <f t="shared" si="550"/>
        <v/>
      </c>
      <c r="N493" s="129" t="str">
        <f t="shared" si="551"/>
        <v/>
      </c>
      <c r="O493" s="118" t="str">
        <f t="shared" si="546"/>
        <v/>
      </c>
      <c r="P493" s="118" t="str">
        <f t="shared" si="547"/>
        <v/>
      </c>
      <c r="Q493" s="193" t="str">
        <f t="shared" si="548"/>
        <v/>
      </c>
      <c r="R493" s="186">
        <f t="shared" si="554"/>
        <v>0</v>
      </c>
      <c r="T493" s="230">
        <f>_xlfn.ISOWEEKNUM(U521)</f>
        <v>51</v>
      </c>
      <c r="U493" s="171">
        <f t="shared" si="555"/>
        <v>47637</v>
      </c>
      <c r="V493" s="181">
        <f>+U493+1</f>
        <v>47638</v>
      </c>
      <c r="W493" s="181">
        <f>+V493+1</f>
        <v>47639</v>
      </c>
      <c r="X493" s="181">
        <f>+W493+1</f>
        <v>47640</v>
      </c>
      <c r="Y493" s="181">
        <f>+X493+1</f>
        <v>47641</v>
      </c>
      <c r="Z493" s="181">
        <f>+Y493+1</f>
        <v>47642</v>
      </c>
      <c r="AA493" s="180">
        <f>+Z493+1</f>
        <v>47643</v>
      </c>
      <c r="AB493" s="252"/>
    </row>
    <row r="494" spans="1:28" ht="21.95" customHeight="1" thickBot="1" x14ac:dyDescent="0.35">
      <c r="A494" s="287"/>
      <c r="B494" s="288"/>
      <c r="C494" s="130"/>
      <c r="D494" s="184"/>
      <c r="E494" s="151"/>
      <c r="F494" s="151"/>
      <c r="G494" s="223"/>
      <c r="H494" s="192" t="str">
        <f t="shared" si="552"/>
        <v/>
      </c>
      <c r="I494" s="116">
        <f t="shared" si="553"/>
        <v>0</v>
      </c>
      <c r="J494" s="131"/>
      <c r="K494" s="116">
        <f t="shared" si="549"/>
        <v>0</v>
      </c>
      <c r="L494" s="131"/>
      <c r="M494" s="128" t="str">
        <f t="shared" si="550"/>
        <v/>
      </c>
      <c r="N494" s="129" t="str">
        <f t="shared" si="551"/>
        <v/>
      </c>
      <c r="O494" s="118" t="str">
        <f t="shared" si="546"/>
        <v/>
      </c>
      <c r="P494" s="118" t="str">
        <f t="shared" si="547"/>
        <v/>
      </c>
      <c r="Q494" s="193" t="str">
        <f t="shared" si="548"/>
        <v/>
      </c>
      <c r="R494" s="186">
        <f t="shared" si="554"/>
        <v>0</v>
      </c>
      <c r="T494" s="230">
        <f>_xlfn.ISOWEEKNUM(U522)</f>
        <v>52</v>
      </c>
      <c r="U494" s="171">
        <f t="shared" si="555"/>
        <v>47644</v>
      </c>
      <c r="V494" s="181">
        <f>+U494+1</f>
        <v>47645</v>
      </c>
      <c r="W494" s="181">
        <f>+V494+1</f>
        <v>47646</v>
      </c>
      <c r="X494" s="181">
        <f>+W494+1</f>
        <v>47647</v>
      </c>
      <c r="Y494" s="181">
        <f>+X494+1</f>
        <v>47648</v>
      </c>
      <c r="Z494" s="181">
        <f>+Y494+1</f>
        <v>47649</v>
      </c>
      <c r="AA494" s="180">
        <f>+Z494+1</f>
        <v>47650</v>
      </c>
      <c r="AB494" s="252"/>
    </row>
    <row r="495" spans="1:28" ht="21.95" customHeight="1" thickBot="1" x14ac:dyDescent="0.35">
      <c r="A495" s="287"/>
      <c r="B495" s="288"/>
      <c r="C495" s="130"/>
      <c r="D495" s="184"/>
      <c r="E495" s="151"/>
      <c r="F495" s="151"/>
      <c r="G495" s="223"/>
      <c r="H495" s="192" t="str">
        <f t="shared" si="552"/>
        <v/>
      </c>
      <c r="I495" s="116">
        <f t="shared" si="553"/>
        <v>0</v>
      </c>
      <c r="J495" s="131"/>
      <c r="K495" s="116">
        <f t="shared" si="549"/>
        <v>0</v>
      </c>
      <c r="L495" s="131"/>
      <c r="M495" s="128" t="str">
        <f t="shared" si="550"/>
        <v/>
      </c>
      <c r="N495" s="129" t="str">
        <f t="shared" si="551"/>
        <v/>
      </c>
      <c r="O495" s="118" t="str">
        <f t="shared" si="546"/>
        <v/>
      </c>
      <c r="P495" s="118" t="str">
        <f t="shared" si="547"/>
        <v/>
      </c>
      <c r="Q495" s="193" t="str">
        <f t="shared" si="548"/>
        <v/>
      </c>
      <c r="R495" s="186">
        <f t="shared" si="554"/>
        <v>0</v>
      </c>
      <c r="T495" s="230">
        <f>_xlfn.ISOWEEKNUM(U523)</f>
        <v>1</v>
      </c>
      <c r="U495" s="171">
        <f t="shared" si="555"/>
        <v>47651</v>
      </c>
      <c r="V495" s="181">
        <f>+U495+1</f>
        <v>47652</v>
      </c>
      <c r="W495" s="181">
        <f>+V495+1</f>
        <v>47653</v>
      </c>
      <c r="X495" s="181">
        <f>+W495+1</f>
        <v>47654</v>
      </c>
      <c r="Y495" s="181">
        <f>+X495+1</f>
        <v>47655</v>
      </c>
      <c r="Z495" s="181">
        <f>+Y495+1</f>
        <v>47656</v>
      </c>
      <c r="AA495" s="180">
        <f>+Z495+1</f>
        <v>47657</v>
      </c>
      <c r="AB495" s="252"/>
    </row>
    <row r="496" spans="1:28" ht="21.95" customHeight="1" thickBot="1" x14ac:dyDescent="0.35">
      <c r="A496" s="287"/>
      <c r="B496" s="288"/>
      <c r="C496" s="130"/>
      <c r="D496" s="184"/>
      <c r="E496" s="151"/>
      <c r="F496" s="151"/>
      <c r="G496" s="223"/>
      <c r="H496" s="192" t="str">
        <f t="shared" si="552"/>
        <v/>
      </c>
      <c r="I496" s="116">
        <f t="shared" si="553"/>
        <v>0</v>
      </c>
      <c r="J496" s="131"/>
      <c r="K496" s="116">
        <f t="shared" si="549"/>
        <v>0</v>
      </c>
      <c r="L496" s="131"/>
      <c r="M496" s="128" t="str">
        <f t="shared" si="550"/>
        <v/>
      </c>
      <c r="N496" s="129" t="str">
        <f t="shared" si="551"/>
        <v/>
      </c>
      <c r="O496" s="118" t="str">
        <f t="shared" si="546"/>
        <v/>
      </c>
      <c r="P496" s="118" t="str">
        <f t="shared" si="547"/>
        <v/>
      </c>
      <c r="Q496" s="193" t="str">
        <f t="shared" si="548"/>
        <v/>
      </c>
      <c r="R496" s="186">
        <f t="shared" si="554"/>
        <v>0</v>
      </c>
      <c r="T496" s="230">
        <f>_xlfn.ISOWEEKNUM(U524)</f>
        <v>2</v>
      </c>
      <c r="U496" s="171">
        <f t="shared" si="555"/>
        <v>47658</v>
      </c>
      <c r="V496" s="181">
        <f>+U496+1</f>
        <v>47659</v>
      </c>
      <c r="W496" s="181">
        <f>+V496+1</f>
        <v>47660</v>
      </c>
      <c r="X496" s="181">
        <f>+W496+1</f>
        <v>47661</v>
      </c>
      <c r="Y496" s="181">
        <f>+X496+1</f>
        <v>47662</v>
      </c>
      <c r="Z496" s="181">
        <f>+Y496+1</f>
        <v>47663</v>
      </c>
      <c r="AA496" s="180">
        <f>+Z496+1</f>
        <v>47664</v>
      </c>
      <c r="AB496" s="252"/>
    </row>
    <row r="497" spans="1:28" ht="21.95" customHeight="1" thickBot="1" x14ac:dyDescent="0.35">
      <c r="A497" s="287"/>
      <c r="B497" s="288"/>
      <c r="C497" s="130"/>
      <c r="D497" s="184"/>
      <c r="E497" s="151"/>
      <c r="F497" s="151"/>
      <c r="G497" s="223"/>
      <c r="H497" s="192" t="str">
        <f t="shared" si="552"/>
        <v/>
      </c>
      <c r="I497" s="116">
        <f t="shared" si="553"/>
        <v>0</v>
      </c>
      <c r="J497" s="131"/>
      <c r="K497" s="116">
        <f t="shared" si="549"/>
        <v>0</v>
      </c>
      <c r="L497" s="131"/>
      <c r="M497" s="128" t="str">
        <f t="shared" si="550"/>
        <v/>
      </c>
      <c r="N497" s="129" t="str">
        <f t="shared" si="551"/>
        <v/>
      </c>
      <c r="O497" s="118" t="str">
        <f t="shared" si="546"/>
        <v/>
      </c>
      <c r="P497" s="118" t="str">
        <f t="shared" si="547"/>
        <v/>
      </c>
      <c r="Q497" s="193" t="str">
        <f t="shared" si="548"/>
        <v/>
      </c>
      <c r="R497" s="186">
        <f t="shared" si="554"/>
        <v>0</v>
      </c>
      <c r="T497" s="230">
        <f>_xlfn.ISOWEEKNUM(U525)</f>
        <v>3</v>
      </c>
      <c r="U497" s="171">
        <f t="shared" si="555"/>
        <v>47665</v>
      </c>
      <c r="V497" s="181">
        <f>+U497+1</f>
        <v>47666</v>
      </c>
      <c r="W497" s="181">
        <f>+V497+1</f>
        <v>47667</v>
      </c>
      <c r="X497" s="181">
        <f>+W497+1</f>
        <v>47668</v>
      </c>
      <c r="Y497" s="181">
        <f>+X497+1</f>
        <v>47669</v>
      </c>
      <c r="Z497" s="181">
        <f>+Y497+1</f>
        <v>47670</v>
      </c>
      <c r="AA497" s="180">
        <f>+Z497+1</f>
        <v>47671</v>
      </c>
      <c r="AB497" s="252"/>
    </row>
    <row r="498" spans="1:28" ht="21.95" customHeight="1" thickBot="1" x14ac:dyDescent="0.35">
      <c r="A498" s="287"/>
      <c r="B498" s="288"/>
      <c r="C498" s="130"/>
      <c r="D498" s="184"/>
      <c r="E498" s="151"/>
      <c r="F498" s="151"/>
      <c r="G498" s="223"/>
      <c r="H498" s="192" t="str">
        <f t="shared" si="552"/>
        <v/>
      </c>
      <c r="I498" s="116">
        <f t="shared" si="553"/>
        <v>0</v>
      </c>
      <c r="J498" s="131"/>
      <c r="K498" s="116">
        <f t="shared" si="549"/>
        <v>0</v>
      </c>
      <c r="L498" s="131"/>
      <c r="M498" s="128" t="str">
        <f t="shared" si="550"/>
        <v/>
      </c>
      <c r="N498" s="129" t="str">
        <f t="shared" si="551"/>
        <v/>
      </c>
      <c r="O498" s="118" t="str">
        <f t="shared" si="546"/>
        <v/>
      </c>
      <c r="P498" s="118" t="str">
        <f t="shared" si="547"/>
        <v/>
      </c>
      <c r="Q498" s="193" t="str">
        <f t="shared" si="548"/>
        <v/>
      </c>
      <c r="R498" s="186">
        <f t="shared" si="554"/>
        <v>0</v>
      </c>
      <c r="T498" s="230">
        <f>_xlfn.ISOWEEKNUM(U526)</f>
        <v>4</v>
      </c>
      <c r="U498" s="171">
        <f t="shared" si="555"/>
        <v>47672</v>
      </c>
      <c r="V498" s="181">
        <f>+U498+1</f>
        <v>47673</v>
      </c>
      <c r="W498" s="181">
        <f>+V498+1</f>
        <v>47674</v>
      </c>
      <c r="X498" s="181">
        <f>+W498+1</f>
        <v>47675</v>
      </c>
      <c r="Y498" s="181">
        <f>+X498+1</f>
        <v>47676</v>
      </c>
      <c r="Z498" s="181">
        <f>+Y498+1</f>
        <v>47677</v>
      </c>
      <c r="AA498" s="180">
        <f>+Z498+1</f>
        <v>47678</v>
      </c>
      <c r="AB498" s="252"/>
    </row>
    <row r="499" spans="1:28" ht="21.95" customHeight="1" thickBot="1" x14ac:dyDescent="0.35">
      <c r="A499" s="287"/>
      <c r="B499" s="288"/>
      <c r="C499" s="130"/>
      <c r="D499" s="184"/>
      <c r="E499" s="151"/>
      <c r="F499" s="151"/>
      <c r="G499" s="223"/>
      <c r="H499" s="192" t="str">
        <f t="shared" si="552"/>
        <v/>
      </c>
      <c r="I499" s="116">
        <f t="shared" si="553"/>
        <v>0</v>
      </c>
      <c r="J499" s="131"/>
      <c r="K499" s="116">
        <f t="shared" si="549"/>
        <v>0</v>
      </c>
      <c r="L499" s="131"/>
      <c r="M499" s="128" t="str">
        <f t="shared" si="550"/>
        <v/>
      </c>
      <c r="N499" s="129" t="str">
        <f t="shared" si="551"/>
        <v/>
      </c>
      <c r="O499" s="118" t="str">
        <f t="shared" si="546"/>
        <v/>
      </c>
      <c r="P499" s="118" t="str">
        <f t="shared" si="547"/>
        <v/>
      </c>
      <c r="Q499" s="193" t="str">
        <f t="shared" si="548"/>
        <v/>
      </c>
      <c r="R499" s="186">
        <f t="shared" si="554"/>
        <v>0</v>
      </c>
      <c r="T499" s="230">
        <f>_xlfn.ISOWEEKNUM(U527)</f>
        <v>5</v>
      </c>
      <c r="U499" s="171">
        <f t="shared" si="555"/>
        <v>47679</v>
      </c>
      <c r="V499" s="181">
        <f>+U499+1</f>
        <v>47680</v>
      </c>
      <c r="W499" s="181">
        <f>+V499+1</f>
        <v>47681</v>
      </c>
      <c r="X499" s="181">
        <f>+W499+1</f>
        <v>47682</v>
      </c>
      <c r="Y499" s="181">
        <f>+X499+1</f>
        <v>47683</v>
      </c>
      <c r="Z499" s="181">
        <f>+Y499+1</f>
        <v>47684</v>
      </c>
      <c r="AA499" s="180">
        <f>+Z499+1</f>
        <v>47685</v>
      </c>
      <c r="AB499" s="252"/>
    </row>
    <row r="500" spans="1:28" ht="21.95" customHeight="1" thickBot="1" x14ac:dyDescent="0.35">
      <c r="A500" s="287"/>
      <c r="B500" s="288"/>
      <c r="C500" s="130"/>
      <c r="D500" s="184"/>
      <c r="E500" s="151"/>
      <c r="F500" s="151"/>
      <c r="G500" s="223"/>
      <c r="H500" s="192" t="str">
        <f t="shared" si="552"/>
        <v/>
      </c>
      <c r="I500" s="116">
        <f t="shared" si="553"/>
        <v>0</v>
      </c>
      <c r="J500" s="131"/>
      <c r="K500" s="116">
        <f t="shared" si="549"/>
        <v>0</v>
      </c>
      <c r="L500" s="131"/>
      <c r="M500" s="128" t="str">
        <f t="shared" si="550"/>
        <v/>
      </c>
      <c r="N500" s="129" t="str">
        <f t="shared" si="551"/>
        <v/>
      </c>
      <c r="O500" s="118" t="str">
        <f t="shared" si="546"/>
        <v/>
      </c>
      <c r="P500" s="118" t="str">
        <f t="shared" si="547"/>
        <v/>
      </c>
      <c r="Q500" s="193" t="str">
        <f t="shared" si="548"/>
        <v/>
      </c>
      <c r="R500" s="186">
        <f t="shared" si="554"/>
        <v>0</v>
      </c>
      <c r="T500" s="230">
        <f>_xlfn.ISOWEEKNUM(U528)</f>
        <v>6</v>
      </c>
      <c r="U500" s="171">
        <f t="shared" si="555"/>
        <v>47686</v>
      </c>
      <c r="V500" s="181">
        <f>+U500+1</f>
        <v>47687</v>
      </c>
      <c r="W500" s="181">
        <f>+V500+1</f>
        <v>47688</v>
      </c>
      <c r="X500" s="181">
        <f>+W500+1</f>
        <v>47689</v>
      </c>
      <c r="Y500" s="181">
        <f>+X500+1</f>
        <v>47690</v>
      </c>
      <c r="Z500" s="181">
        <f>+Y500+1</f>
        <v>47691</v>
      </c>
      <c r="AA500" s="180">
        <f>+Z500+1</f>
        <v>47692</v>
      </c>
      <c r="AB500" s="252"/>
    </row>
    <row r="501" spans="1:28" ht="21.95" customHeight="1" thickBot="1" x14ac:dyDescent="0.35">
      <c r="A501" s="287"/>
      <c r="B501" s="288"/>
      <c r="C501" s="130"/>
      <c r="D501" s="184"/>
      <c r="E501" s="151"/>
      <c r="F501" s="151"/>
      <c r="G501" s="223"/>
      <c r="H501" s="192" t="str">
        <f t="shared" si="552"/>
        <v/>
      </c>
      <c r="I501" s="116">
        <f t="shared" si="553"/>
        <v>0</v>
      </c>
      <c r="J501" s="131"/>
      <c r="K501" s="116">
        <f t="shared" si="549"/>
        <v>0</v>
      </c>
      <c r="L501" s="131"/>
      <c r="M501" s="128" t="str">
        <f t="shared" si="550"/>
        <v/>
      </c>
      <c r="N501" s="129" t="str">
        <f t="shared" si="551"/>
        <v/>
      </c>
      <c r="O501" s="118" t="str">
        <f t="shared" si="546"/>
        <v/>
      </c>
      <c r="P501" s="118" t="str">
        <f t="shared" si="547"/>
        <v/>
      </c>
      <c r="Q501" s="193" t="str">
        <f t="shared" si="548"/>
        <v/>
      </c>
      <c r="R501" s="186">
        <f t="shared" si="554"/>
        <v>0</v>
      </c>
      <c r="T501" s="230">
        <f>_xlfn.ISOWEEKNUM(U529)</f>
        <v>7</v>
      </c>
      <c r="U501" s="171">
        <f t="shared" si="555"/>
        <v>47693</v>
      </c>
      <c r="V501" s="181">
        <f>+U501+1</f>
        <v>47694</v>
      </c>
      <c r="W501" s="181">
        <f>+V501+1</f>
        <v>47695</v>
      </c>
      <c r="X501" s="181">
        <f>+W501+1</f>
        <v>47696</v>
      </c>
      <c r="Y501" s="181">
        <f>+X501+1</f>
        <v>47697</v>
      </c>
      <c r="Z501" s="181">
        <f>+Y501+1</f>
        <v>47698</v>
      </c>
      <c r="AA501" s="180">
        <f>+Z501+1</f>
        <v>47699</v>
      </c>
      <c r="AB501" s="252"/>
    </row>
    <row r="502" spans="1:28" ht="21.95" customHeight="1" thickBot="1" x14ac:dyDescent="0.35">
      <c r="A502" s="287"/>
      <c r="B502" s="288"/>
      <c r="C502" s="130"/>
      <c r="D502" s="184"/>
      <c r="E502" s="151"/>
      <c r="F502" s="151"/>
      <c r="G502" s="223"/>
      <c r="H502" s="192" t="str">
        <f t="shared" si="552"/>
        <v/>
      </c>
      <c r="I502" s="116">
        <f t="shared" si="553"/>
        <v>0</v>
      </c>
      <c r="J502" s="131"/>
      <c r="K502" s="116">
        <f t="shared" si="549"/>
        <v>0</v>
      </c>
      <c r="L502" s="131"/>
      <c r="M502" s="128" t="str">
        <f t="shared" si="550"/>
        <v/>
      </c>
      <c r="N502" s="129" t="str">
        <f t="shared" si="551"/>
        <v/>
      </c>
      <c r="O502" s="118" t="str">
        <f t="shared" si="546"/>
        <v/>
      </c>
      <c r="P502" s="118" t="str">
        <f t="shared" si="547"/>
        <v/>
      </c>
      <c r="Q502" s="193" t="str">
        <f t="shared" si="548"/>
        <v/>
      </c>
      <c r="R502" s="186">
        <f t="shared" si="554"/>
        <v>0</v>
      </c>
      <c r="T502" s="230">
        <f>_xlfn.ISOWEEKNUM(U530)</f>
        <v>8</v>
      </c>
      <c r="U502" s="171">
        <f t="shared" si="555"/>
        <v>47700</v>
      </c>
      <c r="V502" s="181">
        <f>+U502+1</f>
        <v>47701</v>
      </c>
      <c r="W502" s="181">
        <f>+V502+1</f>
        <v>47702</v>
      </c>
      <c r="X502" s="181">
        <f>+W502+1</f>
        <v>47703</v>
      </c>
      <c r="Y502" s="181">
        <f>+X502+1</f>
        <v>47704</v>
      </c>
      <c r="Z502" s="181">
        <f>+Y502+1</f>
        <v>47705</v>
      </c>
      <c r="AA502" s="180">
        <f>+Z502+1</f>
        <v>47706</v>
      </c>
      <c r="AB502" s="252"/>
    </row>
    <row r="503" spans="1:28" ht="21.95" customHeight="1" thickBot="1" x14ac:dyDescent="0.35">
      <c r="A503" s="287"/>
      <c r="B503" s="288"/>
      <c r="C503" s="130"/>
      <c r="D503" s="184"/>
      <c r="E503" s="151"/>
      <c r="F503" s="151"/>
      <c r="G503" s="223"/>
      <c r="H503" s="192" t="str">
        <f t="shared" si="552"/>
        <v/>
      </c>
      <c r="I503" s="116">
        <f t="shared" si="553"/>
        <v>0</v>
      </c>
      <c r="J503" s="131"/>
      <c r="K503" s="116">
        <f t="shared" si="549"/>
        <v>0</v>
      </c>
      <c r="L503" s="131"/>
      <c r="M503" s="128" t="str">
        <f t="shared" si="550"/>
        <v/>
      </c>
      <c r="N503" s="129" t="str">
        <f t="shared" si="551"/>
        <v/>
      </c>
      <c r="O503" s="118" t="str">
        <f t="shared" si="546"/>
        <v/>
      </c>
      <c r="P503" s="118" t="str">
        <f t="shared" si="547"/>
        <v/>
      </c>
      <c r="Q503" s="193" t="str">
        <f t="shared" si="548"/>
        <v/>
      </c>
      <c r="R503" s="186">
        <f t="shared" si="554"/>
        <v>0</v>
      </c>
      <c r="T503" s="230">
        <f>_xlfn.ISOWEEKNUM(U531)</f>
        <v>9</v>
      </c>
      <c r="U503" s="171">
        <f t="shared" si="555"/>
        <v>47707</v>
      </c>
      <c r="V503" s="181">
        <f>+U503+1</f>
        <v>47708</v>
      </c>
      <c r="W503" s="181">
        <f>+V503+1</f>
        <v>47709</v>
      </c>
      <c r="X503" s="181">
        <f>+W503+1</f>
        <v>47710</v>
      </c>
      <c r="Y503" s="181">
        <f>+X503+1</f>
        <v>47711</v>
      </c>
      <c r="Z503" s="181">
        <f>+Y503+1</f>
        <v>47712</v>
      </c>
      <c r="AA503" s="180">
        <f>+Z503+1</f>
        <v>47713</v>
      </c>
      <c r="AB503" s="252"/>
    </row>
    <row r="504" spans="1:28" ht="21.95" customHeight="1" thickBot="1" x14ac:dyDescent="0.35">
      <c r="A504" s="287"/>
      <c r="B504" s="288"/>
      <c r="C504" s="130"/>
      <c r="D504" s="184"/>
      <c r="E504" s="151"/>
      <c r="F504" s="151"/>
      <c r="G504" s="223"/>
      <c r="H504" s="192" t="str">
        <f t="shared" si="552"/>
        <v/>
      </c>
      <c r="I504" s="116">
        <f t="shared" si="553"/>
        <v>0</v>
      </c>
      <c r="J504" s="131"/>
      <c r="K504" s="116">
        <f t="shared" si="549"/>
        <v>0</v>
      </c>
      <c r="L504" s="131"/>
      <c r="M504" s="128" t="str">
        <f t="shared" si="550"/>
        <v/>
      </c>
      <c r="N504" s="129" t="str">
        <f t="shared" si="551"/>
        <v/>
      </c>
      <c r="O504" s="118" t="str">
        <f t="shared" si="546"/>
        <v/>
      </c>
      <c r="P504" s="118" t="str">
        <f t="shared" si="547"/>
        <v/>
      </c>
      <c r="Q504" s="193" t="str">
        <f t="shared" si="548"/>
        <v/>
      </c>
      <c r="R504" s="186">
        <f t="shared" si="554"/>
        <v>0</v>
      </c>
      <c r="T504" s="230">
        <f>_xlfn.ISOWEEKNUM(U532)</f>
        <v>10</v>
      </c>
      <c r="U504" s="171">
        <f t="shared" si="555"/>
        <v>47714</v>
      </c>
      <c r="V504" s="181">
        <f>+U504+1</f>
        <v>47715</v>
      </c>
      <c r="W504" s="181">
        <f>+V504+1</f>
        <v>47716</v>
      </c>
      <c r="X504" s="181">
        <f>+W504+1</f>
        <v>47717</v>
      </c>
      <c r="Y504" s="181">
        <f>+X504+1</f>
        <v>47718</v>
      </c>
      <c r="Z504" s="181">
        <f>+Y504+1</f>
        <v>47719</v>
      </c>
      <c r="AA504" s="180">
        <f>+Z504+1</f>
        <v>47720</v>
      </c>
      <c r="AB504" s="252"/>
    </row>
    <row r="505" spans="1:28" ht="21.95" customHeight="1" thickBot="1" x14ac:dyDescent="0.35">
      <c r="A505" s="287"/>
      <c r="B505" s="288"/>
      <c r="C505" s="130"/>
      <c r="D505" s="184"/>
      <c r="E505" s="151"/>
      <c r="F505" s="151"/>
      <c r="G505" s="223"/>
      <c r="H505" s="192" t="str">
        <f t="shared" si="552"/>
        <v/>
      </c>
      <c r="I505" s="116">
        <f t="shared" si="553"/>
        <v>0</v>
      </c>
      <c r="J505" s="131"/>
      <c r="K505" s="116">
        <f t="shared" si="549"/>
        <v>0</v>
      </c>
      <c r="L505" s="131"/>
      <c r="M505" s="128" t="str">
        <f t="shared" si="550"/>
        <v/>
      </c>
      <c r="N505" s="129" t="str">
        <f t="shared" si="551"/>
        <v/>
      </c>
      <c r="O505" s="118" t="str">
        <f t="shared" si="546"/>
        <v/>
      </c>
      <c r="P505" s="118" t="str">
        <f t="shared" si="547"/>
        <v/>
      </c>
      <c r="Q505" s="193" t="str">
        <f t="shared" si="548"/>
        <v/>
      </c>
      <c r="R505" s="186">
        <f t="shared" si="554"/>
        <v>0</v>
      </c>
      <c r="T505" s="230">
        <f>_xlfn.ISOWEEKNUM(U533)</f>
        <v>11</v>
      </c>
      <c r="U505" s="171">
        <f t="shared" si="555"/>
        <v>47721</v>
      </c>
      <c r="V505" s="181">
        <f>+U505+1</f>
        <v>47722</v>
      </c>
      <c r="W505" s="181">
        <f>+V505+1</f>
        <v>47723</v>
      </c>
      <c r="X505" s="181">
        <f>+W505+1</f>
        <v>47724</v>
      </c>
      <c r="Y505" s="181">
        <f>+X505+1</f>
        <v>47725</v>
      </c>
      <c r="Z505" s="181">
        <f>+Y505+1</f>
        <v>47726</v>
      </c>
      <c r="AA505" s="180">
        <f>+Z505+1</f>
        <v>47727</v>
      </c>
      <c r="AB505" s="252"/>
    </row>
    <row r="506" spans="1:28" ht="21.95" customHeight="1" thickBot="1" x14ac:dyDescent="0.35">
      <c r="A506" s="287"/>
      <c r="B506" s="288"/>
      <c r="C506" s="130"/>
      <c r="D506" s="184"/>
      <c r="E506" s="151"/>
      <c r="F506" s="151"/>
      <c r="G506" s="223"/>
      <c r="H506" s="192" t="str">
        <f t="shared" si="552"/>
        <v/>
      </c>
      <c r="I506" s="116">
        <f t="shared" si="553"/>
        <v>0</v>
      </c>
      <c r="J506" s="131"/>
      <c r="K506" s="116">
        <f t="shared" si="549"/>
        <v>0</v>
      </c>
      <c r="L506" s="131"/>
      <c r="M506" s="128" t="str">
        <f t="shared" si="550"/>
        <v/>
      </c>
      <c r="N506" s="129" t="str">
        <f t="shared" si="551"/>
        <v/>
      </c>
      <c r="O506" s="118" t="str">
        <f t="shared" si="546"/>
        <v/>
      </c>
      <c r="P506" s="118" t="str">
        <f t="shared" si="547"/>
        <v/>
      </c>
      <c r="Q506" s="193" t="str">
        <f t="shared" si="548"/>
        <v/>
      </c>
      <c r="R506" s="186">
        <f t="shared" si="554"/>
        <v>0</v>
      </c>
      <c r="T506" s="230">
        <f>_xlfn.ISOWEEKNUM(U534)</f>
        <v>12</v>
      </c>
      <c r="U506" s="171">
        <f t="shared" si="555"/>
        <v>47728</v>
      </c>
      <c r="V506" s="181">
        <f>+U506+1</f>
        <v>47729</v>
      </c>
      <c r="W506" s="181">
        <f>+V506+1</f>
        <v>47730</v>
      </c>
      <c r="X506" s="181">
        <f>+W506+1</f>
        <v>47731</v>
      </c>
      <c r="Y506" s="181">
        <f>+X506+1</f>
        <v>47732</v>
      </c>
      <c r="Z506" s="181">
        <f>+Y506+1</f>
        <v>47733</v>
      </c>
      <c r="AA506" s="180">
        <f>+Z506+1</f>
        <v>47734</v>
      </c>
      <c r="AB506" s="252"/>
    </row>
    <row r="507" spans="1:28" ht="21.95" customHeight="1" thickBot="1" x14ac:dyDescent="0.35">
      <c r="A507" s="287"/>
      <c r="B507" s="288"/>
      <c r="C507" s="130"/>
      <c r="D507" s="184"/>
      <c r="E507" s="151"/>
      <c r="F507" s="151"/>
      <c r="G507" s="223"/>
      <c r="H507" s="192" t="str">
        <f t="shared" si="552"/>
        <v/>
      </c>
      <c r="I507" s="116">
        <f t="shared" si="553"/>
        <v>0</v>
      </c>
      <c r="J507" s="131"/>
      <c r="K507" s="116">
        <f t="shared" si="549"/>
        <v>0</v>
      </c>
      <c r="L507" s="131"/>
      <c r="M507" s="128" t="str">
        <f t="shared" si="550"/>
        <v/>
      </c>
      <c r="N507" s="129" t="str">
        <f t="shared" si="551"/>
        <v/>
      </c>
      <c r="O507" s="118" t="str">
        <f t="shared" si="546"/>
        <v/>
      </c>
      <c r="P507" s="118" t="str">
        <f t="shared" si="547"/>
        <v/>
      </c>
      <c r="Q507" s="193" t="str">
        <f t="shared" si="548"/>
        <v/>
      </c>
      <c r="R507" s="186">
        <f t="shared" si="554"/>
        <v>0</v>
      </c>
      <c r="T507" s="230">
        <f>_xlfn.ISOWEEKNUM(U535)</f>
        <v>13</v>
      </c>
      <c r="U507" s="171">
        <f t="shared" si="555"/>
        <v>47735</v>
      </c>
      <c r="V507" s="181">
        <f>+U507+1</f>
        <v>47736</v>
      </c>
      <c r="W507" s="181">
        <f>+V507+1</f>
        <v>47737</v>
      </c>
      <c r="X507" s="181">
        <f>+W507+1</f>
        <v>47738</v>
      </c>
      <c r="Y507" s="181">
        <f>+X507+1</f>
        <v>47739</v>
      </c>
      <c r="Z507" s="181">
        <f>+Y507+1</f>
        <v>47740</v>
      </c>
      <c r="AA507" s="180">
        <f>+Z507+1</f>
        <v>47741</v>
      </c>
      <c r="AB507" s="252"/>
    </row>
    <row r="508" spans="1:28" ht="21.95" customHeight="1" thickBot="1" x14ac:dyDescent="0.35">
      <c r="A508" s="287"/>
      <c r="B508" s="288"/>
      <c r="C508" s="130"/>
      <c r="D508" s="184"/>
      <c r="E508" s="151"/>
      <c r="F508" s="151"/>
      <c r="G508" s="223"/>
      <c r="H508" s="192" t="str">
        <f t="shared" si="552"/>
        <v/>
      </c>
      <c r="I508" s="116">
        <f t="shared" si="553"/>
        <v>0</v>
      </c>
      <c r="J508" s="131"/>
      <c r="K508" s="116">
        <f t="shared" si="549"/>
        <v>0</v>
      </c>
      <c r="L508" s="131"/>
      <c r="M508" s="128" t="str">
        <f t="shared" si="550"/>
        <v/>
      </c>
      <c r="N508" s="129" t="str">
        <f t="shared" si="551"/>
        <v/>
      </c>
      <c r="O508" s="118" t="str">
        <f t="shared" si="546"/>
        <v/>
      </c>
      <c r="P508" s="118" t="str">
        <f t="shared" si="547"/>
        <v/>
      </c>
      <c r="Q508" s="193" t="str">
        <f t="shared" si="548"/>
        <v/>
      </c>
      <c r="R508" s="186">
        <f t="shared" si="554"/>
        <v>0</v>
      </c>
      <c r="T508" s="230">
        <f>_xlfn.ISOWEEKNUM(U536)</f>
        <v>14</v>
      </c>
      <c r="U508" s="171">
        <f t="shared" si="555"/>
        <v>47742</v>
      </c>
      <c r="V508" s="181">
        <f>+U508+1</f>
        <v>47743</v>
      </c>
      <c r="W508" s="181">
        <f>+V508+1</f>
        <v>47744</v>
      </c>
      <c r="X508" s="181">
        <f>+W508+1</f>
        <v>47745</v>
      </c>
      <c r="Y508" s="181">
        <f>+X508+1</f>
        <v>47746</v>
      </c>
      <c r="Z508" s="181">
        <f>+Y508+1</f>
        <v>47747</v>
      </c>
      <c r="AA508" s="180">
        <f>+Z508+1</f>
        <v>47748</v>
      </c>
      <c r="AB508" s="252"/>
    </row>
    <row r="509" spans="1:28" ht="21.95" customHeight="1" thickBot="1" x14ac:dyDescent="0.35">
      <c r="A509" s="287"/>
      <c r="B509" s="288"/>
      <c r="C509" s="130"/>
      <c r="D509" s="184"/>
      <c r="E509" s="151"/>
      <c r="F509" s="151"/>
      <c r="G509" s="223"/>
      <c r="H509" s="192" t="str">
        <f t="shared" si="552"/>
        <v/>
      </c>
      <c r="I509" s="116">
        <f t="shared" si="553"/>
        <v>0</v>
      </c>
      <c r="J509" s="131"/>
      <c r="K509" s="116">
        <f t="shared" si="549"/>
        <v>0</v>
      </c>
      <c r="L509" s="131"/>
      <c r="M509" s="128" t="str">
        <f t="shared" si="550"/>
        <v/>
      </c>
      <c r="N509" s="129" t="str">
        <f t="shared" si="551"/>
        <v/>
      </c>
      <c r="O509" s="118" t="str">
        <f t="shared" si="546"/>
        <v/>
      </c>
      <c r="P509" s="118" t="str">
        <f t="shared" si="547"/>
        <v/>
      </c>
      <c r="Q509" s="193" t="str">
        <f t="shared" si="548"/>
        <v/>
      </c>
      <c r="R509" s="186">
        <f t="shared" si="554"/>
        <v>0</v>
      </c>
      <c r="T509" s="230">
        <f>_xlfn.ISOWEEKNUM(U537)</f>
        <v>15</v>
      </c>
      <c r="U509" s="171">
        <f t="shared" si="555"/>
        <v>47749</v>
      </c>
      <c r="V509" s="181">
        <f>+U509+1</f>
        <v>47750</v>
      </c>
      <c r="W509" s="181">
        <f>+V509+1</f>
        <v>47751</v>
      </c>
      <c r="X509" s="181">
        <f>+W509+1</f>
        <v>47752</v>
      </c>
      <c r="Y509" s="181">
        <f>+X509+1</f>
        <v>47753</v>
      </c>
      <c r="Z509" s="181">
        <f>+Y509+1</f>
        <v>47754</v>
      </c>
      <c r="AA509" s="180">
        <f>+Z509+1</f>
        <v>47755</v>
      </c>
      <c r="AB509" s="252"/>
    </row>
    <row r="510" spans="1:28" ht="21.95" customHeight="1" thickBot="1" x14ac:dyDescent="0.35">
      <c r="A510" s="287"/>
      <c r="B510" s="288"/>
      <c r="C510" s="130"/>
      <c r="D510" s="184"/>
      <c r="E510" s="151"/>
      <c r="F510" s="151"/>
      <c r="G510" s="223"/>
      <c r="H510" s="192" t="str">
        <f t="shared" si="552"/>
        <v/>
      </c>
      <c r="I510" s="116">
        <f t="shared" si="553"/>
        <v>0</v>
      </c>
      <c r="J510" s="131"/>
      <c r="K510" s="116">
        <f t="shared" si="549"/>
        <v>0</v>
      </c>
      <c r="L510" s="131"/>
      <c r="M510" s="128" t="str">
        <f t="shared" si="550"/>
        <v/>
      </c>
      <c r="N510" s="129" t="str">
        <f t="shared" si="551"/>
        <v/>
      </c>
      <c r="O510" s="118" t="str">
        <f t="shared" si="546"/>
        <v/>
      </c>
      <c r="P510" s="118" t="str">
        <f t="shared" si="547"/>
        <v/>
      </c>
      <c r="Q510" s="193" t="str">
        <f t="shared" si="548"/>
        <v/>
      </c>
      <c r="R510" s="186">
        <f t="shared" si="554"/>
        <v>0</v>
      </c>
      <c r="T510" s="230">
        <f>_xlfn.ISOWEEKNUM(U538)</f>
        <v>16</v>
      </c>
      <c r="U510" s="171">
        <f t="shared" si="555"/>
        <v>47756</v>
      </c>
      <c r="V510" s="181">
        <f>+U510+1</f>
        <v>47757</v>
      </c>
      <c r="W510" s="181">
        <f>+V510+1</f>
        <v>47758</v>
      </c>
      <c r="X510" s="181">
        <f>+W510+1</f>
        <v>47759</v>
      </c>
      <c r="Y510" s="181">
        <f>+X510+1</f>
        <v>47760</v>
      </c>
      <c r="Z510" s="181">
        <f>+Y510+1</f>
        <v>47761</v>
      </c>
      <c r="AA510" s="180">
        <f>+Z510+1</f>
        <v>47762</v>
      </c>
      <c r="AB510" s="252"/>
    </row>
    <row r="511" spans="1:28" ht="21.95" customHeight="1" thickBot="1" x14ac:dyDescent="0.35">
      <c r="A511" s="287"/>
      <c r="B511" s="288"/>
      <c r="C511" s="130"/>
      <c r="D511" s="184"/>
      <c r="E511" s="151"/>
      <c r="F511" s="151"/>
      <c r="G511" s="223"/>
      <c r="H511" s="192" t="str">
        <f t="shared" si="552"/>
        <v/>
      </c>
      <c r="I511" s="116">
        <f t="shared" si="553"/>
        <v>0</v>
      </c>
      <c r="J511" s="131"/>
      <c r="K511" s="116">
        <f t="shared" si="549"/>
        <v>0</v>
      </c>
      <c r="L511" s="131"/>
      <c r="M511" s="128" t="str">
        <f t="shared" si="550"/>
        <v/>
      </c>
      <c r="N511" s="129" t="str">
        <f t="shared" si="551"/>
        <v/>
      </c>
      <c r="O511" s="118" t="str">
        <f t="shared" si="546"/>
        <v/>
      </c>
      <c r="P511" s="118" t="str">
        <f t="shared" si="547"/>
        <v/>
      </c>
      <c r="Q511" s="193" t="str">
        <f t="shared" si="548"/>
        <v/>
      </c>
      <c r="R511" s="186">
        <f t="shared" si="554"/>
        <v>0</v>
      </c>
      <c r="T511" s="230">
        <f>_xlfn.ISOWEEKNUM(U539)</f>
        <v>17</v>
      </c>
      <c r="U511" s="171">
        <f t="shared" si="555"/>
        <v>47763</v>
      </c>
      <c r="V511" s="181">
        <f>+U511+1</f>
        <v>47764</v>
      </c>
      <c r="W511" s="181">
        <f>+V511+1</f>
        <v>47765</v>
      </c>
      <c r="X511" s="181">
        <f>+W511+1</f>
        <v>47766</v>
      </c>
      <c r="Y511" s="181">
        <f>+X511+1</f>
        <v>47767</v>
      </c>
      <c r="Z511" s="181">
        <f>+Y511+1</f>
        <v>47768</v>
      </c>
      <c r="AA511" s="180">
        <f>+Z511+1</f>
        <v>47769</v>
      </c>
      <c r="AB511" s="252"/>
    </row>
    <row r="512" spans="1:28" ht="21.95" customHeight="1" thickBot="1" x14ac:dyDescent="0.35">
      <c r="A512" s="287"/>
      <c r="B512" s="288"/>
      <c r="C512" s="130"/>
      <c r="D512" s="184"/>
      <c r="E512" s="151"/>
      <c r="F512" s="151"/>
      <c r="G512" s="223"/>
      <c r="H512" s="192" t="str">
        <f t="shared" si="552"/>
        <v/>
      </c>
      <c r="I512" s="116">
        <f t="shared" si="553"/>
        <v>0</v>
      </c>
      <c r="J512" s="131"/>
      <c r="K512" s="116">
        <f t="shared" si="549"/>
        <v>0</v>
      </c>
      <c r="L512" s="131"/>
      <c r="M512" s="128" t="str">
        <f t="shared" si="550"/>
        <v/>
      </c>
      <c r="N512" s="129" t="str">
        <f t="shared" si="551"/>
        <v/>
      </c>
      <c r="O512" s="118" t="str">
        <f t="shared" si="546"/>
        <v/>
      </c>
      <c r="P512" s="118" t="str">
        <f t="shared" si="547"/>
        <v/>
      </c>
      <c r="Q512" s="193" t="str">
        <f t="shared" si="548"/>
        <v/>
      </c>
      <c r="R512" s="186">
        <f t="shared" si="554"/>
        <v>0</v>
      </c>
      <c r="T512" s="230">
        <f>_xlfn.ISOWEEKNUM(U540)</f>
        <v>18</v>
      </c>
      <c r="U512" s="171">
        <f t="shared" si="555"/>
        <v>47770</v>
      </c>
      <c r="V512" s="181">
        <f>+U512+1</f>
        <v>47771</v>
      </c>
      <c r="W512" s="181">
        <f>+V512+1</f>
        <v>47772</v>
      </c>
      <c r="X512" s="181">
        <f>+W512+1</f>
        <v>47773</v>
      </c>
      <c r="Y512" s="181">
        <f>+X512+1</f>
        <v>47774</v>
      </c>
      <c r="Z512" s="181">
        <f>+Y512+1</f>
        <v>47775</v>
      </c>
      <c r="AA512" s="180">
        <f>+Z512+1</f>
        <v>47776</v>
      </c>
      <c r="AB512" s="252"/>
    </row>
    <row r="513" spans="1:28" ht="21.95" customHeight="1" thickBot="1" x14ac:dyDescent="0.35">
      <c r="A513" s="287"/>
      <c r="B513" s="288"/>
      <c r="C513" s="130"/>
      <c r="D513" s="184"/>
      <c r="E513" s="151"/>
      <c r="F513" s="151"/>
      <c r="G513" s="223"/>
      <c r="H513" s="192" t="str">
        <f t="shared" si="552"/>
        <v/>
      </c>
      <c r="I513" s="116">
        <f t="shared" si="553"/>
        <v>0</v>
      </c>
      <c r="J513" s="131"/>
      <c r="K513" s="116">
        <f t="shared" si="549"/>
        <v>0</v>
      </c>
      <c r="L513" s="131"/>
      <c r="M513" s="128" t="str">
        <f t="shared" si="550"/>
        <v/>
      </c>
      <c r="N513" s="129" t="str">
        <f t="shared" si="551"/>
        <v/>
      </c>
      <c r="O513" s="118" t="str">
        <f t="shared" si="546"/>
        <v/>
      </c>
      <c r="P513" s="118" t="str">
        <f t="shared" si="547"/>
        <v/>
      </c>
      <c r="Q513" s="193" t="str">
        <f t="shared" si="548"/>
        <v/>
      </c>
      <c r="R513" s="186">
        <f t="shared" si="554"/>
        <v>0</v>
      </c>
      <c r="T513" s="230">
        <f>_xlfn.ISOWEEKNUM(U541)</f>
        <v>19</v>
      </c>
      <c r="U513" s="171">
        <f t="shared" si="555"/>
        <v>47777</v>
      </c>
      <c r="V513" s="181">
        <f>+U513+1</f>
        <v>47778</v>
      </c>
      <c r="W513" s="181">
        <f>+V513+1</f>
        <v>47779</v>
      </c>
      <c r="X513" s="181">
        <f>+W513+1</f>
        <v>47780</v>
      </c>
      <c r="Y513" s="181">
        <f>+X513+1</f>
        <v>47781</v>
      </c>
      <c r="Z513" s="181">
        <f>+Y513+1</f>
        <v>47782</v>
      </c>
      <c r="AA513" s="180">
        <f>+Z513+1</f>
        <v>47783</v>
      </c>
      <c r="AB513" s="252"/>
    </row>
    <row r="514" spans="1:28" ht="21.95" customHeight="1" thickBot="1" x14ac:dyDescent="0.35">
      <c r="A514" s="287"/>
      <c r="B514" s="288"/>
      <c r="C514" s="130"/>
      <c r="D514" s="184"/>
      <c r="E514" s="151"/>
      <c r="F514" s="151"/>
      <c r="G514" s="223"/>
      <c r="H514" s="192" t="str">
        <f t="shared" si="552"/>
        <v/>
      </c>
      <c r="I514" s="116">
        <f t="shared" si="553"/>
        <v>0</v>
      </c>
      <c r="J514" s="131"/>
      <c r="K514" s="116">
        <f t="shared" si="549"/>
        <v>0</v>
      </c>
      <c r="L514" s="131"/>
      <c r="M514" s="128" t="str">
        <f t="shared" si="550"/>
        <v/>
      </c>
      <c r="N514" s="129" t="str">
        <f t="shared" si="551"/>
        <v/>
      </c>
      <c r="O514" s="118" t="str">
        <f t="shared" si="546"/>
        <v/>
      </c>
      <c r="P514" s="118" t="str">
        <f t="shared" si="547"/>
        <v/>
      </c>
      <c r="Q514" s="193" t="str">
        <f t="shared" si="548"/>
        <v/>
      </c>
      <c r="R514" s="186">
        <f t="shared" si="554"/>
        <v>0</v>
      </c>
      <c r="T514" s="230">
        <f>_xlfn.ISOWEEKNUM(U542)</f>
        <v>20</v>
      </c>
      <c r="U514" s="171">
        <f t="shared" si="555"/>
        <v>47784</v>
      </c>
      <c r="V514" s="181">
        <f>+U514+1</f>
        <v>47785</v>
      </c>
      <c r="W514" s="181">
        <f>+V514+1</f>
        <v>47786</v>
      </c>
      <c r="X514" s="181">
        <f>+W514+1</f>
        <v>47787</v>
      </c>
      <c r="Y514" s="181">
        <f>+X514+1</f>
        <v>47788</v>
      </c>
      <c r="Z514" s="181">
        <f>+Y514+1</f>
        <v>47789</v>
      </c>
      <c r="AA514" s="180">
        <f>+Z514+1</f>
        <v>47790</v>
      </c>
      <c r="AB514" s="252"/>
    </row>
    <row r="515" spans="1:28" ht="21.95" customHeight="1" thickBot="1" x14ac:dyDescent="0.35">
      <c r="A515" s="287"/>
      <c r="B515" s="288"/>
      <c r="C515" s="130"/>
      <c r="D515" s="184"/>
      <c r="E515" s="151"/>
      <c r="F515" s="151"/>
      <c r="G515" s="223"/>
      <c r="H515" s="192" t="str">
        <f t="shared" si="552"/>
        <v/>
      </c>
      <c r="I515" s="116">
        <f t="shared" si="553"/>
        <v>0</v>
      </c>
      <c r="J515" s="131"/>
      <c r="K515" s="116">
        <f t="shared" si="549"/>
        <v>0</v>
      </c>
      <c r="L515" s="131"/>
      <c r="M515" s="128" t="str">
        <f t="shared" si="550"/>
        <v/>
      </c>
      <c r="N515" s="129" t="str">
        <f t="shared" si="551"/>
        <v/>
      </c>
      <c r="O515" s="118" t="str">
        <f t="shared" si="546"/>
        <v/>
      </c>
      <c r="P515" s="118" t="str">
        <f t="shared" si="547"/>
        <v/>
      </c>
      <c r="Q515" s="193" t="str">
        <f t="shared" si="548"/>
        <v/>
      </c>
      <c r="R515" s="186">
        <f t="shared" si="554"/>
        <v>0</v>
      </c>
      <c r="T515" s="230">
        <f>_xlfn.ISOWEEKNUM(U543)</f>
        <v>21</v>
      </c>
      <c r="U515" s="171">
        <f t="shared" si="555"/>
        <v>47791</v>
      </c>
      <c r="V515" s="181">
        <f>+U515+1</f>
        <v>47792</v>
      </c>
      <c r="W515" s="181">
        <f>+V515+1</f>
        <v>47793</v>
      </c>
      <c r="X515" s="181">
        <f>+W515+1</f>
        <v>47794</v>
      </c>
      <c r="Y515" s="181">
        <f>+X515+1</f>
        <v>47795</v>
      </c>
      <c r="Z515" s="181">
        <f>+Y515+1</f>
        <v>47796</v>
      </c>
      <c r="AA515" s="180">
        <f>+Z515+1</f>
        <v>47797</v>
      </c>
      <c r="AB515" s="252"/>
    </row>
    <row r="516" spans="1:28" ht="21.95" customHeight="1" thickBot="1" x14ac:dyDescent="0.35">
      <c r="A516" s="287"/>
      <c r="B516" s="288"/>
      <c r="C516" s="130"/>
      <c r="D516" s="184"/>
      <c r="E516" s="151"/>
      <c r="F516" s="151"/>
      <c r="G516" s="223"/>
      <c r="H516" s="192" t="str">
        <f t="shared" si="552"/>
        <v/>
      </c>
      <c r="I516" s="116">
        <f t="shared" si="553"/>
        <v>0</v>
      </c>
      <c r="J516" s="131"/>
      <c r="K516" s="116">
        <f t="shared" si="549"/>
        <v>0</v>
      </c>
      <c r="L516" s="131"/>
      <c r="M516" s="128" t="str">
        <f t="shared" si="550"/>
        <v/>
      </c>
      <c r="N516" s="129" t="str">
        <f t="shared" si="551"/>
        <v/>
      </c>
      <c r="O516" s="118" t="str">
        <f t="shared" si="546"/>
        <v/>
      </c>
      <c r="P516" s="118" t="str">
        <f t="shared" si="547"/>
        <v/>
      </c>
      <c r="Q516" s="193" t="str">
        <f t="shared" si="548"/>
        <v/>
      </c>
      <c r="R516" s="186">
        <f t="shared" si="554"/>
        <v>0</v>
      </c>
      <c r="T516" s="230">
        <f>_xlfn.ISOWEEKNUM(U544)</f>
        <v>22</v>
      </c>
      <c r="U516" s="171">
        <f t="shared" si="555"/>
        <v>47798</v>
      </c>
      <c r="V516" s="181">
        <f>+U516+1</f>
        <v>47799</v>
      </c>
      <c r="W516" s="181">
        <f>+V516+1</f>
        <v>47800</v>
      </c>
      <c r="X516" s="181">
        <f>+W516+1</f>
        <v>47801</v>
      </c>
      <c r="Y516" s="181">
        <f>+X516+1</f>
        <v>47802</v>
      </c>
      <c r="Z516" s="181">
        <f>+Y516+1</f>
        <v>47803</v>
      </c>
      <c r="AA516" s="180">
        <f>+Z516+1</f>
        <v>47804</v>
      </c>
      <c r="AB516" s="252"/>
    </row>
    <row r="517" spans="1:28" ht="21.95" customHeight="1" thickBot="1" x14ac:dyDescent="0.35">
      <c r="A517" s="287"/>
      <c r="B517" s="288"/>
      <c r="C517" s="130"/>
      <c r="D517" s="184"/>
      <c r="E517" s="151"/>
      <c r="F517" s="151"/>
      <c r="G517" s="223"/>
      <c r="H517" s="192" t="str">
        <f t="shared" si="552"/>
        <v/>
      </c>
      <c r="I517" s="116">
        <f t="shared" si="553"/>
        <v>0</v>
      </c>
      <c r="J517" s="131"/>
      <c r="K517" s="116">
        <f t="shared" si="549"/>
        <v>0</v>
      </c>
      <c r="L517" s="131"/>
      <c r="M517" s="128" t="str">
        <f t="shared" si="550"/>
        <v/>
      </c>
      <c r="N517" s="129" t="str">
        <f t="shared" si="551"/>
        <v/>
      </c>
      <c r="O517" s="118" t="str">
        <f t="shared" si="546"/>
        <v/>
      </c>
      <c r="P517" s="118" t="str">
        <f t="shared" si="547"/>
        <v/>
      </c>
      <c r="Q517" s="193" t="str">
        <f t="shared" si="548"/>
        <v/>
      </c>
      <c r="R517" s="186">
        <f t="shared" si="554"/>
        <v>0</v>
      </c>
      <c r="T517" s="230">
        <f>_xlfn.ISOWEEKNUM(U545)</f>
        <v>23</v>
      </c>
      <c r="U517" s="171">
        <f t="shared" si="555"/>
        <v>47805</v>
      </c>
      <c r="V517" s="181">
        <f>+U517+1</f>
        <v>47806</v>
      </c>
      <c r="W517" s="181">
        <f>+V517+1</f>
        <v>47807</v>
      </c>
      <c r="X517" s="181">
        <f>+W517+1</f>
        <v>47808</v>
      </c>
      <c r="Y517" s="181">
        <f>+X517+1</f>
        <v>47809</v>
      </c>
      <c r="Z517" s="181">
        <f>+Y517+1</f>
        <v>47810</v>
      </c>
      <c r="AA517" s="180">
        <f>+Z517+1</f>
        <v>47811</v>
      </c>
      <c r="AB517" s="252"/>
    </row>
    <row r="518" spans="1:28" ht="21.95" customHeight="1" thickBot="1" x14ac:dyDescent="0.35">
      <c r="A518" s="287"/>
      <c r="B518" s="288"/>
      <c r="C518" s="130"/>
      <c r="D518" s="184"/>
      <c r="E518" s="151"/>
      <c r="F518" s="151"/>
      <c r="G518" s="223"/>
      <c r="H518" s="192" t="str">
        <f t="shared" si="552"/>
        <v/>
      </c>
      <c r="I518" s="116">
        <f t="shared" si="553"/>
        <v>0</v>
      </c>
      <c r="J518" s="131"/>
      <c r="K518" s="116">
        <f t="shared" si="549"/>
        <v>0</v>
      </c>
      <c r="L518" s="131"/>
      <c r="M518" s="128" t="str">
        <f t="shared" si="550"/>
        <v/>
      </c>
      <c r="N518" s="129" t="str">
        <f t="shared" si="551"/>
        <v/>
      </c>
      <c r="O518" s="118" t="str">
        <f t="shared" si="546"/>
        <v/>
      </c>
      <c r="P518" s="118" t="str">
        <f t="shared" si="547"/>
        <v/>
      </c>
      <c r="Q518" s="193" t="str">
        <f t="shared" si="548"/>
        <v/>
      </c>
      <c r="R518" s="186">
        <f t="shared" si="554"/>
        <v>0</v>
      </c>
      <c r="T518" s="230">
        <f>_xlfn.ISOWEEKNUM(U546)</f>
        <v>24</v>
      </c>
      <c r="U518" s="171">
        <f t="shared" si="555"/>
        <v>47812</v>
      </c>
      <c r="V518" s="181">
        <f>+U518+1</f>
        <v>47813</v>
      </c>
      <c r="W518" s="181">
        <f>+V518+1</f>
        <v>47814</v>
      </c>
      <c r="X518" s="181">
        <f>+W518+1</f>
        <v>47815</v>
      </c>
      <c r="Y518" s="181">
        <f>+X518+1</f>
        <v>47816</v>
      </c>
      <c r="Z518" s="181">
        <f>+Y518+1</f>
        <v>47817</v>
      </c>
      <c r="AA518" s="180">
        <f>+Z518+1</f>
        <v>47818</v>
      </c>
      <c r="AB518" s="252"/>
    </row>
    <row r="519" spans="1:28" ht="21.95" customHeight="1" thickBot="1" x14ac:dyDescent="0.35">
      <c r="A519" s="287"/>
      <c r="B519" s="288"/>
      <c r="C519" s="130"/>
      <c r="D519" s="184"/>
      <c r="E519" s="151"/>
      <c r="F519" s="151"/>
      <c r="G519" s="223"/>
      <c r="H519" s="192" t="str">
        <f t="shared" si="552"/>
        <v/>
      </c>
      <c r="I519" s="116">
        <f t="shared" si="553"/>
        <v>0</v>
      </c>
      <c r="J519" s="131"/>
      <c r="K519" s="116">
        <f t="shared" si="549"/>
        <v>0</v>
      </c>
      <c r="L519" s="131"/>
      <c r="M519" s="128" t="str">
        <f t="shared" si="550"/>
        <v/>
      </c>
      <c r="N519" s="129" t="str">
        <f t="shared" si="551"/>
        <v/>
      </c>
      <c r="O519" s="118" t="str">
        <f t="shared" si="546"/>
        <v/>
      </c>
      <c r="P519" s="118" t="str">
        <f t="shared" si="547"/>
        <v/>
      </c>
      <c r="Q519" s="193" t="str">
        <f t="shared" si="548"/>
        <v/>
      </c>
      <c r="R519" s="186">
        <f t="shared" si="554"/>
        <v>0</v>
      </c>
      <c r="T519" s="230">
        <f>_xlfn.ISOWEEKNUM(U547)</f>
        <v>25</v>
      </c>
      <c r="U519" s="171">
        <f t="shared" si="555"/>
        <v>47819</v>
      </c>
      <c r="V519" s="181">
        <f>+U519+1</f>
        <v>47820</v>
      </c>
      <c r="W519" s="181">
        <f>+V519+1</f>
        <v>47821</v>
      </c>
      <c r="X519" s="181">
        <f>+W519+1</f>
        <v>47822</v>
      </c>
      <c r="Y519" s="181">
        <f>+X519+1</f>
        <v>47823</v>
      </c>
      <c r="Z519" s="181">
        <f>+Y519+1</f>
        <v>47824</v>
      </c>
      <c r="AA519" s="180">
        <f>+Z519+1</f>
        <v>47825</v>
      </c>
      <c r="AB519" s="252"/>
    </row>
    <row r="520" spans="1:28" ht="21.95" customHeight="1" thickBot="1" x14ac:dyDescent="0.35">
      <c r="A520" s="287"/>
      <c r="B520" s="288"/>
      <c r="C520" s="130"/>
      <c r="D520" s="184"/>
      <c r="E520" s="151"/>
      <c r="F520" s="151"/>
      <c r="G520" s="223"/>
      <c r="H520" s="192" t="str">
        <f t="shared" si="552"/>
        <v/>
      </c>
      <c r="I520" s="116">
        <f t="shared" si="553"/>
        <v>0</v>
      </c>
      <c r="J520" s="131"/>
      <c r="K520" s="116">
        <f t="shared" si="549"/>
        <v>0</v>
      </c>
      <c r="L520" s="131"/>
      <c r="M520" s="128" t="str">
        <f t="shared" si="550"/>
        <v/>
      </c>
      <c r="N520" s="129" t="str">
        <f t="shared" si="551"/>
        <v/>
      </c>
      <c r="O520" s="118" t="str">
        <f t="shared" si="546"/>
        <v/>
      </c>
      <c r="P520" s="118" t="str">
        <f t="shared" si="547"/>
        <v/>
      </c>
      <c r="Q520" s="193" t="str">
        <f t="shared" si="548"/>
        <v/>
      </c>
      <c r="R520" s="186">
        <f t="shared" si="554"/>
        <v>0</v>
      </c>
      <c r="T520" s="230">
        <f>_xlfn.ISOWEEKNUM(U548)</f>
        <v>26</v>
      </c>
      <c r="U520" s="171">
        <f t="shared" si="555"/>
        <v>47826</v>
      </c>
      <c r="V520" s="181">
        <f>+U520+1</f>
        <v>47827</v>
      </c>
      <c r="W520" s="181">
        <f>+V520+1</f>
        <v>47828</v>
      </c>
      <c r="X520" s="181">
        <f>+W520+1</f>
        <v>47829</v>
      </c>
      <c r="Y520" s="181">
        <f>+X520+1</f>
        <v>47830</v>
      </c>
      <c r="Z520" s="181">
        <f>+Y520+1</f>
        <v>47831</v>
      </c>
      <c r="AA520" s="180">
        <f>+Z520+1</f>
        <v>47832</v>
      </c>
      <c r="AB520" s="252"/>
    </row>
    <row r="521" spans="1:28" ht="21.95" customHeight="1" thickBot="1" x14ac:dyDescent="0.35">
      <c r="A521" s="287"/>
      <c r="B521" s="288"/>
      <c r="C521" s="130"/>
      <c r="D521" s="184"/>
      <c r="E521" s="151"/>
      <c r="F521" s="151"/>
      <c r="G521" s="223"/>
      <c r="H521" s="192" t="str">
        <f t="shared" si="552"/>
        <v/>
      </c>
      <c r="I521" s="116">
        <f t="shared" si="553"/>
        <v>0</v>
      </c>
      <c r="J521" s="131"/>
      <c r="K521" s="116">
        <f t="shared" si="549"/>
        <v>0</v>
      </c>
      <c r="L521" s="131"/>
      <c r="M521" s="128" t="str">
        <f t="shared" si="550"/>
        <v/>
      </c>
      <c r="N521" s="129" t="str">
        <f t="shared" si="551"/>
        <v/>
      </c>
      <c r="O521" s="118" t="str">
        <f t="shared" ref="O521:O584" si="556">IF(AND($D521=$A$4,$N521="x"),$K521,"")</f>
        <v/>
      </c>
      <c r="P521" s="118" t="str">
        <f t="shared" ref="P521:P584" si="557">IF(AND($D521=$A$5,$N521="x"),$K521,"")</f>
        <v/>
      </c>
      <c r="Q521" s="193" t="str">
        <f t="shared" ref="Q521:Q584" si="558">IF(AND($D521=$A$6,$N521="x"),$K521,"")</f>
        <v/>
      </c>
      <c r="R521" s="186">
        <f t="shared" si="554"/>
        <v>0</v>
      </c>
      <c r="T521" s="230">
        <f>_xlfn.ISOWEEKNUM(U549)</f>
        <v>27</v>
      </c>
      <c r="U521" s="171">
        <f t="shared" si="555"/>
        <v>47833</v>
      </c>
      <c r="V521" s="181">
        <f>+U521+1</f>
        <v>47834</v>
      </c>
      <c r="W521" s="181">
        <f>+V521+1</f>
        <v>47835</v>
      </c>
      <c r="X521" s="181">
        <f>+W521+1</f>
        <v>47836</v>
      </c>
      <c r="Y521" s="181">
        <f>+X521+1</f>
        <v>47837</v>
      </c>
      <c r="Z521" s="181">
        <f>+Y521+1</f>
        <v>47838</v>
      </c>
      <c r="AA521" s="180">
        <f>+Z521+1</f>
        <v>47839</v>
      </c>
      <c r="AB521" s="252"/>
    </row>
    <row r="522" spans="1:28" ht="21.95" customHeight="1" thickBot="1" x14ac:dyDescent="0.35">
      <c r="A522" s="287"/>
      <c r="B522" s="288"/>
      <c r="C522" s="130"/>
      <c r="D522" s="184"/>
      <c r="E522" s="151"/>
      <c r="F522" s="151"/>
      <c r="G522" s="223"/>
      <c r="H522" s="192" t="str">
        <f t="shared" si="552"/>
        <v/>
      </c>
      <c r="I522" s="116">
        <f t="shared" si="553"/>
        <v>0</v>
      </c>
      <c r="J522" s="131"/>
      <c r="K522" s="116">
        <f t="shared" ref="K522:K585" si="559">IF($J522,$I522-$J522,$I522)</f>
        <v>0</v>
      </c>
      <c r="L522" s="131"/>
      <c r="M522" s="128" t="str">
        <f t="shared" ref="M522:M585" si="560">IF(AND($K522,$L522),$K522-$L522,"")</f>
        <v/>
      </c>
      <c r="N522" s="129" t="str">
        <f t="shared" ref="N522:N585" si="561">IF(AND($L522&gt;0,$I522&gt;0,$L522=$I522),"x","")</f>
        <v/>
      </c>
      <c r="O522" s="118" t="str">
        <f t="shared" si="556"/>
        <v/>
      </c>
      <c r="P522" s="118" t="str">
        <f t="shared" si="557"/>
        <v/>
      </c>
      <c r="Q522" s="193" t="str">
        <f t="shared" si="558"/>
        <v/>
      </c>
      <c r="R522" s="186">
        <f t="shared" si="554"/>
        <v>0</v>
      </c>
      <c r="T522" s="230">
        <f>_xlfn.ISOWEEKNUM(U550)</f>
        <v>28</v>
      </c>
      <c r="U522" s="171">
        <f t="shared" si="555"/>
        <v>47840</v>
      </c>
      <c r="V522" s="181">
        <f>+U522+1</f>
        <v>47841</v>
      </c>
      <c r="W522" s="181">
        <f>+V522+1</f>
        <v>47842</v>
      </c>
      <c r="X522" s="181">
        <f>+W522+1</f>
        <v>47843</v>
      </c>
      <c r="Y522" s="181">
        <f>+X522+1</f>
        <v>47844</v>
      </c>
      <c r="Z522" s="181">
        <f>+Y522+1</f>
        <v>47845</v>
      </c>
      <c r="AA522" s="180">
        <f>+Z522+1</f>
        <v>47846</v>
      </c>
      <c r="AB522" s="252"/>
    </row>
    <row r="523" spans="1:28" ht="21.95" customHeight="1" thickBot="1" x14ac:dyDescent="0.35">
      <c r="A523" s="287"/>
      <c r="B523" s="288"/>
      <c r="C523" s="130"/>
      <c r="D523" s="184"/>
      <c r="E523" s="151"/>
      <c r="F523" s="151"/>
      <c r="G523" s="223"/>
      <c r="H523" s="192" t="str">
        <f t="shared" si="552"/>
        <v/>
      </c>
      <c r="I523" s="116">
        <f t="shared" si="553"/>
        <v>0</v>
      </c>
      <c r="J523" s="131"/>
      <c r="K523" s="116">
        <f t="shared" si="559"/>
        <v>0</v>
      </c>
      <c r="L523" s="131"/>
      <c r="M523" s="128" t="str">
        <f t="shared" si="560"/>
        <v/>
      </c>
      <c r="N523" s="129" t="str">
        <f t="shared" si="561"/>
        <v/>
      </c>
      <c r="O523" s="118" t="str">
        <f t="shared" si="556"/>
        <v/>
      </c>
      <c r="P523" s="118" t="str">
        <f t="shared" si="557"/>
        <v/>
      </c>
      <c r="Q523" s="193" t="str">
        <f t="shared" si="558"/>
        <v/>
      </c>
      <c r="R523" s="186">
        <f t="shared" si="554"/>
        <v>0</v>
      </c>
      <c r="T523" s="230">
        <f>_xlfn.ISOWEEKNUM(U551)</f>
        <v>29</v>
      </c>
      <c r="U523" s="171">
        <f t="shared" si="555"/>
        <v>47847</v>
      </c>
      <c r="V523" s="181">
        <f>+U523+1</f>
        <v>47848</v>
      </c>
      <c r="W523" s="181">
        <f>+V523+1</f>
        <v>47849</v>
      </c>
      <c r="X523" s="181">
        <f>+W523+1</f>
        <v>47850</v>
      </c>
      <c r="Y523" s="181">
        <f>+X523+1</f>
        <v>47851</v>
      </c>
      <c r="Z523" s="181">
        <f>+Y523+1</f>
        <v>47852</v>
      </c>
      <c r="AA523" s="180">
        <f>+Z523+1</f>
        <v>47853</v>
      </c>
      <c r="AB523" s="252"/>
    </row>
    <row r="524" spans="1:28" ht="21.95" customHeight="1" thickBot="1" x14ac:dyDescent="0.35">
      <c r="A524" s="287"/>
      <c r="B524" s="288"/>
      <c r="C524" s="130"/>
      <c r="D524" s="184"/>
      <c r="E524" s="151"/>
      <c r="F524" s="151"/>
      <c r="G524" s="223"/>
      <c r="H524" s="192" t="str">
        <f t="shared" si="552"/>
        <v/>
      </c>
      <c r="I524" s="116">
        <f t="shared" si="553"/>
        <v>0</v>
      </c>
      <c r="J524" s="131"/>
      <c r="K524" s="116">
        <f t="shared" si="559"/>
        <v>0</v>
      </c>
      <c r="L524" s="131"/>
      <c r="M524" s="128" t="str">
        <f t="shared" si="560"/>
        <v/>
      </c>
      <c r="N524" s="129" t="str">
        <f t="shared" si="561"/>
        <v/>
      </c>
      <c r="O524" s="118" t="str">
        <f t="shared" si="556"/>
        <v/>
      </c>
      <c r="P524" s="118" t="str">
        <f t="shared" si="557"/>
        <v/>
      </c>
      <c r="Q524" s="193" t="str">
        <f t="shared" si="558"/>
        <v/>
      </c>
      <c r="R524" s="186">
        <f t="shared" si="554"/>
        <v>0</v>
      </c>
      <c r="T524" s="230">
        <f>_xlfn.ISOWEEKNUM(U552)</f>
        <v>30</v>
      </c>
      <c r="U524" s="171">
        <f t="shared" si="555"/>
        <v>47854</v>
      </c>
      <c r="V524" s="181">
        <f>+U524+1</f>
        <v>47855</v>
      </c>
      <c r="W524" s="181">
        <f>+V524+1</f>
        <v>47856</v>
      </c>
      <c r="X524" s="181">
        <f>+W524+1</f>
        <v>47857</v>
      </c>
      <c r="Y524" s="181">
        <f>+X524+1</f>
        <v>47858</v>
      </c>
      <c r="Z524" s="181">
        <f>+Y524+1</f>
        <v>47859</v>
      </c>
      <c r="AA524" s="180">
        <f>+Z524+1</f>
        <v>47860</v>
      </c>
      <c r="AB524" s="252"/>
    </row>
    <row r="525" spans="1:28" ht="21.95" customHeight="1" thickBot="1" x14ac:dyDescent="0.35">
      <c r="A525" s="287"/>
      <c r="B525" s="288"/>
      <c r="C525" s="130"/>
      <c r="D525" s="184"/>
      <c r="E525" s="151"/>
      <c r="F525" s="151"/>
      <c r="G525" s="223"/>
      <c r="H525" s="192" t="str">
        <f t="shared" si="552"/>
        <v/>
      </c>
      <c r="I525" s="116">
        <f t="shared" si="553"/>
        <v>0</v>
      </c>
      <c r="J525" s="131"/>
      <c r="K525" s="116">
        <f t="shared" si="559"/>
        <v>0</v>
      </c>
      <c r="L525" s="131"/>
      <c r="M525" s="128" t="str">
        <f t="shared" si="560"/>
        <v/>
      </c>
      <c r="N525" s="129" t="str">
        <f t="shared" si="561"/>
        <v/>
      </c>
      <c r="O525" s="118" t="str">
        <f t="shared" si="556"/>
        <v/>
      </c>
      <c r="P525" s="118" t="str">
        <f t="shared" si="557"/>
        <v/>
      </c>
      <c r="Q525" s="193" t="str">
        <f t="shared" si="558"/>
        <v/>
      </c>
      <c r="R525" s="186">
        <f t="shared" si="554"/>
        <v>0</v>
      </c>
      <c r="T525" s="230">
        <f>_xlfn.ISOWEEKNUM(U553)</f>
        <v>31</v>
      </c>
      <c r="U525" s="171">
        <f t="shared" si="555"/>
        <v>47861</v>
      </c>
      <c r="V525" s="181">
        <f>+U525+1</f>
        <v>47862</v>
      </c>
      <c r="W525" s="181">
        <f>+V525+1</f>
        <v>47863</v>
      </c>
      <c r="X525" s="181">
        <f>+W525+1</f>
        <v>47864</v>
      </c>
      <c r="Y525" s="181">
        <f>+X525+1</f>
        <v>47865</v>
      </c>
      <c r="Z525" s="181">
        <f>+Y525+1</f>
        <v>47866</v>
      </c>
      <c r="AA525" s="180">
        <f>+Z525+1</f>
        <v>47867</v>
      </c>
      <c r="AB525" s="252"/>
    </row>
    <row r="526" spans="1:28" ht="21.95" customHeight="1" thickBot="1" x14ac:dyDescent="0.35">
      <c r="A526" s="287"/>
      <c r="B526" s="288"/>
      <c r="C526" s="130"/>
      <c r="D526" s="184"/>
      <c r="E526" s="151"/>
      <c r="F526" s="151"/>
      <c r="G526" s="223"/>
      <c r="H526" s="192" t="str">
        <f t="shared" si="552"/>
        <v/>
      </c>
      <c r="I526" s="116">
        <f t="shared" si="553"/>
        <v>0</v>
      </c>
      <c r="J526" s="131"/>
      <c r="K526" s="116">
        <f t="shared" si="559"/>
        <v>0</v>
      </c>
      <c r="L526" s="131"/>
      <c r="M526" s="128" t="str">
        <f t="shared" si="560"/>
        <v/>
      </c>
      <c r="N526" s="129" t="str">
        <f t="shared" si="561"/>
        <v/>
      </c>
      <c r="O526" s="118" t="str">
        <f t="shared" si="556"/>
        <v/>
      </c>
      <c r="P526" s="118" t="str">
        <f t="shared" si="557"/>
        <v/>
      </c>
      <c r="Q526" s="193" t="str">
        <f t="shared" si="558"/>
        <v/>
      </c>
      <c r="R526" s="186">
        <f t="shared" si="554"/>
        <v>0</v>
      </c>
      <c r="T526" s="230">
        <f>_xlfn.ISOWEEKNUM(U554)</f>
        <v>32</v>
      </c>
      <c r="U526" s="171">
        <f t="shared" si="555"/>
        <v>47868</v>
      </c>
      <c r="V526" s="181">
        <f>+U526+1</f>
        <v>47869</v>
      </c>
      <c r="W526" s="181">
        <f>+V526+1</f>
        <v>47870</v>
      </c>
      <c r="X526" s="181">
        <f>+W526+1</f>
        <v>47871</v>
      </c>
      <c r="Y526" s="181">
        <f>+X526+1</f>
        <v>47872</v>
      </c>
      <c r="Z526" s="181">
        <f>+Y526+1</f>
        <v>47873</v>
      </c>
      <c r="AA526" s="180">
        <f>+Z526+1</f>
        <v>47874</v>
      </c>
      <c r="AB526" s="252"/>
    </row>
    <row r="527" spans="1:28" ht="21.95" customHeight="1" thickBot="1" x14ac:dyDescent="0.35">
      <c r="A527" s="287"/>
      <c r="B527" s="288"/>
      <c r="C527" s="130"/>
      <c r="D527" s="184"/>
      <c r="E527" s="151"/>
      <c r="F527" s="151"/>
      <c r="G527" s="223"/>
      <c r="H527" s="192" t="str">
        <f t="shared" si="552"/>
        <v/>
      </c>
      <c r="I527" s="116">
        <f t="shared" si="553"/>
        <v>0</v>
      </c>
      <c r="J527" s="131"/>
      <c r="K527" s="116">
        <f t="shared" si="559"/>
        <v>0</v>
      </c>
      <c r="L527" s="131"/>
      <c r="M527" s="128" t="str">
        <f t="shared" si="560"/>
        <v/>
      </c>
      <c r="N527" s="129" t="str">
        <f t="shared" si="561"/>
        <v/>
      </c>
      <c r="O527" s="118" t="str">
        <f t="shared" si="556"/>
        <v/>
      </c>
      <c r="P527" s="118" t="str">
        <f t="shared" si="557"/>
        <v/>
      </c>
      <c r="Q527" s="193" t="str">
        <f t="shared" si="558"/>
        <v/>
      </c>
      <c r="R527" s="186">
        <f t="shared" si="554"/>
        <v>0</v>
      </c>
      <c r="T527" s="230">
        <f>_xlfn.ISOWEEKNUM(U555)</f>
        <v>33</v>
      </c>
      <c r="U527" s="171">
        <f t="shared" si="555"/>
        <v>47875</v>
      </c>
      <c r="V527" s="181">
        <f>+U527+1</f>
        <v>47876</v>
      </c>
      <c r="W527" s="181">
        <f>+V527+1</f>
        <v>47877</v>
      </c>
      <c r="X527" s="181">
        <f>+W527+1</f>
        <v>47878</v>
      </c>
      <c r="Y527" s="181">
        <f>+X527+1</f>
        <v>47879</v>
      </c>
      <c r="Z527" s="181">
        <f>+Y527+1</f>
        <v>47880</v>
      </c>
      <c r="AA527" s="180">
        <f>+Z527+1</f>
        <v>47881</v>
      </c>
      <c r="AB527" s="252"/>
    </row>
    <row r="528" spans="1:28" ht="21.95" customHeight="1" thickBot="1" x14ac:dyDescent="0.35">
      <c r="A528" s="287"/>
      <c r="B528" s="288"/>
      <c r="C528" s="130"/>
      <c r="D528" s="184"/>
      <c r="E528" s="151"/>
      <c r="F528" s="151"/>
      <c r="G528" s="223"/>
      <c r="H528" s="192" t="str">
        <f t="shared" ref="H528:H591" si="562">IF($E528,+F528-E528,"")</f>
        <v/>
      </c>
      <c r="I528" s="116">
        <f t="shared" ref="I528:I591" si="563">IF(AND($H528&gt;0,$D528=24,$G528=1),H528*$E$4,IF(AND($H528&gt;0,$D528=59,$G528=1),$H528*$E$5,IF(AND($H528&gt;0,$D528=60,$G528=1),$H528*$E$6,IF(AND($H528&gt;0,$D528=24,$G528=2),H528*$K$4,IF(AND($H528&gt;0,$D528=59,$G528=2),$H528*$K$5,IF(AND($H528&gt;0,$D528=60,$G528=2),$H528*$K$6,IF(AND($H528&gt;0,$D528=24,$G528=3),H528*$R$4,IF(AND($H528&gt;0,$D528=59,$G528=3),$H528*$R$5,IF(AND($H528&gt;0,$D528=60,$G528=3),$H528*$R$6,0)))))))))</f>
        <v>0</v>
      </c>
      <c r="J528" s="131"/>
      <c r="K528" s="116">
        <f t="shared" si="559"/>
        <v>0</v>
      </c>
      <c r="L528" s="131"/>
      <c r="M528" s="128" t="str">
        <f t="shared" si="560"/>
        <v/>
      </c>
      <c r="N528" s="129" t="str">
        <f t="shared" si="561"/>
        <v/>
      </c>
      <c r="O528" s="118" t="str">
        <f t="shared" si="556"/>
        <v/>
      </c>
      <c r="P528" s="118" t="str">
        <f t="shared" si="557"/>
        <v/>
      </c>
      <c r="Q528" s="193" t="str">
        <f t="shared" si="558"/>
        <v/>
      </c>
      <c r="R528" s="186">
        <f t="shared" ref="R528:R591" si="564">SUM(O528:Q528)</f>
        <v>0</v>
      </c>
      <c r="T528" s="230">
        <f>_xlfn.ISOWEEKNUM(U556)</f>
        <v>34</v>
      </c>
      <c r="U528" s="171">
        <f t="shared" si="555"/>
        <v>47882</v>
      </c>
      <c r="V528" s="181">
        <f>+U528+1</f>
        <v>47883</v>
      </c>
      <c r="W528" s="181">
        <f>+V528+1</f>
        <v>47884</v>
      </c>
      <c r="X528" s="181">
        <f>+W528+1</f>
        <v>47885</v>
      </c>
      <c r="Y528" s="181">
        <f>+X528+1</f>
        <v>47886</v>
      </c>
      <c r="Z528" s="181">
        <f>+Y528+1</f>
        <v>47887</v>
      </c>
      <c r="AA528" s="180">
        <f>+Z528+1</f>
        <v>47888</v>
      </c>
      <c r="AB528" s="252"/>
    </row>
    <row r="529" spans="1:28" ht="21.95" customHeight="1" thickBot="1" x14ac:dyDescent="0.35">
      <c r="A529" s="287"/>
      <c r="B529" s="288"/>
      <c r="C529" s="130"/>
      <c r="D529" s="184"/>
      <c r="E529" s="151"/>
      <c r="F529" s="151"/>
      <c r="G529" s="223"/>
      <c r="H529" s="192" t="str">
        <f t="shared" si="562"/>
        <v/>
      </c>
      <c r="I529" s="116">
        <f t="shared" si="563"/>
        <v>0</v>
      </c>
      <c r="J529" s="131"/>
      <c r="K529" s="116">
        <f t="shared" si="559"/>
        <v>0</v>
      </c>
      <c r="L529" s="131"/>
      <c r="M529" s="128" t="str">
        <f t="shared" si="560"/>
        <v/>
      </c>
      <c r="N529" s="129" t="str">
        <f t="shared" si="561"/>
        <v/>
      </c>
      <c r="O529" s="118" t="str">
        <f t="shared" si="556"/>
        <v/>
      </c>
      <c r="P529" s="118" t="str">
        <f t="shared" si="557"/>
        <v/>
      </c>
      <c r="Q529" s="193" t="str">
        <f t="shared" si="558"/>
        <v/>
      </c>
      <c r="R529" s="186">
        <f t="shared" si="564"/>
        <v>0</v>
      </c>
      <c r="T529" s="230">
        <f>_xlfn.ISOWEEKNUM(U557)</f>
        <v>35</v>
      </c>
      <c r="U529" s="171">
        <f t="shared" si="555"/>
        <v>47889</v>
      </c>
      <c r="V529" s="181">
        <f>+U529+1</f>
        <v>47890</v>
      </c>
      <c r="W529" s="181">
        <f>+V529+1</f>
        <v>47891</v>
      </c>
      <c r="X529" s="181">
        <f>+W529+1</f>
        <v>47892</v>
      </c>
      <c r="Y529" s="181">
        <f>+X529+1</f>
        <v>47893</v>
      </c>
      <c r="Z529" s="181">
        <f>+Y529+1</f>
        <v>47894</v>
      </c>
      <c r="AA529" s="180">
        <f>+Z529+1</f>
        <v>47895</v>
      </c>
      <c r="AB529" s="252"/>
    </row>
    <row r="530" spans="1:28" ht="21.95" customHeight="1" thickBot="1" x14ac:dyDescent="0.35">
      <c r="A530" s="287"/>
      <c r="B530" s="288"/>
      <c r="C530" s="130"/>
      <c r="D530" s="184"/>
      <c r="E530" s="151"/>
      <c r="F530" s="151"/>
      <c r="G530" s="223"/>
      <c r="H530" s="192" t="str">
        <f t="shared" si="562"/>
        <v/>
      </c>
      <c r="I530" s="116">
        <f t="shared" si="563"/>
        <v>0</v>
      </c>
      <c r="J530" s="131"/>
      <c r="K530" s="116">
        <f t="shared" si="559"/>
        <v>0</v>
      </c>
      <c r="L530" s="131"/>
      <c r="M530" s="128" t="str">
        <f t="shared" si="560"/>
        <v/>
      </c>
      <c r="N530" s="129" t="str">
        <f t="shared" si="561"/>
        <v/>
      </c>
      <c r="O530" s="118" t="str">
        <f t="shared" si="556"/>
        <v/>
      </c>
      <c r="P530" s="118" t="str">
        <f t="shared" si="557"/>
        <v/>
      </c>
      <c r="Q530" s="193" t="str">
        <f t="shared" si="558"/>
        <v/>
      </c>
      <c r="R530" s="186">
        <f t="shared" si="564"/>
        <v>0</v>
      </c>
      <c r="T530" s="230">
        <f>_xlfn.ISOWEEKNUM(U558)</f>
        <v>36</v>
      </c>
      <c r="U530" s="171">
        <f t="shared" si="555"/>
        <v>47896</v>
      </c>
      <c r="V530" s="181">
        <f>+U530+1</f>
        <v>47897</v>
      </c>
      <c r="W530" s="181">
        <f>+V530+1</f>
        <v>47898</v>
      </c>
      <c r="X530" s="181">
        <f>+W530+1</f>
        <v>47899</v>
      </c>
      <c r="Y530" s="181">
        <f>+X530+1</f>
        <v>47900</v>
      </c>
      <c r="Z530" s="181">
        <f>+Y530+1</f>
        <v>47901</v>
      </c>
      <c r="AA530" s="180">
        <f>+Z530+1</f>
        <v>47902</v>
      </c>
      <c r="AB530" s="252"/>
    </row>
    <row r="531" spans="1:28" ht="21.95" customHeight="1" thickBot="1" x14ac:dyDescent="0.35">
      <c r="A531" s="287"/>
      <c r="B531" s="288"/>
      <c r="C531" s="130"/>
      <c r="D531" s="184"/>
      <c r="E531" s="151"/>
      <c r="F531" s="151"/>
      <c r="G531" s="223"/>
      <c r="H531" s="192" t="str">
        <f t="shared" si="562"/>
        <v/>
      </c>
      <c r="I531" s="116">
        <f t="shared" si="563"/>
        <v>0</v>
      </c>
      <c r="J531" s="131"/>
      <c r="K531" s="116">
        <f t="shared" si="559"/>
        <v>0</v>
      </c>
      <c r="L531" s="131"/>
      <c r="M531" s="128" t="str">
        <f t="shared" si="560"/>
        <v/>
      </c>
      <c r="N531" s="129" t="str">
        <f t="shared" si="561"/>
        <v/>
      </c>
      <c r="O531" s="118" t="str">
        <f t="shared" si="556"/>
        <v/>
      </c>
      <c r="P531" s="118" t="str">
        <f t="shared" si="557"/>
        <v/>
      </c>
      <c r="Q531" s="193" t="str">
        <f t="shared" si="558"/>
        <v/>
      </c>
      <c r="R531" s="186">
        <f t="shared" si="564"/>
        <v>0</v>
      </c>
      <c r="T531" s="230">
        <f>_xlfn.ISOWEEKNUM(U559)</f>
        <v>37</v>
      </c>
      <c r="U531" s="171">
        <f t="shared" si="555"/>
        <v>47903</v>
      </c>
      <c r="V531" s="181">
        <f>+U531+1</f>
        <v>47904</v>
      </c>
      <c r="W531" s="181">
        <f>+V531+1</f>
        <v>47905</v>
      </c>
      <c r="X531" s="181">
        <f>+W531+1</f>
        <v>47906</v>
      </c>
      <c r="Y531" s="181">
        <f>+X531+1</f>
        <v>47907</v>
      </c>
      <c r="Z531" s="181">
        <f>+Y531+1</f>
        <v>47908</v>
      </c>
      <c r="AA531" s="180">
        <f>+Z531+1</f>
        <v>47909</v>
      </c>
      <c r="AB531" s="252"/>
    </row>
    <row r="532" spans="1:28" ht="21.95" customHeight="1" thickBot="1" x14ac:dyDescent="0.35">
      <c r="A532" s="287"/>
      <c r="B532" s="288"/>
      <c r="C532" s="130"/>
      <c r="D532" s="184"/>
      <c r="E532" s="151"/>
      <c r="F532" s="151"/>
      <c r="G532" s="223"/>
      <c r="H532" s="192" t="str">
        <f t="shared" si="562"/>
        <v/>
      </c>
      <c r="I532" s="116">
        <f t="shared" si="563"/>
        <v>0</v>
      </c>
      <c r="J532" s="131"/>
      <c r="K532" s="116">
        <f t="shared" si="559"/>
        <v>0</v>
      </c>
      <c r="L532" s="131"/>
      <c r="M532" s="128" t="str">
        <f t="shared" si="560"/>
        <v/>
      </c>
      <c r="N532" s="129" t="str">
        <f t="shared" si="561"/>
        <v/>
      </c>
      <c r="O532" s="118" t="str">
        <f t="shared" si="556"/>
        <v/>
      </c>
      <c r="P532" s="118" t="str">
        <f t="shared" si="557"/>
        <v/>
      </c>
      <c r="Q532" s="193" t="str">
        <f t="shared" si="558"/>
        <v/>
      </c>
      <c r="R532" s="186">
        <f t="shared" si="564"/>
        <v>0</v>
      </c>
      <c r="T532" s="230">
        <f>_xlfn.ISOWEEKNUM(U560)</f>
        <v>38</v>
      </c>
      <c r="U532" s="171">
        <f t="shared" si="555"/>
        <v>47910</v>
      </c>
      <c r="V532" s="181">
        <f>+U532+1</f>
        <v>47911</v>
      </c>
      <c r="W532" s="181">
        <f>+V532+1</f>
        <v>47912</v>
      </c>
      <c r="X532" s="181">
        <f>+W532+1</f>
        <v>47913</v>
      </c>
      <c r="Y532" s="181">
        <f>+X532+1</f>
        <v>47914</v>
      </c>
      <c r="Z532" s="181">
        <f>+Y532+1</f>
        <v>47915</v>
      </c>
      <c r="AA532" s="180">
        <f>+Z532+1</f>
        <v>47916</v>
      </c>
      <c r="AB532" s="252"/>
    </row>
    <row r="533" spans="1:28" ht="21.95" customHeight="1" thickBot="1" x14ac:dyDescent="0.35">
      <c r="A533" s="287"/>
      <c r="B533" s="288"/>
      <c r="C533" s="130"/>
      <c r="D533" s="184"/>
      <c r="E533" s="151"/>
      <c r="F533" s="151"/>
      <c r="G533" s="223"/>
      <c r="H533" s="192" t="str">
        <f t="shared" si="562"/>
        <v/>
      </c>
      <c r="I533" s="116">
        <f t="shared" si="563"/>
        <v>0</v>
      </c>
      <c r="J533" s="131"/>
      <c r="K533" s="116">
        <f t="shared" si="559"/>
        <v>0</v>
      </c>
      <c r="L533" s="131"/>
      <c r="M533" s="128" t="str">
        <f t="shared" si="560"/>
        <v/>
      </c>
      <c r="N533" s="129" t="str">
        <f t="shared" si="561"/>
        <v/>
      </c>
      <c r="O533" s="118" t="str">
        <f t="shared" si="556"/>
        <v/>
      </c>
      <c r="P533" s="118" t="str">
        <f t="shared" si="557"/>
        <v/>
      </c>
      <c r="Q533" s="193" t="str">
        <f t="shared" si="558"/>
        <v/>
      </c>
      <c r="R533" s="186">
        <f t="shared" si="564"/>
        <v>0</v>
      </c>
      <c r="T533" s="230">
        <f>_xlfn.ISOWEEKNUM(U561)</f>
        <v>39</v>
      </c>
      <c r="U533" s="171">
        <f t="shared" si="555"/>
        <v>47917</v>
      </c>
      <c r="V533" s="181">
        <f>+U533+1</f>
        <v>47918</v>
      </c>
      <c r="W533" s="181">
        <f>+V533+1</f>
        <v>47919</v>
      </c>
      <c r="X533" s="181">
        <f>+W533+1</f>
        <v>47920</v>
      </c>
      <c r="Y533" s="181">
        <f>+X533+1</f>
        <v>47921</v>
      </c>
      <c r="Z533" s="181">
        <f>+Y533+1</f>
        <v>47922</v>
      </c>
      <c r="AA533" s="180">
        <f>+Z533+1</f>
        <v>47923</v>
      </c>
      <c r="AB533" s="252"/>
    </row>
    <row r="534" spans="1:28" ht="21.95" customHeight="1" thickBot="1" x14ac:dyDescent="0.35">
      <c r="A534" s="287"/>
      <c r="B534" s="288"/>
      <c r="C534" s="130"/>
      <c r="D534" s="184"/>
      <c r="E534" s="151"/>
      <c r="F534" s="151"/>
      <c r="G534" s="223"/>
      <c r="H534" s="192" t="str">
        <f t="shared" si="562"/>
        <v/>
      </c>
      <c r="I534" s="116">
        <f t="shared" si="563"/>
        <v>0</v>
      </c>
      <c r="J534" s="131"/>
      <c r="K534" s="116">
        <f t="shared" si="559"/>
        <v>0</v>
      </c>
      <c r="L534" s="131"/>
      <c r="M534" s="128" t="str">
        <f t="shared" si="560"/>
        <v/>
      </c>
      <c r="N534" s="129" t="str">
        <f t="shared" si="561"/>
        <v/>
      </c>
      <c r="O534" s="118" t="str">
        <f t="shared" si="556"/>
        <v/>
      </c>
      <c r="P534" s="118" t="str">
        <f t="shared" si="557"/>
        <v/>
      </c>
      <c r="Q534" s="193" t="str">
        <f t="shared" si="558"/>
        <v/>
      </c>
      <c r="R534" s="186">
        <f t="shared" si="564"/>
        <v>0</v>
      </c>
      <c r="T534" s="230">
        <f>_xlfn.ISOWEEKNUM(U562)</f>
        <v>40</v>
      </c>
      <c r="U534" s="171">
        <f t="shared" si="555"/>
        <v>47924</v>
      </c>
      <c r="V534" s="181">
        <f>+U534+1</f>
        <v>47925</v>
      </c>
      <c r="W534" s="181">
        <f>+V534+1</f>
        <v>47926</v>
      </c>
      <c r="X534" s="181">
        <f>+W534+1</f>
        <v>47927</v>
      </c>
      <c r="Y534" s="181">
        <f>+X534+1</f>
        <v>47928</v>
      </c>
      <c r="Z534" s="181">
        <f>+Y534+1</f>
        <v>47929</v>
      </c>
      <c r="AA534" s="180">
        <f>+Z534+1</f>
        <v>47930</v>
      </c>
      <c r="AB534" s="252"/>
    </row>
    <row r="535" spans="1:28" ht="21.95" customHeight="1" thickBot="1" x14ac:dyDescent="0.35">
      <c r="A535" s="287"/>
      <c r="B535" s="288"/>
      <c r="C535" s="130"/>
      <c r="D535" s="184"/>
      <c r="E535" s="151"/>
      <c r="F535" s="151"/>
      <c r="G535" s="223"/>
      <c r="H535" s="192" t="str">
        <f t="shared" si="562"/>
        <v/>
      </c>
      <c r="I535" s="116">
        <f t="shared" si="563"/>
        <v>0</v>
      </c>
      <c r="J535" s="131"/>
      <c r="K535" s="116">
        <f t="shared" si="559"/>
        <v>0</v>
      </c>
      <c r="L535" s="131"/>
      <c r="M535" s="128" t="str">
        <f t="shared" si="560"/>
        <v/>
      </c>
      <c r="N535" s="129" t="str">
        <f t="shared" si="561"/>
        <v/>
      </c>
      <c r="O535" s="118" t="str">
        <f t="shared" si="556"/>
        <v/>
      </c>
      <c r="P535" s="118" t="str">
        <f t="shared" si="557"/>
        <v/>
      </c>
      <c r="Q535" s="193" t="str">
        <f t="shared" si="558"/>
        <v/>
      </c>
      <c r="R535" s="186">
        <f t="shared" si="564"/>
        <v>0</v>
      </c>
      <c r="T535" s="230">
        <f>_xlfn.ISOWEEKNUM(U563)</f>
        <v>41</v>
      </c>
      <c r="U535" s="171">
        <f t="shared" si="555"/>
        <v>47931</v>
      </c>
      <c r="V535" s="181">
        <f>+U535+1</f>
        <v>47932</v>
      </c>
      <c r="W535" s="181">
        <f>+V535+1</f>
        <v>47933</v>
      </c>
      <c r="X535" s="181">
        <f>+W535+1</f>
        <v>47934</v>
      </c>
      <c r="Y535" s="181">
        <f>+X535+1</f>
        <v>47935</v>
      </c>
      <c r="Z535" s="181">
        <f>+Y535+1</f>
        <v>47936</v>
      </c>
      <c r="AA535" s="180">
        <f>+Z535+1</f>
        <v>47937</v>
      </c>
      <c r="AB535" s="252"/>
    </row>
    <row r="536" spans="1:28" ht="21.95" customHeight="1" thickBot="1" x14ac:dyDescent="0.35">
      <c r="A536" s="287"/>
      <c r="B536" s="288"/>
      <c r="C536" s="130"/>
      <c r="D536" s="184"/>
      <c r="E536" s="151"/>
      <c r="F536" s="151"/>
      <c r="G536" s="223"/>
      <c r="H536" s="192" t="str">
        <f t="shared" si="562"/>
        <v/>
      </c>
      <c r="I536" s="116">
        <f t="shared" si="563"/>
        <v>0</v>
      </c>
      <c r="J536" s="131"/>
      <c r="K536" s="116">
        <f t="shared" si="559"/>
        <v>0</v>
      </c>
      <c r="L536" s="131"/>
      <c r="M536" s="128" t="str">
        <f t="shared" si="560"/>
        <v/>
      </c>
      <c r="N536" s="129" t="str">
        <f t="shared" si="561"/>
        <v/>
      </c>
      <c r="O536" s="118" t="str">
        <f t="shared" si="556"/>
        <v/>
      </c>
      <c r="P536" s="118" t="str">
        <f t="shared" si="557"/>
        <v/>
      </c>
      <c r="Q536" s="193" t="str">
        <f t="shared" si="558"/>
        <v/>
      </c>
      <c r="R536" s="186">
        <f t="shared" si="564"/>
        <v>0</v>
      </c>
      <c r="T536" s="230">
        <f>_xlfn.ISOWEEKNUM(U564)</f>
        <v>42</v>
      </c>
      <c r="U536" s="171">
        <f t="shared" si="555"/>
        <v>47938</v>
      </c>
      <c r="V536" s="181">
        <f>+U536+1</f>
        <v>47939</v>
      </c>
      <c r="W536" s="181">
        <f>+V536+1</f>
        <v>47940</v>
      </c>
      <c r="X536" s="181">
        <f>+W536+1</f>
        <v>47941</v>
      </c>
      <c r="Y536" s="181">
        <f>+X536+1</f>
        <v>47942</v>
      </c>
      <c r="Z536" s="181">
        <f>+Y536+1</f>
        <v>47943</v>
      </c>
      <c r="AA536" s="180">
        <f>+Z536+1</f>
        <v>47944</v>
      </c>
      <c r="AB536" s="252"/>
    </row>
    <row r="537" spans="1:28" ht="21.95" customHeight="1" thickBot="1" x14ac:dyDescent="0.35">
      <c r="A537" s="287"/>
      <c r="B537" s="288"/>
      <c r="C537" s="130"/>
      <c r="D537" s="184"/>
      <c r="E537" s="151"/>
      <c r="F537" s="151"/>
      <c r="G537" s="223"/>
      <c r="H537" s="192" t="str">
        <f t="shared" si="562"/>
        <v/>
      </c>
      <c r="I537" s="116">
        <f t="shared" si="563"/>
        <v>0</v>
      </c>
      <c r="J537" s="131"/>
      <c r="K537" s="116">
        <f t="shared" si="559"/>
        <v>0</v>
      </c>
      <c r="L537" s="131"/>
      <c r="M537" s="128" t="str">
        <f t="shared" si="560"/>
        <v/>
      </c>
      <c r="N537" s="129" t="str">
        <f t="shared" si="561"/>
        <v/>
      </c>
      <c r="O537" s="118" t="str">
        <f t="shared" si="556"/>
        <v/>
      </c>
      <c r="P537" s="118" t="str">
        <f t="shared" si="557"/>
        <v/>
      </c>
      <c r="Q537" s="193" t="str">
        <f t="shared" si="558"/>
        <v/>
      </c>
      <c r="R537" s="186">
        <f t="shared" si="564"/>
        <v>0</v>
      </c>
      <c r="T537" s="230">
        <f>_xlfn.ISOWEEKNUM(U565)</f>
        <v>43</v>
      </c>
      <c r="U537" s="171">
        <f t="shared" si="555"/>
        <v>47945</v>
      </c>
      <c r="V537" s="181">
        <f>+U537+1</f>
        <v>47946</v>
      </c>
      <c r="W537" s="181">
        <f>+V537+1</f>
        <v>47947</v>
      </c>
      <c r="X537" s="181">
        <f>+W537+1</f>
        <v>47948</v>
      </c>
      <c r="Y537" s="181">
        <f>+X537+1</f>
        <v>47949</v>
      </c>
      <c r="Z537" s="181">
        <f>+Y537+1</f>
        <v>47950</v>
      </c>
      <c r="AA537" s="180">
        <f>+Z537+1</f>
        <v>47951</v>
      </c>
      <c r="AB537" s="252"/>
    </row>
    <row r="538" spans="1:28" ht="21.95" customHeight="1" thickBot="1" x14ac:dyDescent="0.35">
      <c r="A538" s="287"/>
      <c r="B538" s="288"/>
      <c r="C538" s="130"/>
      <c r="D538" s="184"/>
      <c r="E538" s="151"/>
      <c r="F538" s="151"/>
      <c r="G538" s="223"/>
      <c r="H538" s="192" t="str">
        <f t="shared" si="562"/>
        <v/>
      </c>
      <c r="I538" s="116">
        <f t="shared" si="563"/>
        <v>0</v>
      </c>
      <c r="J538" s="131"/>
      <c r="K538" s="116">
        <f t="shared" si="559"/>
        <v>0</v>
      </c>
      <c r="L538" s="131"/>
      <c r="M538" s="128" t="str">
        <f t="shared" si="560"/>
        <v/>
      </c>
      <c r="N538" s="129" t="str">
        <f t="shared" si="561"/>
        <v/>
      </c>
      <c r="O538" s="118" t="str">
        <f t="shared" si="556"/>
        <v/>
      </c>
      <c r="P538" s="118" t="str">
        <f t="shared" si="557"/>
        <v/>
      </c>
      <c r="Q538" s="193" t="str">
        <f t="shared" si="558"/>
        <v/>
      </c>
      <c r="R538" s="186">
        <f t="shared" si="564"/>
        <v>0</v>
      </c>
      <c r="T538" s="230">
        <f>_xlfn.ISOWEEKNUM(U566)</f>
        <v>44</v>
      </c>
      <c r="U538" s="171">
        <f t="shared" si="555"/>
        <v>47952</v>
      </c>
      <c r="V538" s="181">
        <f>+U538+1</f>
        <v>47953</v>
      </c>
      <c r="W538" s="181">
        <f>+V538+1</f>
        <v>47954</v>
      </c>
      <c r="X538" s="181">
        <f>+W538+1</f>
        <v>47955</v>
      </c>
      <c r="Y538" s="181">
        <f>+X538+1</f>
        <v>47956</v>
      </c>
      <c r="Z538" s="181">
        <f>+Y538+1</f>
        <v>47957</v>
      </c>
      <c r="AA538" s="180">
        <f>+Z538+1</f>
        <v>47958</v>
      </c>
      <c r="AB538" s="252"/>
    </row>
    <row r="539" spans="1:28" ht="21.95" customHeight="1" thickBot="1" x14ac:dyDescent="0.35">
      <c r="A539" s="287"/>
      <c r="B539" s="288"/>
      <c r="C539" s="130"/>
      <c r="D539" s="184"/>
      <c r="E539" s="151"/>
      <c r="F539" s="151"/>
      <c r="G539" s="223"/>
      <c r="H539" s="192" t="str">
        <f t="shared" si="562"/>
        <v/>
      </c>
      <c r="I539" s="116">
        <f t="shared" si="563"/>
        <v>0</v>
      </c>
      <c r="J539" s="131"/>
      <c r="K539" s="116">
        <f t="shared" si="559"/>
        <v>0</v>
      </c>
      <c r="L539" s="131"/>
      <c r="M539" s="128" t="str">
        <f t="shared" si="560"/>
        <v/>
      </c>
      <c r="N539" s="129" t="str">
        <f t="shared" si="561"/>
        <v/>
      </c>
      <c r="O539" s="118" t="str">
        <f t="shared" si="556"/>
        <v/>
      </c>
      <c r="P539" s="118" t="str">
        <f t="shared" si="557"/>
        <v/>
      </c>
      <c r="Q539" s="193" t="str">
        <f t="shared" si="558"/>
        <v/>
      </c>
      <c r="R539" s="186">
        <f t="shared" si="564"/>
        <v>0</v>
      </c>
      <c r="T539" s="230">
        <f>_xlfn.ISOWEEKNUM(U567)</f>
        <v>45</v>
      </c>
      <c r="U539" s="171">
        <f t="shared" si="555"/>
        <v>47959</v>
      </c>
      <c r="V539" s="181">
        <f>+U539+1</f>
        <v>47960</v>
      </c>
      <c r="W539" s="181">
        <f>+V539+1</f>
        <v>47961</v>
      </c>
      <c r="X539" s="181">
        <f>+W539+1</f>
        <v>47962</v>
      </c>
      <c r="Y539" s="181">
        <f>+X539+1</f>
        <v>47963</v>
      </c>
      <c r="Z539" s="181">
        <f>+Y539+1</f>
        <v>47964</v>
      </c>
      <c r="AA539" s="180">
        <f>+Z539+1</f>
        <v>47965</v>
      </c>
      <c r="AB539" s="252"/>
    </row>
    <row r="540" spans="1:28" ht="21.95" customHeight="1" thickBot="1" x14ac:dyDescent="0.35">
      <c r="A540" s="287"/>
      <c r="B540" s="288"/>
      <c r="C540" s="130"/>
      <c r="D540" s="184"/>
      <c r="E540" s="151"/>
      <c r="F540" s="151"/>
      <c r="G540" s="223"/>
      <c r="H540" s="192" t="str">
        <f t="shared" si="562"/>
        <v/>
      </c>
      <c r="I540" s="116">
        <f t="shared" si="563"/>
        <v>0</v>
      </c>
      <c r="J540" s="131"/>
      <c r="K540" s="116">
        <f t="shared" si="559"/>
        <v>0</v>
      </c>
      <c r="L540" s="131"/>
      <c r="M540" s="128" t="str">
        <f t="shared" si="560"/>
        <v/>
      </c>
      <c r="N540" s="129" t="str">
        <f t="shared" si="561"/>
        <v/>
      </c>
      <c r="O540" s="118" t="str">
        <f t="shared" si="556"/>
        <v/>
      </c>
      <c r="P540" s="118" t="str">
        <f t="shared" si="557"/>
        <v/>
      </c>
      <c r="Q540" s="193" t="str">
        <f t="shared" si="558"/>
        <v/>
      </c>
      <c r="R540" s="186">
        <f t="shared" si="564"/>
        <v>0</v>
      </c>
      <c r="T540" s="230">
        <f>_xlfn.ISOWEEKNUM(U568)</f>
        <v>46</v>
      </c>
      <c r="U540" s="171">
        <f t="shared" si="555"/>
        <v>47966</v>
      </c>
      <c r="V540" s="181">
        <f>+U540+1</f>
        <v>47967</v>
      </c>
      <c r="W540" s="181">
        <f>+V540+1</f>
        <v>47968</v>
      </c>
      <c r="X540" s="181">
        <f>+W540+1</f>
        <v>47969</v>
      </c>
      <c r="Y540" s="181">
        <f>+X540+1</f>
        <v>47970</v>
      </c>
      <c r="Z540" s="181">
        <f>+Y540+1</f>
        <v>47971</v>
      </c>
      <c r="AA540" s="180">
        <f>+Z540+1</f>
        <v>47972</v>
      </c>
      <c r="AB540" s="252"/>
    </row>
    <row r="541" spans="1:28" ht="21.95" customHeight="1" thickBot="1" x14ac:dyDescent="0.35">
      <c r="A541" s="287"/>
      <c r="B541" s="288"/>
      <c r="C541" s="130"/>
      <c r="D541" s="184"/>
      <c r="E541" s="151"/>
      <c r="F541" s="151"/>
      <c r="G541" s="223"/>
      <c r="H541" s="192" t="str">
        <f t="shared" si="562"/>
        <v/>
      </c>
      <c r="I541" s="116">
        <f t="shared" si="563"/>
        <v>0</v>
      </c>
      <c r="J541" s="131"/>
      <c r="K541" s="116">
        <f t="shared" si="559"/>
        <v>0</v>
      </c>
      <c r="L541" s="131"/>
      <c r="M541" s="128" t="str">
        <f t="shared" si="560"/>
        <v/>
      </c>
      <c r="N541" s="129" t="str">
        <f t="shared" si="561"/>
        <v/>
      </c>
      <c r="O541" s="118" t="str">
        <f t="shared" si="556"/>
        <v/>
      </c>
      <c r="P541" s="118" t="str">
        <f t="shared" si="557"/>
        <v/>
      </c>
      <c r="Q541" s="193" t="str">
        <f t="shared" si="558"/>
        <v/>
      </c>
      <c r="R541" s="186">
        <f t="shared" si="564"/>
        <v>0</v>
      </c>
      <c r="T541" s="230">
        <f>_xlfn.ISOWEEKNUM(U569)</f>
        <v>47</v>
      </c>
      <c r="U541" s="171">
        <f t="shared" si="555"/>
        <v>47973</v>
      </c>
      <c r="V541" s="181">
        <f>+U541+1</f>
        <v>47974</v>
      </c>
      <c r="W541" s="181">
        <f>+V541+1</f>
        <v>47975</v>
      </c>
      <c r="X541" s="181">
        <f>+W541+1</f>
        <v>47976</v>
      </c>
      <c r="Y541" s="181">
        <f>+X541+1</f>
        <v>47977</v>
      </c>
      <c r="Z541" s="181">
        <f>+Y541+1</f>
        <v>47978</v>
      </c>
      <c r="AA541" s="180">
        <f>+Z541+1</f>
        <v>47979</v>
      </c>
      <c r="AB541" s="252"/>
    </row>
    <row r="542" spans="1:28" ht="21.95" customHeight="1" thickBot="1" x14ac:dyDescent="0.35">
      <c r="A542" s="287"/>
      <c r="B542" s="288"/>
      <c r="C542" s="130"/>
      <c r="D542" s="184"/>
      <c r="E542" s="151"/>
      <c r="F542" s="151"/>
      <c r="G542" s="223"/>
      <c r="H542" s="192" t="str">
        <f t="shared" si="562"/>
        <v/>
      </c>
      <c r="I542" s="116">
        <f t="shared" si="563"/>
        <v>0</v>
      </c>
      <c r="J542" s="131"/>
      <c r="K542" s="116">
        <f t="shared" si="559"/>
        <v>0</v>
      </c>
      <c r="L542" s="131"/>
      <c r="M542" s="128" t="str">
        <f t="shared" si="560"/>
        <v/>
      </c>
      <c r="N542" s="129" t="str">
        <f t="shared" si="561"/>
        <v/>
      </c>
      <c r="O542" s="118" t="str">
        <f t="shared" si="556"/>
        <v/>
      </c>
      <c r="P542" s="118" t="str">
        <f t="shared" si="557"/>
        <v/>
      </c>
      <c r="Q542" s="193" t="str">
        <f t="shared" si="558"/>
        <v/>
      </c>
      <c r="R542" s="186">
        <f t="shared" si="564"/>
        <v>0</v>
      </c>
      <c r="T542" s="230">
        <f>_xlfn.ISOWEEKNUM(U570)</f>
        <v>48</v>
      </c>
      <c r="U542" s="171">
        <f t="shared" si="555"/>
        <v>47980</v>
      </c>
      <c r="V542" s="181">
        <f>+U542+1</f>
        <v>47981</v>
      </c>
      <c r="W542" s="181">
        <f>+V542+1</f>
        <v>47982</v>
      </c>
      <c r="X542" s="181">
        <f>+W542+1</f>
        <v>47983</v>
      </c>
      <c r="Y542" s="181">
        <f>+X542+1</f>
        <v>47984</v>
      </c>
      <c r="Z542" s="181">
        <f>+Y542+1</f>
        <v>47985</v>
      </c>
      <c r="AA542" s="180">
        <f>+Z542+1</f>
        <v>47986</v>
      </c>
      <c r="AB542" s="252"/>
    </row>
    <row r="543" spans="1:28" ht="21.95" customHeight="1" thickBot="1" x14ac:dyDescent="0.35">
      <c r="A543" s="287"/>
      <c r="B543" s="288"/>
      <c r="C543" s="130"/>
      <c r="D543" s="184"/>
      <c r="E543" s="151"/>
      <c r="F543" s="151"/>
      <c r="G543" s="223"/>
      <c r="H543" s="192" t="str">
        <f t="shared" si="562"/>
        <v/>
      </c>
      <c r="I543" s="116">
        <f t="shared" si="563"/>
        <v>0</v>
      </c>
      <c r="J543" s="131"/>
      <c r="K543" s="116">
        <f t="shared" si="559"/>
        <v>0</v>
      </c>
      <c r="L543" s="131"/>
      <c r="M543" s="128" t="str">
        <f t="shared" si="560"/>
        <v/>
      </c>
      <c r="N543" s="129" t="str">
        <f t="shared" si="561"/>
        <v/>
      </c>
      <c r="O543" s="118" t="str">
        <f t="shared" si="556"/>
        <v/>
      </c>
      <c r="P543" s="118" t="str">
        <f t="shared" si="557"/>
        <v/>
      </c>
      <c r="Q543" s="193" t="str">
        <f t="shared" si="558"/>
        <v/>
      </c>
      <c r="R543" s="186">
        <f t="shared" si="564"/>
        <v>0</v>
      </c>
      <c r="T543" s="230">
        <f>_xlfn.ISOWEEKNUM(U571)</f>
        <v>49</v>
      </c>
      <c r="U543" s="171">
        <f t="shared" si="555"/>
        <v>47987</v>
      </c>
      <c r="V543" s="181">
        <f>+U543+1</f>
        <v>47988</v>
      </c>
      <c r="W543" s="181">
        <f>+V543+1</f>
        <v>47989</v>
      </c>
      <c r="X543" s="181">
        <f>+W543+1</f>
        <v>47990</v>
      </c>
      <c r="Y543" s="181">
        <f>+X543+1</f>
        <v>47991</v>
      </c>
      <c r="Z543" s="181">
        <f>+Y543+1</f>
        <v>47992</v>
      </c>
      <c r="AA543" s="180">
        <f>+Z543+1</f>
        <v>47993</v>
      </c>
      <c r="AB543" s="252"/>
    </row>
    <row r="544" spans="1:28" ht="21.95" customHeight="1" thickBot="1" x14ac:dyDescent="0.35">
      <c r="A544" s="287"/>
      <c r="B544" s="288"/>
      <c r="C544" s="130"/>
      <c r="D544" s="184"/>
      <c r="E544" s="151"/>
      <c r="F544" s="151"/>
      <c r="G544" s="223"/>
      <c r="H544" s="192" t="str">
        <f t="shared" si="562"/>
        <v/>
      </c>
      <c r="I544" s="116">
        <f t="shared" si="563"/>
        <v>0</v>
      </c>
      <c r="J544" s="131"/>
      <c r="K544" s="116">
        <f t="shared" si="559"/>
        <v>0</v>
      </c>
      <c r="L544" s="131"/>
      <c r="M544" s="128" t="str">
        <f t="shared" si="560"/>
        <v/>
      </c>
      <c r="N544" s="129" t="str">
        <f t="shared" si="561"/>
        <v/>
      </c>
      <c r="O544" s="118" t="str">
        <f t="shared" si="556"/>
        <v/>
      </c>
      <c r="P544" s="118" t="str">
        <f t="shared" si="557"/>
        <v/>
      </c>
      <c r="Q544" s="193" t="str">
        <f t="shared" si="558"/>
        <v/>
      </c>
      <c r="R544" s="186">
        <f t="shared" si="564"/>
        <v>0</v>
      </c>
      <c r="T544" s="230">
        <f>_xlfn.ISOWEEKNUM(U572)</f>
        <v>50</v>
      </c>
      <c r="U544" s="171">
        <f t="shared" ref="U544:U607" si="565">AA543+1</f>
        <v>47994</v>
      </c>
      <c r="V544" s="181">
        <f>+U544+1</f>
        <v>47995</v>
      </c>
      <c r="W544" s="181">
        <f>+V544+1</f>
        <v>47996</v>
      </c>
      <c r="X544" s="181">
        <f>+W544+1</f>
        <v>47997</v>
      </c>
      <c r="Y544" s="181">
        <f>+X544+1</f>
        <v>47998</v>
      </c>
      <c r="Z544" s="181">
        <f>+Y544+1</f>
        <v>47999</v>
      </c>
      <c r="AA544" s="180">
        <f>+Z544+1</f>
        <v>48000</v>
      </c>
      <c r="AB544" s="252"/>
    </row>
    <row r="545" spans="1:28" ht="21.95" customHeight="1" thickBot="1" x14ac:dyDescent="0.35">
      <c r="A545" s="287"/>
      <c r="B545" s="288"/>
      <c r="C545" s="130"/>
      <c r="D545" s="184"/>
      <c r="E545" s="151"/>
      <c r="F545" s="151"/>
      <c r="G545" s="223"/>
      <c r="H545" s="192" t="str">
        <f t="shared" si="562"/>
        <v/>
      </c>
      <c r="I545" s="116">
        <f t="shared" si="563"/>
        <v>0</v>
      </c>
      <c r="J545" s="131"/>
      <c r="K545" s="116">
        <f t="shared" si="559"/>
        <v>0</v>
      </c>
      <c r="L545" s="131"/>
      <c r="M545" s="128" t="str">
        <f t="shared" si="560"/>
        <v/>
      </c>
      <c r="N545" s="129" t="str">
        <f t="shared" si="561"/>
        <v/>
      </c>
      <c r="O545" s="118" t="str">
        <f t="shared" si="556"/>
        <v/>
      </c>
      <c r="P545" s="118" t="str">
        <f t="shared" si="557"/>
        <v/>
      </c>
      <c r="Q545" s="193" t="str">
        <f t="shared" si="558"/>
        <v/>
      </c>
      <c r="R545" s="186">
        <f t="shared" si="564"/>
        <v>0</v>
      </c>
      <c r="T545" s="230">
        <f>_xlfn.ISOWEEKNUM(U573)</f>
        <v>51</v>
      </c>
      <c r="U545" s="171">
        <f t="shared" si="565"/>
        <v>48001</v>
      </c>
      <c r="V545" s="181">
        <f>+U545+1</f>
        <v>48002</v>
      </c>
      <c r="W545" s="181">
        <f>+V545+1</f>
        <v>48003</v>
      </c>
      <c r="X545" s="181">
        <f>+W545+1</f>
        <v>48004</v>
      </c>
      <c r="Y545" s="181">
        <f>+X545+1</f>
        <v>48005</v>
      </c>
      <c r="Z545" s="181">
        <f>+Y545+1</f>
        <v>48006</v>
      </c>
      <c r="AA545" s="180">
        <f>+Z545+1</f>
        <v>48007</v>
      </c>
      <c r="AB545" s="252"/>
    </row>
    <row r="546" spans="1:28" ht="21.95" customHeight="1" thickBot="1" x14ac:dyDescent="0.35">
      <c r="A546" s="287"/>
      <c r="B546" s="288"/>
      <c r="C546" s="130"/>
      <c r="D546" s="184"/>
      <c r="E546" s="151"/>
      <c r="F546" s="151"/>
      <c r="G546" s="223"/>
      <c r="H546" s="192" t="str">
        <f t="shared" si="562"/>
        <v/>
      </c>
      <c r="I546" s="116">
        <f t="shared" si="563"/>
        <v>0</v>
      </c>
      <c r="J546" s="131"/>
      <c r="K546" s="116">
        <f t="shared" si="559"/>
        <v>0</v>
      </c>
      <c r="L546" s="131"/>
      <c r="M546" s="128" t="str">
        <f t="shared" si="560"/>
        <v/>
      </c>
      <c r="N546" s="129" t="str">
        <f t="shared" si="561"/>
        <v/>
      </c>
      <c r="O546" s="118" t="str">
        <f t="shared" si="556"/>
        <v/>
      </c>
      <c r="P546" s="118" t="str">
        <f t="shared" si="557"/>
        <v/>
      </c>
      <c r="Q546" s="193" t="str">
        <f t="shared" si="558"/>
        <v/>
      </c>
      <c r="R546" s="186">
        <f t="shared" si="564"/>
        <v>0</v>
      </c>
      <c r="T546" s="230">
        <f>_xlfn.ISOWEEKNUM(U574)</f>
        <v>52</v>
      </c>
      <c r="U546" s="171">
        <f t="shared" si="565"/>
        <v>48008</v>
      </c>
      <c r="V546" s="181">
        <f>+U546+1</f>
        <v>48009</v>
      </c>
      <c r="W546" s="181">
        <f>+V546+1</f>
        <v>48010</v>
      </c>
      <c r="X546" s="181">
        <f>+W546+1</f>
        <v>48011</v>
      </c>
      <c r="Y546" s="181">
        <f>+X546+1</f>
        <v>48012</v>
      </c>
      <c r="Z546" s="181">
        <f>+Y546+1</f>
        <v>48013</v>
      </c>
      <c r="AA546" s="180">
        <f>+Z546+1</f>
        <v>48014</v>
      </c>
      <c r="AB546" s="252"/>
    </row>
    <row r="547" spans="1:28" ht="21.95" customHeight="1" thickBot="1" x14ac:dyDescent="0.35">
      <c r="A547" s="287"/>
      <c r="B547" s="288"/>
      <c r="C547" s="130"/>
      <c r="D547" s="184"/>
      <c r="E547" s="151"/>
      <c r="F547" s="151"/>
      <c r="G547" s="223"/>
      <c r="H547" s="192" t="str">
        <f t="shared" si="562"/>
        <v/>
      </c>
      <c r="I547" s="116">
        <f t="shared" si="563"/>
        <v>0</v>
      </c>
      <c r="J547" s="131"/>
      <c r="K547" s="116">
        <f t="shared" si="559"/>
        <v>0</v>
      </c>
      <c r="L547" s="131"/>
      <c r="M547" s="128" t="str">
        <f t="shared" si="560"/>
        <v/>
      </c>
      <c r="N547" s="129" t="str">
        <f t="shared" si="561"/>
        <v/>
      </c>
      <c r="O547" s="118" t="str">
        <f t="shared" si="556"/>
        <v/>
      </c>
      <c r="P547" s="118" t="str">
        <f t="shared" si="557"/>
        <v/>
      </c>
      <c r="Q547" s="193" t="str">
        <f t="shared" si="558"/>
        <v/>
      </c>
      <c r="R547" s="186">
        <f t="shared" si="564"/>
        <v>0</v>
      </c>
      <c r="T547" s="230">
        <f>_xlfn.ISOWEEKNUM(U575)</f>
        <v>1</v>
      </c>
      <c r="U547" s="171">
        <f t="shared" si="565"/>
        <v>48015</v>
      </c>
      <c r="V547" s="181">
        <f>+U547+1</f>
        <v>48016</v>
      </c>
      <c r="W547" s="181">
        <f>+V547+1</f>
        <v>48017</v>
      </c>
      <c r="X547" s="181">
        <f>+W547+1</f>
        <v>48018</v>
      </c>
      <c r="Y547" s="181">
        <f>+X547+1</f>
        <v>48019</v>
      </c>
      <c r="Z547" s="181">
        <f>+Y547+1</f>
        <v>48020</v>
      </c>
      <c r="AA547" s="180">
        <f>+Z547+1</f>
        <v>48021</v>
      </c>
      <c r="AB547" s="252"/>
    </row>
    <row r="548" spans="1:28" ht="21.95" customHeight="1" thickBot="1" x14ac:dyDescent="0.35">
      <c r="A548" s="287"/>
      <c r="B548" s="288"/>
      <c r="C548" s="130"/>
      <c r="D548" s="184"/>
      <c r="E548" s="151"/>
      <c r="F548" s="151"/>
      <c r="G548" s="223"/>
      <c r="H548" s="192" t="str">
        <f t="shared" si="562"/>
        <v/>
      </c>
      <c r="I548" s="116">
        <f t="shared" si="563"/>
        <v>0</v>
      </c>
      <c r="J548" s="131"/>
      <c r="K548" s="116">
        <f t="shared" si="559"/>
        <v>0</v>
      </c>
      <c r="L548" s="131"/>
      <c r="M548" s="128" t="str">
        <f t="shared" si="560"/>
        <v/>
      </c>
      <c r="N548" s="129" t="str">
        <f t="shared" si="561"/>
        <v/>
      </c>
      <c r="O548" s="118" t="str">
        <f t="shared" si="556"/>
        <v/>
      </c>
      <c r="P548" s="118" t="str">
        <f t="shared" si="557"/>
        <v/>
      </c>
      <c r="Q548" s="193" t="str">
        <f t="shared" si="558"/>
        <v/>
      </c>
      <c r="R548" s="186">
        <f t="shared" si="564"/>
        <v>0</v>
      </c>
      <c r="T548" s="230">
        <f>_xlfn.ISOWEEKNUM(U576)</f>
        <v>2</v>
      </c>
      <c r="U548" s="171">
        <f t="shared" si="565"/>
        <v>48022</v>
      </c>
      <c r="V548" s="181">
        <f>+U548+1</f>
        <v>48023</v>
      </c>
      <c r="W548" s="181">
        <f>+V548+1</f>
        <v>48024</v>
      </c>
      <c r="X548" s="181">
        <f>+W548+1</f>
        <v>48025</v>
      </c>
      <c r="Y548" s="181">
        <f>+X548+1</f>
        <v>48026</v>
      </c>
      <c r="Z548" s="181">
        <f>+Y548+1</f>
        <v>48027</v>
      </c>
      <c r="AA548" s="180">
        <f>+Z548+1</f>
        <v>48028</v>
      </c>
      <c r="AB548" s="252"/>
    </row>
    <row r="549" spans="1:28" ht="21.95" customHeight="1" thickBot="1" x14ac:dyDescent="0.35">
      <c r="A549" s="287"/>
      <c r="B549" s="288"/>
      <c r="C549" s="130"/>
      <c r="D549" s="184"/>
      <c r="E549" s="151"/>
      <c r="F549" s="151"/>
      <c r="G549" s="223"/>
      <c r="H549" s="192" t="str">
        <f t="shared" si="562"/>
        <v/>
      </c>
      <c r="I549" s="116">
        <f t="shared" si="563"/>
        <v>0</v>
      </c>
      <c r="J549" s="131"/>
      <c r="K549" s="116">
        <f t="shared" si="559"/>
        <v>0</v>
      </c>
      <c r="L549" s="131"/>
      <c r="M549" s="128" t="str">
        <f t="shared" si="560"/>
        <v/>
      </c>
      <c r="N549" s="129" t="str">
        <f t="shared" si="561"/>
        <v/>
      </c>
      <c r="O549" s="118" t="str">
        <f t="shared" si="556"/>
        <v/>
      </c>
      <c r="P549" s="118" t="str">
        <f t="shared" si="557"/>
        <v/>
      </c>
      <c r="Q549" s="193" t="str">
        <f t="shared" si="558"/>
        <v/>
      </c>
      <c r="R549" s="186">
        <f t="shared" si="564"/>
        <v>0</v>
      </c>
      <c r="T549" s="230">
        <f>_xlfn.ISOWEEKNUM(U577)</f>
        <v>3</v>
      </c>
      <c r="U549" s="171">
        <f t="shared" si="565"/>
        <v>48029</v>
      </c>
      <c r="V549" s="181">
        <f>+U549+1</f>
        <v>48030</v>
      </c>
      <c r="W549" s="181">
        <f>+V549+1</f>
        <v>48031</v>
      </c>
      <c r="X549" s="181">
        <f>+W549+1</f>
        <v>48032</v>
      </c>
      <c r="Y549" s="181">
        <f>+X549+1</f>
        <v>48033</v>
      </c>
      <c r="Z549" s="181">
        <f>+Y549+1</f>
        <v>48034</v>
      </c>
      <c r="AA549" s="180">
        <f>+Z549+1</f>
        <v>48035</v>
      </c>
      <c r="AB549" s="252"/>
    </row>
    <row r="550" spans="1:28" ht="21.95" customHeight="1" thickBot="1" x14ac:dyDescent="0.35">
      <c r="A550" s="287"/>
      <c r="B550" s="288"/>
      <c r="C550" s="130"/>
      <c r="D550" s="184"/>
      <c r="E550" s="151"/>
      <c r="F550" s="151"/>
      <c r="G550" s="223"/>
      <c r="H550" s="192" t="str">
        <f t="shared" si="562"/>
        <v/>
      </c>
      <c r="I550" s="116">
        <f t="shared" si="563"/>
        <v>0</v>
      </c>
      <c r="J550" s="131"/>
      <c r="K550" s="116">
        <f t="shared" si="559"/>
        <v>0</v>
      </c>
      <c r="L550" s="131"/>
      <c r="M550" s="128" t="str">
        <f t="shared" si="560"/>
        <v/>
      </c>
      <c r="N550" s="129" t="str">
        <f t="shared" si="561"/>
        <v/>
      </c>
      <c r="O550" s="118" t="str">
        <f t="shared" si="556"/>
        <v/>
      </c>
      <c r="P550" s="118" t="str">
        <f t="shared" si="557"/>
        <v/>
      </c>
      <c r="Q550" s="193" t="str">
        <f t="shared" si="558"/>
        <v/>
      </c>
      <c r="R550" s="186">
        <f t="shared" si="564"/>
        <v>0</v>
      </c>
      <c r="T550" s="230">
        <f>_xlfn.ISOWEEKNUM(U578)</f>
        <v>4</v>
      </c>
      <c r="U550" s="171">
        <f t="shared" si="565"/>
        <v>48036</v>
      </c>
      <c r="V550" s="181">
        <f>+U550+1</f>
        <v>48037</v>
      </c>
      <c r="W550" s="181">
        <f>+V550+1</f>
        <v>48038</v>
      </c>
      <c r="X550" s="181">
        <f>+W550+1</f>
        <v>48039</v>
      </c>
      <c r="Y550" s="181">
        <f>+X550+1</f>
        <v>48040</v>
      </c>
      <c r="Z550" s="181">
        <f>+Y550+1</f>
        <v>48041</v>
      </c>
      <c r="AA550" s="180">
        <f>+Z550+1</f>
        <v>48042</v>
      </c>
      <c r="AB550" s="252"/>
    </row>
    <row r="551" spans="1:28" ht="21.95" customHeight="1" thickBot="1" x14ac:dyDescent="0.35">
      <c r="A551" s="287"/>
      <c r="B551" s="288"/>
      <c r="C551" s="130"/>
      <c r="D551" s="184"/>
      <c r="E551" s="151"/>
      <c r="F551" s="151"/>
      <c r="G551" s="223"/>
      <c r="H551" s="192" t="str">
        <f t="shared" si="562"/>
        <v/>
      </c>
      <c r="I551" s="116">
        <f t="shared" si="563"/>
        <v>0</v>
      </c>
      <c r="J551" s="131"/>
      <c r="K551" s="116">
        <f t="shared" si="559"/>
        <v>0</v>
      </c>
      <c r="L551" s="131"/>
      <c r="M551" s="128" t="str">
        <f t="shared" si="560"/>
        <v/>
      </c>
      <c r="N551" s="129" t="str">
        <f t="shared" si="561"/>
        <v/>
      </c>
      <c r="O551" s="118" t="str">
        <f t="shared" si="556"/>
        <v/>
      </c>
      <c r="P551" s="118" t="str">
        <f t="shared" si="557"/>
        <v/>
      </c>
      <c r="Q551" s="193" t="str">
        <f t="shared" si="558"/>
        <v/>
      </c>
      <c r="R551" s="186">
        <f t="shared" si="564"/>
        <v>0</v>
      </c>
      <c r="T551" s="230">
        <f>_xlfn.ISOWEEKNUM(U579)</f>
        <v>5</v>
      </c>
      <c r="U551" s="171">
        <f t="shared" si="565"/>
        <v>48043</v>
      </c>
      <c r="V551" s="181">
        <f>+U551+1</f>
        <v>48044</v>
      </c>
      <c r="W551" s="181">
        <f>+V551+1</f>
        <v>48045</v>
      </c>
      <c r="X551" s="181">
        <f>+W551+1</f>
        <v>48046</v>
      </c>
      <c r="Y551" s="181">
        <f>+X551+1</f>
        <v>48047</v>
      </c>
      <c r="Z551" s="181">
        <f>+Y551+1</f>
        <v>48048</v>
      </c>
      <c r="AA551" s="180">
        <f>+Z551+1</f>
        <v>48049</v>
      </c>
      <c r="AB551" s="252"/>
    </row>
    <row r="552" spans="1:28" ht="21.95" customHeight="1" thickBot="1" x14ac:dyDescent="0.35">
      <c r="A552" s="287"/>
      <c r="B552" s="288"/>
      <c r="C552" s="130"/>
      <c r="D552" s="184"/>
      <c r="E552" s="151"/>
      <c r="F552" s="151"/>
      <c r="G552" s="223"/>
      <c r="H552" s="192" t="str">
        <f t="shared" si="562"/>
        <v/>
      </c>
      <c r="I552" s="116">
        <f t="shared" si="563"/>
        <v>0</v>
      </c>
      <c r="J552" s="131"/>
      <c r="K552" s="116">
        <f t="shared" si="559"/>
        <v>0</v>
      </c>
      <c r="L552" s="131"/>
      <c r="M552" s="128" t="str">
        <f t="shared" si="560"/>
        <v/>
      </c>
      <c r="N552" s="129" t="str">
        <f t="shared" si="561"/>
        <v/>
      </c>
      <c r="O552" s="118" t="str">
        <f t="shared" si="556"/>
        <v/>
      </c>
      <c r="P552" s="118" t="str">
        <f t="shared" si="557"/>
        <v/>
      </c>
      <c r="Q552" s="193" t="str">
        <f t="shared" si="558"/>
        <v/>
      </c>
      <c r="R552" s="186">
        <f t="shared" si="564"/>
        <v>0</v>
      </c>
      <c r="T552" s="230">
        <f>_xlfn.ISOWEEKNUM(U580)</f>
        <v>6</v>
      </c>
      <c r="U552" s="171">
        <f t="shared" si="565"/>
        <v>48050</v>
      </c>
      <c r="V552" s="181">
        <f>+U552+1</f>
        <v>48051</v>
      </c>
      <c r="W552" s="181">
        <f>+V552+1</f>
        <v>48052</v>
      </c>
      <c r="X552" s="181">
        <f>+W552+1</f>
        <v>48053</v>
      </c>
      <c r="Y552" s="181">
        <f>+X552+1</f>
        <v>48054</v>
      </c>
      <c r="Z552" s="181">
        <f>+Y552+1</f>
        <v>48055</v>
      </c>
      <c r="AA552" s="180">
        <f>+Z552+1</f>
        <v>48056</v>
      </c>
      <c r="AB552" s="252"/>
    </row>
    <row r="553" spans="1:28" ht="21.95" customHeight="1" thickBot="1" x14ac:dyDescent="0.35">
      <c r="A553" s="287"/>
      <c r="B553" s="288"/>
      <c r="C553" s="130"/>
      <c r="D553" s="184"/>
      <c r="E553" s="151"/>
      <c r="F553" s="151"/>
      <c r="G553" s="223"/>
      <c r="H553" s="192" t="str">
        <f t="shared" si="562"/>
        <v/>
      </c>
      <c r="I553" s="116">
        <f t="shared" si="563"/>
        <v>0</v>
      </c>
      <c r="J553" s="131"/>
      <c r="K553" s="116">
        <f t="shared" si="559"/>
        <v>0</v>
      </c>
      <c r="L553" s="131"/>
      <c r="M553" s="128" t="str">
        <f t="shared" si="560"/>
        <v/>
      </c>
      <c r="N553" s="129" t="str">
        <f t="shared" si="561"/>
        <v/>
      </c>
      <c r="O553" s="118" t="str">
        <f t="shared" si="556"/>
        <v/>
      </c>
      <c r="P553" s="118" t="str">
        <f t="shared" si="557"/>
        <v/>
      </c>
      <c r="Q553" s="193" t="str">
        <f t="shared" si="558"/>
        <v/>
      </c>
      <c r="R553" s="186">
        <f t="shared" si="564"/>
        <v>0</v>
      </c>
      <c r="T553" s="230">
        <f>_xlfn.ISOWEEKNUM(U581)</f>
        <v>7</v>
      </c>
      <c r="U553" s="171">
        <f t="shared" si="565"/>
        <v>48057</v>
      </c>
      <c r="V553" s="181">
        <f>+U553+1</f>
        <v>48058</v>
      </c>
      <c r="W553" s="181">
        <f>+V553+1</f>
        <v>48059</v>
      </c>
      <c r="X553" s="181">
        <f>+W553+1</f>
        <v>48060</v>
      </c>
      <c r="Y553" s="181">
        <f>+X553+1</f>
        <v>48061</v>
      </c>
      <c r="Z553" s="181">
        <f>+Y553+1</f>
        <v>48062</v>
      </c>
      <c r="AA553" s="180">
        <f>+Z553+1</f>
        <v>48063</v>
      </c>
      <c r="AB553" s="252"/>
    </row>
    <row r="554" spans="1:28" ht="21.95" customHeight="1" thickBot="1" x14ac:dyDescent="0.35">
      <c r="A554" s="287"/>
      <c r="B554" s="288"/>
      <c r="C554" s="130"/>
      <c r="D554" s="184"/>
      <c r="E554" s="151"/>
      <c r="F554" s="151"/>
      <c r="G554" s="223"/>
      <c r="H554" s="192" t="str">
        <f t="shared" si="562"/>
        <v/>
      </c>
      <c r="I554" s="116">
        <f t="shared" si="563"/>
        <v>0</v>
      </c>
      <c r="J554" s="131"/>
      <c r="K554" s="116">
        <f t="shared" si="559"/>
        <v>0</v>
      </c>
      <c r="L554" s="131"/>
      <c r="M554" s="128" t="str">
        <f t="shared" si="560"/>
        <v/>
      </c>
      <c r="N554" s="129" t="str">
        <f t="shared" si="561"/>
        <v/>
      </c>
      <c r="O554" s="118" t="str">
        <f t="shared" si="556"/>
        <v/>
      </c>
      <c r="P554" s="118" t="str">
        <f t="shared" si="557"/>
        <v/>
      </c>
      <c r="Q554" s="193" t="str">
        <f t="shared" si="558"/>
        <v/>
      </c>
      <c r="R554" s="186">
        <f t="shared" si="564"/>
        <v>0</v>
      </c>
      <c r="T554" s="230">
        <f>_xlfn.ISOWEEKNUM(U582)</f>
        <v>8</v>
      </c>
      <c r="U554" s="171">
        <f t="shared" si="565"/>
        <v>48064</v>
      </c>
      <c r="V554" s="181">
        <f>+U554+1</f>
        <v>48065</v>
      </c>
      <c r="W554" s="181">
        <f>+V554+1</f>
        <v>48066</v>
      </c>
      <c r="X554" s="181">
        <f>+W554+1</f>
        <v>48067</v>
      </c>
      <c r="Y554" s="181">
        <f>+X554+1</f>
        <v>48068</v>
      </c>
      <c r="Z554" s="181">
        <f>+Y554+1</f>
        <v>48069</v>
      </c>
      <c r="AA554" s="180">
        <f>+Z554+1</f>
        <v>48070</v>
      </c>
      <c r="AB554" s="252"/>
    </row>
    <row r="555" spans="1:28" ht="21.95" customHeight="1" thickBot="1" x14ac:dyDescent="0.35">
      <c r="A555" s="287"/>
      <c r="B555" s="288"/>
      <c r="C555" s="130"/>
      <c r="D555" s="184"/>
      <c r="E555" s="151"/>
      <c r="F555" s="151"/>
      <c r="G555" s="223"/>
      <c r="H555" s="192" t="str">
        <f t="shared" si="562"/>
        <v/>
      </c>
      <c r="I555" s="116">
        <f t="shared" si="563"/>
        <v>0</v>
      </c>
      <c r="J555" s="131"/>
      <c r="K555" s="116">
        <f t="shared" si="559"/>
        <v>0</v>
      </c>
      <c r="L555" s="131"/>
      <c r="M555" s="128" t="str">
        <f t="shared" si="560"/>
        <v/>
      </c>
      <c r="N555" s="129" t="str">
        <f t="shared" si="561"/>
        <v/>
      </c>
      <c r="O555" s="118" t="str">
        <f t="shared" si="556"/>
        <v/>
      </c>
      <c r="P555" s="118" t="str">
        <f t="shared" si="557"/>
        <v/>
      </c>
      <c r="Q555" s="193" t="str">
        <f t="shared" si="558"/>
        <v/>
      </c>
      <c r="R555" s="186">
        <f t="shared" si="564"/>
        <v>0</v>
      </c>
      <c r="T555" s="230">
        <f>_xlfn.ISOWEEKNUM(U583)</f>
        <v>9</v>
      </c>
      <c r="U555" s="171">
        <f t="shared" si="565"/>
        <v>48071</v>
      </c>
      <c r="V555" s="181">
        <f>+U555+1</f>
        <v>48072</v>
      </c>
      <c r="W555" s="181">
        <f>+V555+1</f>
        <v>48073</v>
      </c>
      <c r="X555" s="181">
        <f>+W555+1</f>
        <v>48074</v>
      </c>
      <c r="Y555" s="181">
        <f>+X555+1</f>
        <v>48075</v>
      </c>
      <c r="Z555" s="181">
        <f>+Y555+1</f>
        <v>48076</v>
      </c>
      <c r="AA555" s="180">
        <f>+Z555+1</f>
        <v>48077</v>
      </c>
      <c r="AB555" s="252"/>
    </row>
    <row r="556" spans="1:28" ht="21.95" customHeight="1" thickBot="1" x14ac:dyDescent="0.35">
      <c r="A556" s="287"/>
      <c r="B556" s="288"/>
      <c r="C556" s="130"/>
      <c r="D556" s="184"/>
      <c r="E556" s="151"/>
      <c r="F556" s="151"/>
      <c r="G556" s="223"/>
      <c r="H556" s="192" t="str">
        <f t="shared" si="562"/>
        <v/>
      </c>
      <c r="I556" s="116">
        <f t="shared" si="563"/>
        <v>0</v>
      </c>
      <c r="J556" s="131"/>
      <c r="K556" s="116">
        <f t="shared" si="559"/>
        <v>0</v>
      </c>
      <c r="L556" s="131"/>
      <c r="M556" s="128" t="str">
        <f t="shared" si="560"/>
        <v/>
      </c>
      <c r="N556" s="129" t="str">
        <f t="shared" si="561"/>
        <v/>
      </c>
      <c r="O556" s="118" t="str">
        <f t="shared" si="556"/>
        <v/>
      </c>
      <c r="P556" s="118" t="str">
        <f t="shared" si="557"/>
        <v/>
      </c>
      <c r="Q556" s="193" t="str">
        <f t="shared" si="558"/>
        <v/>
      </c>
      <c r="R556" s="186">
        <f t="shared" si="564"/>
        <v>0</v>
      </c>
      <c r="T556" s="230">
        <f>_xlfn.ISOWEEKNUM(U584)</f>
        <v>10</v>
      </c>
      <c r="U556" s="171">
        <f t="shared" si="565"/>
        <v>48078</v>
      </c>
      <c r="V556" s="181">
        <f>+U556+1</f>
        <v>48079</v>
      </c>
      <c r="W556" s="181">
        <f>+V556+1</f>
        <v>48080</v>
      </c>
      <c r="X556" s="181">
        <f>+W556+1</f>
        <v>48081</v>
      </c>
      <c r="Y556" s="181">
        <f>+X556+1</f>
        <v>48082</v>
      </c>
      <c r="Z556" s="181">
        <f>+Y556+1</f>
        <v>48083</v>
      </c>
      <c r="AA556" s="180">
        <f>+Z556+1</f>
        <v>48084</v>
      </c>
      <c r="AB556" s="252"/>
    </row>
    <row r="557" spans="1:28" ht="21.95" customHeight="1" thickBot="1" x14ac:dyDescent="0.35">
      <c r="A557" s="287"/>
      <c r="B557" s="288"/>
      <c r="C557" s="130"/>
      <c r="D557" s="184"/>
      <c r="E557" s="151"/>
      <c r="F557" s="151"/>
      <c r="G557" s="223"/>
      <c r="H557" s="192" t="str">
        <f t="shared" si="562"/>
        <v/>
      </c>
      <c r="I557" s="116">
        <f t="shared" si="563"/>
        <v>0</v>
      </c>
      <c r="J557" s="131"/>
      <c r="K557" s="116">
        <f t="shared" si="559"/>
        <v>0</v>
      </c>
      <c r="L557" s="131"/>
      <c r="M557" s="128" t="str">
        <f t="shared" si="560"/>
        <v/>
      </c>
      <c r="N557" s="129" t="str">
        <f t="shared" si="561"/>
        <v/>
      </c>
      <c r="O557" s="118" t="str">
        <f t="shared" si="556"/>
        <v/>
      </c>
      <c r="P557" s="118" t="str">
        <f t="shared" si="557"/>
        <v/>
      </c>
      <c r="Q557" s="193" t="str">
        <f t="shared" si="558"/>
        <v/>
      </c>
      <c r="R557" s="186">
        <f t="shared" si="564"/>
        <v>0</v>
      </c>
      <c r="T557" s="230">
        <f>_xlfn.ISOWEEKNUM(U585)</f>
        <v>11</v>
      </c>
      <c r="U557" s="171">
        <f t="shared" si="565"/>
        <v>48085</v>
      </c>
      <c r="V557" s="181">
        <f>+U557+1</f>
        <v>48086</v>
      </c>
      <c r="W557" s="181">
        <f>+V557+1</f>
        <v>48087</v>
      </c>
      <c r="X557" s="181">
        <f>+W557+1</f>
        <v>48088</v>
      </c>
      <c r="Y557" s="181">
        <f>+X557+1</f>
        <v>48089</v>
      </c>
      <c r="Z557" s="181">
        <f>+Y557+1</f>
        <v>48090</v>
      </c>
      <c r="AA557" s="180">
        <f>+Z557+1</f>
        <v>48091</v>
      </c>
      <c r="AB557" s="252"/>
    </row>
    <row r="558" spans="1:28" ht="21.95" customHeight="1" thickBot="1" x14ac:dyDescent="0.35">
      <c r="A558" s="287"/>
      <c r="B558" s="288"/>
      <c r="C558" s="130"/>
      <c r="D558" s="184"/>
      <c r="E558" s="151"/>
      <c r="F558" s="151"/>
      <c r="G558" s="223"/>
      <c r="H558" s="192" t="str">
        <f t="shared" si="562"/>
        <v/>
      </c>
      <c r="I558" s="116">
        <f t="shared" si="563"/>
        <v>0</v>
      </c>
      <c r="J558" s="131"/>
      <c r="K558" s="116">
        <f t="shared" si="559"/>
        <v>0</v>
      </c>
      <c r="L558" s="131"/>
      <c r="M558" s="128" t="str">
        <f t="shared" si="560"/>
        <v/>
      </c>
      <c r="N558" s="129" t="str">
        <f t="shared" si="561"/>
        <v/>
      </c>
      <c r="O558" s="118" t="str">
        <f t="shared" si="556"/>
        <v/>
      </c>
      <c r="P558" s="118" t="str">
        <f t="shared" si="557"/>
        <v/>
      </c>
      <c r="Q558" s="193" t="str">
        <f t="shared" si="558"/>
        <v/>
      </c>
      <c r="R558" s="186">
        <f t="shared" si="564"/>
        <v>0</v>
      </c>
      <c r="T558" s="230">
        <f>_xlfn.ISOWEEKNUM(U586)</f>
        <v>12</v>
      </c>
      <c r="U558" s="171">
        <f t="shared" si="565"/>
        <v>48092</v>
      </c>
      <c r="V558" s="181">
        <f>+U558+1</f>
        <v>48093</v>
      </c>
      <c r="W558" s="181">
        <f>+V558+1</f>
        <v>48094</v>
      </c>
      <c r="X558" s="181">
        <f>+W558+1</f>
        <v>48095</v>
      </c>
      <c r="Y558" s="181">
        <f>+X558+1</f>
        <v>48096</v>
      </c>
      <c r="Z558" s="181">
        <f>+Y558+1</f>
        <v>48097</v>
      </c>
      <c r="AA558" s="180">
        <f>+Z558+1</f>
        <v>48098</v>
      </c>
      <c r="AB558" s="252"/>
    </row>
    <row r="559" spans="1:28" ht="21.95" customHeight="1" thickBot="1" x14ac:dyDescent="0.35">
      <c r="A559" s="287"/>
      <c r="B559" s="288"/>
      <c r="C559" s="130"/>
      <c r="D559" s="184"/>
      <c r="E559" s="151"/>
      <c r="F559" s="151"/>
      <c r="G559" s="223"/>
      <c r="H559" s="192" t="str">
        <f t="shared" si="562"/>
        <v/>
      </c>
      <c r="I559" s="116">
        <f t="shared" si="563"/>
        <v>0</v>
      </c>
      <c r="J559" s="131"/>
      <c r="K559" s="116">
        <f t="shared" si="559"/>
        <v>0</v>
      </c>
      <c r="L559" s="131"/>
      <c r="M559" s="128" t="str">
        <f t="shared" si="560"/>
        <v/>
      </c>
      <c r="N559" s="129" t="str">
        <f t="shared" si="561"/>
        <v/>
      </c>
      <c r="O559" s="118" t="str">
        <f t="shared" si="556"/>
        <v/>
      </c>
      <c r="P559" s="118" t="str">
        <f t="shared" si="557"/>
        <v/>
      </c>
      <c r="Q559" s="193" t="str">
        <f t="shared" si="558"/>
        <v/>
      </c>
      <c r="R559" s="186">
        <f t="shared" si="564"/>
        <v>0</v>
      </c>
      <c r="T559" s="230">
        <f>_xlfn.ISOWEEKNUM(U587)</f>
        <v>13</v>
      </c>
      <c r="U559" s="171">
        <f t="shared" si="565"/>
        <v>48099</v>
      </c>
      <c r="V559" s="181">
        <f>+U559+1</f>
        <v>48100</v>
      </c>
      <c r="W559" s="181">
        <f>+V559+1</f>
        <v>48101</v>
      </c>
      <c r="X559" s="181">
        <f>+W559+1</f>
        <v>48102</v>
      </c>
      <c r="Y559" s="181">
        <f>+X559+1</f>
        <v>48103</v>
      </c>
      <c r="Z559" s="181">
        <f>+Y559+1</f>
        <v>48104</v>
      </c>
      <c r="AA559" s="180">
        <f>+Z559+1</f>
        <v>48105</v>
      </c>
      <c r="AB559" s="252"/>
    </row>
    <row r="560" spans="1:28" ht="21.95" customHeight="1" thickBot="1" x14ac:dyDescent="0.35">
      <c r="A560" s="287"/>
      <c r="B560" s="288"/>
      <c r="C560" s="130"/>
      <c r="D560" s="184"/>
      <c r="E560" s="151"/>
      <c r="F560" s="151"/>
      <c r="G560" s="223"/>
      <c r="H560" s="192" t="str">
        <f t="shared" si="562"/>
        <v/>
      </c>
      <c r="I560" s="116">
        <f t="shared" si="563"/>
        <v>0</v>
      </c>
      <c r="J560" s="131"/>
      <c r="K560" s="116">
        <f t="shared" si="559"/>
        <v>0</v>
      </c>
      <c r="L560" s="131"/>
      <c r="M560" s="128" t="str">
        <f t="shared" si="560"/>
        <v/>
      </c>
      <c r="N560" s="129" t="str">
        <f t="shared" si="561"/>
        <v/>
      </c>
      <c r="O560" s="118" t="str">
        <f t="shared" si="556"/>
        <v/>
      </c>
      <c r="P560" s="118" t="str">
        <f t="shared" si="557"/>
        <v/>
      </c>
      <c r="Q560" s="193" t="str">
        <f t="shared" si="558"/>
        <v/>
      </c>
      <c r="R560" s="186">
        <f t="shared" si="564"/>
        <v>0</v>
      </c>
      <c r="T560" s="230">
        <f>_xlfn.ISOWEEKNUM(U588)</f>
        <v>14</v>
      </c>
      <c r="U560" s="171">
        <f t="shared" si="565"/>
        <v>48106</v>
      </c>
      <c r="V560" s="181">
        <f>+U560+1</f>
        <v>48107</v>
      </c>
      <c r="W560" s="181">
        <f>+V560+1</f>
        <v>48108</v>
      </c>
      <c r="X560" s="181">
        <f>+W560+1</f>
        <v>48109</v>
      </c>
      <c r="Y560" s="181">
        <f>+X560+1</f>
        <v>48110</v>
      </c>
      <c r="Z560" s="181">
        <f>+Y560+1</f>
        <v>48111</v>
      </c>
      <c r="AA560" s="180">
        <f>+Z560+1</f>
        <v>48112</v>
      </c>
      <c r="AB560" s="252"/>
    </row>
    <row r="561" spans="1:28" ht="21.95" customHeight="1" thickBot="1" x14ac:dyDescent="0.35">
      <c r="A561" s="287"/>
      <c r="B561" s="288"/>
      <c r="C561" s="130"/>
      <c r="D561" s="184"/>
      <c r="E561" s="151"/>
      <c r="F561" s="151"/>
      <c r="G561" s="223"/>
      <c r="H561" s="192" t="str">
        <f t="shared" si="562"/>
        <v/>
      </c>
      <c r="I561" s="116">
        <f t="shared" si="563"/>
        <v>0</v>
      </c>
      <c r="J561" s="131"/>
      <c r="K561" s="116">
        <f t="shared" si="559"/>
        <v>0</v>
      </c>
      <c r="L561" s="131"/>
      <c r="M561" s="128" t="str">
        <f t="shared" si="560"/>
        <v/>
      </c>
      <c r="N561" s="129" t="str">
        <f t="shared" si="561"/>
        <v/>
      </c>
      <c r="O561" s="118" t="str">
        <f t="shared" si="556"/>
        <v/>
      </c>
      <c r="P561" s="118" t="str">
        <f t="shared" si="557"/>
        <v/>
      </c>
      <c r="Q561" s="193" t="str">
        <f t="shared" si="558"/>
        <v/>
      </c>
      <c r="R561" s="186">
        <f t="shared" si="564"/>
        <v>0</v>
      </c>
      <c r="T561" s="230">
        <f>_xlfn.ISOWEEKNUM(U589)</f>
        <v>15</v>
      </c>
      <c r="U561" s="171">
        <f t="shared" si="565"/>
        <v>48113</v>
      </c>
      <c r="V561" s="181">
        <f>+U561+1</f>
        <v>48114</v>
      </c>
      <c r="W561" s="181">
        <f>+V561+1</f>
        <v>48115</v>
      </c>
      <c r="X561" s="181">
        <f>+W561+1</f>
        <v>48116</v>
      </c>
      <c r="Y561" s="181">
        <f>+X561+1</f>
        <v>48117</v>
      </c>
      <c r="Z561" s="181">
        <f>+Y561+1</f>
        <v>48118</v>
      </c>
      <c r="AA561" s="180">
        <f>+Z561+1</f>
        <v>48119</v>
      </c>
      <c r="AB561" s="252"/>
    </row>
    <row r="562" spans="1:28" ht="21.95" customHeight="1" thickBot="1" x14ac:dyDescent="0.35">
      <c r="A562" s="287"/>
      <c r="B562" s="288"/>
      <c r="C562" s="130"/>
      <c r="D562" s="184"/>
      <c r="E562" s="151"/>
      <c r="F562" s="151"/>
      <c r="G562" s="223"/>
      <c r="H562" s="192" t="str">
        <f t="shared" si="562"/>
        <v/>
      </c>
      <c r="I562" s="116">
        <f t="shared" si="563"/>
        <v>0</v>
      </c>
      <c r="J562" s="131"/>
      <c r="K562" s="116">
        <f t="shared" si="559"/>
        <v>0</v>
      </c>
      <c r="L562" s="131"/>
      <c r="M562" s="128" t="str">
        <f t="shared" si="560"/>
        <v/>
      </c>
      <c r="N562" s="129" t="str">
        <f t="shared" si="561"/>
        <v/>
      </c>
      <c r="O562" s="118" t="str">
        <f t="shared" si="556"/>
        <v/>
      </c>
      <c r="P562" s="118" t="str">
        <f t="shared" si="557"/>
        <v/>
      </c>
      <c r="Q562" s="193" t="str">
        <f t="shared" si="558"/>
        <v/>
      </c>
      <c r="R562" s="186">
        <f t="shared" si="564"/>
        <v>0</v>
      </c>
      <c r="T562" s="230">
        <f>_xlfn.ISOWEEKNUM(U590)</f>
        <v>16</v>
      </c>
      <c r="U562" s="171">
        <f t="shared" si="565"/>
        <v>48120</v>
      </c>
      <c r="V562" s="181">
        <f>+U562+1</f>
        <v>48121</v>
      </c>
      <c r="W562" s="181">
        <f>+V562+1</f>
        <v>48122</v>
      </c>
      <c r="X562" s="181">
        <f>+W562+1</f>
        <v>48123</v>
      </c>
      <c r="Y562" s="181">
        <f>+X562+1</f>
        <v>48124</v>
      </c>
      <c r="Z562" s="181">
        <f>+Y562+1</f>
        <v>48125</v>
      </c>
      <c r="AA562" s="180">
        <f>+Z562+1</f>
        <v>48126</v>
      </c>
      <c r="AB562" s="252"/>
    </row>
    <row r="563" spans="1:28" ht="21.95" customHeight="1" thickBot="1" x14ac:dyDescent="0.35">
      <c r="A563" s="287"/>
      <c r="B563" s="288"/>
      <c r="C563" s="130"/>
      <c r="D563" s="184"/>
      <c r="E563" s="151"/>
      <c r="F563" s="151"/>
      <c r="G563" s="223"/>
      <c r="H563" s="192" t="str">
        <f t="shared" si="562"/>
        <v/>
      </c>
      <c r="I563" s="116">
        <f t="shared" si="563"/>
        <v>0</v>
      </c>
      <c r="J563" s="131"/>
      <c r="K563" s="116">
        <f t="shared" si="559"/>
        <v>0</v>
      </c>
      <c r="L563" s="131"/>
      <c r="M563" s="128" t="str">
        <f t="shared" si="560"/>
        <v/>
      </c>
      <c r="N563" s="129" t="str">
        <f t="shared" si="561"/>
        <v/>
      </c>
      <c r="O563" s="118" t="str">
        <f t="shared" si="556"/>
        <v/>
      </c>
      <c r="P563" s="118" t="str">
        <f t="shared" si="557"/>
        <v/>
      </c>
      <c r="Q563" s="193" t="str">
        <f t="shared" si="558"/>
        <v/>
      </c>
      <c r="R563" s="186">
        <f t="shared" si="564"/>
        <v>0</v>
      </c>
      <c r="T563" s="230">
        <f>_xlfn.ISOWEEKNUM(U591)</f>
        <v>17</v>
      </c>
      <c r="U563" s="171">
        <f t="shared" si="565"/>
        <v>48127</v>
      </c>
      <c r="V563" s="181">
        <f>+U563+1</f>
        <v>48128</v>
      </c>
      <c r="W563" s="181">
        <f>+V563+1</f>
        <v>48129</v>
      </c>
      <c r="X563" s="181">
        <f>+W563+1</f>
        <v>48130</v>
      </c>
      <c r="Y563" s="181">
        <f>+X563+1</f>
        <v>48131</v>
      </c>
      <c r="Z563" s="181">
        <f>+Y563+1</f>
        <v>48132</v>
      </c>
      <c r="AA563" s="180">
        <f>+Z563+1</f>
        <v>48133</v>
      </c>
      <c r="AB563" s="252"/>
    </row>
    <row r="564" spans="1:28" ht="21.95" customHeight="1" thickBot="1" x14ac:dyDescent="0.35">
      <c r="A564" s="287"/>
      <c r="B564" s="288"/>
      <c r="C564" s="130"/>
      <c r="D564" s="184"/>
      <c r="E564" s="151"/>
      <c r="F564" s="151"/>
      <c r="G564" s="223"/>
      <c r="H564" s="192" t="str">
        <f t="shared" si="562"/>
        <v/>
      </c>
      <c r="I564" s="116">
        <f t="shared" si="563"/>
        <v>0</v>
      </c>
      <c r="J564" s="131"/>
      <c r="K564" s="116">
        <f t="shared" si="559"/>
        <v>0</v>
      </c>
      <c r="L564" s="131"/>
      <c r="M564" s="128" t="str">
        <f t="shared" si="560"/>
        <v/>
      </c>
      <c r="N564" s="129" t="str">
        <f t="shared" si="561"/>
        <v/>
      </c>
      <c r="O564" s="118" t="str">
        <f t="shared" si="556"/>
        <v/>
      </c>
      <c r="P564" s="118" t="str">
        <f t="shared" si="557"/>
        <v/>
      </c>
      <c r="Q564" s="193" t="str">
        <f t="shared" si="558"/>
        <v/>
      </c>
      <c r="R564" s="186">
        <f t="shared" si="564"/>
        <v>0</v>
      </c>
      <c r="T564" s="230">
        <f>_xlfn.ISOWEEKNUM(U592)</f>
        <v>18</v>
      </c>
      <c r="U564" s="171">
        <f t="shared" si="565"/>
        <v>48134</v>
      </c>
      <c r="V564" s="181">
        <f>+U564+1</f>
        <v>48135</v>
      </c>
      <c r="W564" s="181">
        <f>+V564+1</f>
        <v>48136</v>
      </c>
      <c r="X564" s="181">
        <f>+W564+1</f>
        <v>48137</v>
      </c>
      <c r="Y564" s="181">
        <f>+X564+1</f>
        <v>48138</v>
      </c>
      <c r="Z564" s="181">
        <f>+Y564+1</f>
        <v>48139</v>
      </c>
      <c r="AA564" s="180">
        <f>+Z564+1</f>
        <v>48140</v>
      </c>
      <c r="AB564" s="252"/>
    </row>
    <row r="565" spans="1:28" ht="21.95" customHeight="1" thickBot="1" x14ac:dyDescent="0.35">
      <c r="A565" s="287"/>
      <c r="B565" s="288"/>
      <c r="C565" s="130"/>
      <c r="D565" s="184"/>
      <c r="E565" s="151"/>
      <c r="F565" s="151"/>
      <c r="G565" s="223"/>
      <c r="H565" s="192" t="str">
        <f t="shared" si="562"/>
        <v/>
      </c>
      <c r="I565" s="116">
        <f t="shared" si="563"/>
        <v>0</v>
      </c>
      <c r="J565" s="131"/>
      <c r="K565" s="116">
        <f t="shared" si="559"/>
        <v>0</v>
      </c>
      <c r="L565" s="131"/>
      <c r="M565" s="128" t="str">
        <f t="shared" si="560"/>
        <v/>
      </c>
      <c r="N565" s="129" t="str">
        <f t="shared" si="561"/>
        <v/>
      </c>
      <c r="O565" s="118" t="str">
        <f t="shared" si="556"/>
        <v/>
      </c>
      <c r="P565" s="118" t="str">
        <f t="shared" si="557"/>
        <v/>
      </c>
      <c r="Q565" s="193" t="str">
        <f t="shared" si="558"/>
        <v/>
      </c>
      <c r="R565" s="186">
        <f t="shared" si="564"/>
        <v>0</v>
      </c>
      <c r="T565" s="230">
        <f>_xlfn.ISOWEEKNUM(U593)</f>
        <v>19</v>
      </c>
      <c r="U565" s="171">
        <f t="shared" si="565"/>
        <v>48141</v>
      </c>
      <c r="V565" s="181">
        <f>+U565+1</f>
        <v>48142</v>
      </c>
      <c r="W565" s="181">
        <f>+V565+1</f>
        <v>48143</v>
      </c>
      <c r="X565" s="181">
        <f>+W565+1</f>
        <v>48144</v>
      </c>
      <c r="Y565" s="181">
        <f>+X565+1</f>
        <v>48145</v>
      </c>
      <c r="Z565" s="181">
        <f>+Y565+1</f>
        <v>48146</v>
      </c>
      <c r="AA565" s="180">
        <f>+Z565+1</f>
        <v>48147</v>
      </c>
      <c r="AB565" s="252"/>
    </row>
    <row r="566" spans="1:28" ht="21.95" customHeight="1" thickBot="1" x14ac:dyDescent="0.35">
      <c r="A566" s="287"/>
      <c r="B566" s="288"/>
      <c r="C566" s="130"/>
      <c r="D566" s="184"/>
      <c r="E566" s="151"/>
      <c r="F566" s="151"/>
      <c r="G566" s="223"/>
      <c r="H566" s="192" t="str">
        <f t="shared" si="562"/>
        <v/>
      </c>
      <c r="I566" s="116">
        <f t="shared" si="563"/>
        <v>0</v>
      </c>
      <c r="J566" s="131"/>
      <c r="K566" s="116">
        <f t="shared" si="559"/>
        <v>0</v>
      </c>
      <c r="L566" s="131"/>
      <c r="M566" s="128" t="str">
        <f t="shared" si="560"/>
        <v/>
      </c>
      <c r="N566" s="129" t="str">
        <f t="shared" si="561"/>
        <v/>
      </c>
      <c r="O566" s="118" t="str">
        <f t="shared" si="556"/>
        <v/>
      </c>
      <c r="P566" s="118" t="str">
        <f t="shared" si="557"/>
        <v/>
      </c>
      <c r="Q566" s="193" t="str">
        <f t="shared" si="558"/>
        <v/>
      </c>
      <c r="R566" s="186">
        <f t="shared" si="564"/>
        <v>0</v>
      </c>
      <c r="T566" s="230">
        <f>_xlfn.ISOWEEKNUM(U594)</f>
        <v>20</v>
      </c>
      <c r="U566" s="171">
        <f t="shared" si="565"/>
        <v>48148</v>
      </c>
      <c r="V566" s="181">
        <f>+U566+1</f>
        <v>48149</v>
      </c>
      <c r="W566" s="181">
        <f>+V566+1</f>
        <v>48150</v>
      </c>
      <c r="X566" s="181">
        <f>+W566+1</f>
        <v>48151</v>
      </c>
      <c r="Y566" s="181">
        <f>+X566+1</f>
        <v>48152</v>
      </c>
      <c r="Z566" s="181">
        <f>+Y566+1</f>
        <v>48153</v>
      </c>
      <c r="AA566" s="180">
        <f>+Z566+1</f>
        <v>48154</v>
      </c>
      <c r="AB566" s="252"/>
    </row>
    <row r="567" spans="1:28" ht="21.95" customHeight="1" thickBot="1" x14ac:dyDescent="0.35">
      <c r="A567" s="287"/>
      <c r="B567" s="288"/>
      <c r="C567" s="130"/>
      <c r="D567" s="184"/>
      <c r="E567" s="151"/>
      <c r="F567" s="151"/>
      <c r="G567" s="223"/>
      <c r="H567" s="192" t="str">
        <f t="shared" si="562"/>
        <v/>
      </c>
      <c r="I567" s="116">
        <f t="shared" si="563"/>
        <v>0</v>
      </c>
      <c r="J567" s="131"/>
      <c r="K567" s="116">
        <f t="shared" si="559"/>
        <v>0</v>
      </c>
      <c r="L567" s="131"/>
      <c r="M567" s="128" t="str">
        <f t="shared" si="560"/>
        <v/>
      </c>
      <c r="N567" s="129" t="str">
        <f t="shared" si="561"/>
        <v/>
      </c>
      <c r="O567" s="118" t="str">
        <f t="shared" si="556"/>
        <v/>
      </c>
      <c r="P567" s="118" t="str">
        <f t="shared" si="557"/>
        <v/>
      </c>
      <c r="Q567" s="193" t="str">
        <f t="shared" si="558"/>
        <v/>
      </c>
      <c r="R567" s="186">
        <f t="shared" si="564"/>
        <v>0</v>
      </c>
      <c r="T567" s="230">
        <f>_xlfn.ISOWEEKNUM(U595)</f>
        <v>21</v>
      </c>
      <c r="U567" s="171">
        <f t="shared" si="565"/>
        <v>48155</v>
      </c>
      <c r="V567" s="181">
        <f>+U567+1</f>
        <v>48156</v>
      </c>
      <c r="W567" s="181">
        <f>+V567+1</f>
        <v>48157</v>
      </c>
      <c r="X567" s="181">
        <f>+W567+1</f>
        <v>48158</v>
      </c>
      <c r="Y567" s="181">
        <f>+X567+1</f>
        <v>48159</v>
      </c>
      <c r="Z567" s="181">
        <f>+Y567+1</f>
        <v>48160</v>
      </c>
      <c r="AA567" s="180">
        <f>+Z567+1</f>
        <v>48161</v>
      </c>
      <c r="AB567" s="252"/>
    </row>
    <row r="568" spans="1:28" ht="21.95" customHeight="1" thickBot="1" x14ac:dyDescent="0.35">
      <c r="A568" s="287"/>
      <c r="B568" s="288"/>
      <c r="C568" s="130"/>
      <c r="D568" s="184"/>
      <c r="E568" s="151"/>
      <c r="F568" s="151"/>
      <c r="G568" s="223"/>
      <c r="H568" s="192" t="str">
        <f t="shared" si="562"/>
        <v/>
      </c>
      <c r="I568" s="116">
        <f t="shared" si="563"/>
        <v>0</v>
      </c>
      <c r="J568" s="131"/>
      <c r="K568" s="116">
        <f t="shared" si="559"/>
        <v>0</v>
      </c>
      <c r="L568" s="131"/>
      <c r="M568" s="128" t="str">
        <f t="shared" si="560"/>
        <v/>
      </c>
      <c r="N568" s="129" t="str">
        <f t="shared" si="561"/>
        <v/>
      </c>
      <c r="O568" s="118" t="str">
        <f t="shared" si="556"/>
        <v/>
      </c>
      <c r="P568" s="118" t="str">
        <f t="shared" si="557"/>
        <v/>
      </c>
      <c r="Q568" s="193" t="str">
        <f t="shared" si="558"/>
        <v/>
      </c>
      <c r="R568" s="186">
        <f t="shared" si="564"/>
        <v>0</v>
      </c>
      <c r="T568" s="230">
        <f>_xlfn.ISOWEEKNUM(U596)</f>
        <v>22</v>
      </c>
      <c r="U568" s="171">
        <f t="shared" si="565"/>
        <v>48162</v>
      </c>
      <c r="V568" s="181">
        <f>+U568+1</f>
        <v>48163</v>
      </c>
      <c r="W568" s="181">
        <f>+V568+1</f>
        <v>48164</v>
      </c>
      <c r="X568" s="181">
        <f>+W568+1</f>
        <v>48165</v>
      </c>
      <c r="Y568" s="181">
        <f>+X568+1</f>
        <v>48166</v>
      </c>
      <c r="Z568" s="181">
        <f>+Y568+1</f>
        <v>48167</v>
      </c>
      <c r="AA568" s="180">
        <f>+Z568+1</f>
        <v>48168</v>
      </c>
      <c r="AB568" s="252"/>
    </row>
    <row r="569" spans="1:28" ht="21.95" customHeight="1" thickBot="1" x14ac:dyDescent="0.35">
      <c r="A569" s="287"/>
      <c r="B569" s="288"/>
      <c r="C569" s="130"/>
      <c r="D569" s="184"/>
      <c r="E569" s="151"/>
      <c r="F569" s="151"/>
      <c r="G569" s="223"/>
      <c r="H569" s="192" t="str">
        <f t="shared" si="562"/>
        <v/>
      </c>
      <c r="I569" s="116">
        <f t="shared" si="563"/>
        <v>0</v>
      </c>
      <c r="J569" s="131"/>
      <c r="K569" s="116">
        <f t="shared" si="559"/>
        <v>0</v>
      </c>
      <c r="L569" s="131"/>
      <c r="M569" s="128" t="str">
        <f t="shared" si="560"/>
        <v/>
      </c>
      <c r="N569" s="129" t="str">
        <f t="shared" si="561"/>
        <v/>
      </c>
      <c r="O569" s="118" t="str">
        <f t="shared" si="556"/>
        <v/>
      </c>
      <c r="P569" s="118" t="str">
        <f t="shared" si="557"/>
        <v/>
      </c>
      <c r="Q569" s="193" t="str">
        <f t="shared" si="558"/>
        <v/>
      </c>
      <c r="R569" s="186">
        <f t="shared" si="564"/>
        <v>0</v>
      </c>
      <c r="T569" s="230">
        <f>_xlfn.ISOWEEKNUM(U597)</f>
        <v>23</v>
      </c>
      <c r="U569" s="171">
        <f t="shared" si="565"/>
        <v>48169</v>
      </c>
      <c r="V569" s="181">
        <f>+U569+1</f>
        <v>48170</v>
      </c>
      <c r="W569" s="181">
        <f>+V569+1</f>
        <v>48171</v>
      </c>
      <c r="X569" s="181">
        <f>+W569+1</f>
        <v>48172</v>
      </c>
      <c r="Y569" s="181">
        <f>+X569+1</f>
        <v>48173</v>
      </c>
      <c r="Z569" s="181">
        <f>+Y569+1</f>
        <v>48174</v>
      </c>
      <c r="AA569" s="180">
        <f>+Z569+1</f>
        <v>48175</v>
      </c>
      <c r="AB569" s="252"/>
    </row>
    <row r="570" spans="1:28" ht="21.95" customHeight="1" thickBot="1" x14ac:dyDescent="0.35">
      <c r="A570" s="287"/>
      <c r="B570" s="288"/>
      <c r="C570" s="130"/>
      <c r="D570" s="184"/>
      <c r="E570" s="151"/>
      <c r="F570" s="151"/>
      <c r="G570" s="223"/>
      <c r="H570" s="192" t="str">
        <f t="shared" si="562"/>
        <v/>
      </c>
      <c r="I570" s="116">
        <f t="shared" si="563"/>
        <v>0</v>
      </c>
      <c r="J570" s="131"/>
      <c r="K570" s="116">
        <f t="shared" si="559"/>
        <v>0</v>
      </c>
      <c r="L570" s="131"/>
      <c r="M570" s="128" t="str">
        <f t="shared" si="560"/>
        <v/>
      </c>
      <c r="N570" s="129" t="str">
        <f t="shared" si="561"/>
        <v/>
      </c>
      <c r="O570" s="118" t="str">
        <f t="shared" si="556"/>
        <v/>
      </c>
      <c r="P570" s="118" t="str">
        <f t="shared" si="557"/>
        <v/>
      </c>
      <c r="Q570" s="193" t="str">
        <f t="shared" si="558"/>
        <v/>
      </c>
      <c r="R570" s="186">
        <f t="shared" si="564"/>
        <v>0</v>
      </c>
      <c r="T570" s="230">
        <f>_xlfn.ISOWEEKNUM(U598)</f>
        <v>24</v>
      </c>
      <c r="U570" s="171">
        <f t="shared" si="565"/>
        <v>48176</v>
      </c>
      <c r="V570" s="181">
        <f>+U570+1</f>
        <v>48177</v>
      </c>
      <c r="W570" s="181">
        <f>+V570+1</f>
        <v>48178</v>
      </c>
      <c r="X570" s="181">
        <f>+W570+1</f>
        <v>48179</v>
      </c>
      <c r="Y570" s="181">
        <f>+X570+1</f>
        <v>48180</v>
      </c>
      <c r="Z570" s="181">
        <f>+Y570+1</f>
        <v>48181</v>
      </c>
      <c r="AA570" s="180">
        <f>+Z570+1</f>
        <v>48182</v>
      </c>
      <c r="AB570" s="252"/>
    </row>
    <row r="571" spans="1:28" ht="21.95" customHeight="1" thickBot="1" x14ac:dyDescent="0.35">
      <c r="A571" s="287"/>
      <c r="B571" s="288"/>
      <c r="C571" s="130"/>
      <c r="D571" s="184"/>
      <c r="E571" s="151"/>
      <c r="F571" s="151"/>
      <c r="G571" s="223"/>
      <c r="H571" s="192" t="str">
        <f t="shared" si="562"/>
        <v/>
      </c>
      <c r="I571" s="116">
        <f t="shared" si="563"/>
        <v>0</v>
      </c>
      <c r="J571" s="131"/>
      <c r="K571" s="116">
        <f t="shared" si="559"/>
        <v>0</v>
      </c>
      <c r="L571" s="131"/>
      <c r="M571" s="128" t="str">
        <f t="shared" si="560"/>
        <v/>
      </c>
      <c r="N571" s="129" t="str">
        <f t="shared" si="561"/>
        <v/>
      </c>
      <c r="O571" s="118" t="str">
        <f t="shared" si="556"/>
        <v/>
      </c>
      <c r="P571" s="118" t="str">
        <f t="shared" si="557"/>
        <v/>
      </c>
      <c r="Q571" s="193" t="str">
        <f t="shared" si="558"/>
        <v/>
      </c>
      <c r="R571" s="186">
        <f t="shared" si="564"/>
        <v>0</v>
      </c>
      <c r="T571" s="230">
        <f>_xlfn.ISOWEEKNUM(U599)</f>
        <v>25</v>
      </c>
      <c r="U571" s="171">
        <f t="shared" si="565"/>
        <v>48183</v>
      </c>
      <c r="V571" s="181">
        <f>+U571+1</f>
        <v>48184</v>
      </c>
      <c r="W571" s="181">
        <f>+V571+1</f>
        <v>48185</v>
      </c>
      <c r="X571" s="181">
        <f>+W571+1</f>
        <v>48186</v>
      </c>
      <c r="Y571" s="181">
        <f>+X571+1</f>
        <v>48187</v>
      </c>
      <c r="Z571" s="181">
        <f>+Y571+1</f>
        <v>48188</v>
      </c>
      <c r="AA571" s="180">
        <f>+Z571+1</f>
        <v>48189</v>
      </c>
      <c r="AB571" s="252"/>
    </row>
    <row r="572" spans="1:28" ht="21.95" customHeight="1" thickBot="1" x14ac:dyDescent="0.35">
      <c r="A572" s="287"/>
      <c r="B572" s="288"/>
      <c r="C572" s="130"/>
      <c r="D572" s="184"/>
      <c r="E572" s="151"/>
      <c r="F572" s="151"/>
      <c r="G572" s="223"/>
      <c r="H572" s="192" t="str">
        <f t="shared" si="562"/>
        <v/>
      </c>
      <c r="I572" s="116">
        <f t="shared" si="563"/>
        <v>0</v>
      </c>
      <c r="J572" s="131"/>
      <c r="K572" s="116">
        <f t="shared" si="559"/>
        <v>0</v>
      </c>
      <c r="L572" s="131"/>
      <c r="M572" s="128" t="str">
        <f t="shared" si="560"/>
        <v/>
      </c>
      <c r="N572" s="129" t="str">
        <f t="shared" si="561"/>
        <v/>
      </c>
      <c r="O572" s="118" t="str">
        <f t="shared" si="556"/>
        <v/>
      </c>
      <c r="P572" s="118" t="str">
        <f t="shared" si="557"/>
        <v/>
      </c>
      <c r="Q572" s="193" t="str">
        <f t="shared" si="558"/>
        <v/>
      </c>
      <c r="R572" s="186">
        <f t="shared" si="564"/>
        <v>0</v>
      </c>
      <c r="T572" s="230">
        <f>_xlfn.ISOWEEKNUM(U600)</f>
        <v>26</v>
      </c>
      <c r="U572" s="171">
        <f t="shared" si="565"/>
        <v>48190</v>
      </c>
      <c r="V572" s="181">
        <f>+U572+1</f>
        <v>48191</v>
      </c>
      <c r="W572" s="181">
        <f>+V572+1</f>
        <v>48192</v>
      </c>
      <c r="X572" s="181">
        <f>+W572+1</f>
        <v>48193</v>
      </c>
      <c r="Y572" s="181">
        <f>+X572+1</f>
        <v>48194</v>
      </c>
      <c r="Z572" s="181">
        <f>+Y572+1</f>
        <v>48195</v>
      </c>
      <c r="AA572" s="180">
        <f>+Z572+1</f>
        <v>48196</v>
      </c>
      <c r="AB572" s="252"/>
    </row>
    <row r="573" spans="1:28" ht="21.95" customHeight="1" thickBot="1" x14ac:dyDescent="0.35">
      <c r="A573" s="287"/>
      <c r="B573" s="288"/>
      <c r="C573" s="130"/>
      <c r="D573" s="184"/>
      <c r="E573" s="151"/>
      <c r="F573" s="151"/>
      <c r="G573" s="223"/>
      <c r="H573" s="192" t="str">
        <f t="shared" si="562"/>
        <v/>
      </c>
      <c r="I573" s="116">
        <f t="shared" si="563"/>
        <v>0</v>
      </c>
      <c r="J573" s="131"/>
      <c r="K573" s="116">
        <f t="shared" si="559"/>
        <v>0</v>
      </c>
      <c r="L573" s="131"/>
      <c r="M573" s="128" t="str">
        <f t="shared" si="560"/>
        <v/>
      </c>
      <c r="N573" s="129" t="str">
        <f t="shared" si="561"/>
        <v/>
      </c>
      <c r="O573" s="118" t="str">
        <f t="shared" si="556"/>
        <v/>
      </c>
      <c r="P573" s="118" t="str">
        <f t="shared" si="557"/>
        <v/>
      </c>
      <c r="Q573" s="193" t="str">
        <f t="shared" si="558"/>
        <v/>
      </c>
      <c r="R573" s="186">
        <f t="shared" si="564"/>
        <v>0</v>
      </c>
      <c r="T573" s="230">
        <f>_xlfn.ISOWEEKNUM(U601)</f>
        <v>27</v>
      </c>
      <c r="U573" s="171">
        <f t="shared" si="565"/>
        <v>48197</v>
      </c>
      <c r="V573" s="181">
        <f>+U573+1</f>
        <v>48198</v>
      </c>
      <c r="W573" s="181">
        <f>+V573+1</f>
        <v>48199</v>
      </c>
      <c r="X573" s="181">
        <f>+W573+1</f>
        <v>48200</v>
      </c>
      <c r="Y573" s="181">
        <f>+X573+1</f>
        <v>48201</v>
      </c>
      <c r="Z573" s="181">
        <f>+Y573+1</f>
        <v>48202</v>
      </c>
      <c r="AA573" s="180">
        <f>+Z573+1</f>
        <v>48203</v>
      </c>
      <c r="AB573" s="252"/>
    </row>
    <row r="574" spans="1:28" ht="21.95" customHeight="1" thickBot="1" x14ac:dyDescent="0.35">
      <c r="A574" s="287"/>
      <c r="B574" s="288"/>
      <c r="C574" s="130"/>
      <c r="D574" s="184"/>
      <c r="E574" s="151"/>
      <c r="F574" s="151"/>
      <c r="G574" s="223"/>
      <c r="H574" s="192" t="str">
        <f t="shared" si="562"/>
        <v/>
      </c>
      <c r="I574" s="116">
        <f t="shared" si="563"/>
        <v>0</v>
      </c>
      <c r="J574" s="131"/>
      <c r="K574" s="116">
        <f t="shared" si="559"/>
        <v>0</v>
      </c>
      <c r="L574" s="131"/>
      <c r="M574" s="128" t="str">
        <f t="shared" si="560"/>
        <v/>
      </c>
      <c r="N574" s="129" t="str">
        <f t="shared" si="561"/>
        <v/>
      </c>
      <c r="O574" s="118" t="str">
        <f t="shared" si="556"/>
        <v/>
      </c>
      <c r="P574" s="118" t="str">
        <f t="shared" si="557"/>
        <v/>
      </c>
      <c r="Q574" s="193" t="str">
        <f t="shared" si="558"/>
        <v/>
      </c>
      <c r="R574" s="186">
        <f t="shared" si="564"/>
        <v>0</v>
      </c>
      <c r="T574" s="230">
        <f>_xlfn.ISOWEEKNUM(U602)</f>
        <v>28</v>
      </c>
      <c r="U574" s="171">
        <f t="shared" si="565"/>
        <v>48204</v>
      </c>
      <c r="V574" s="181">
        <f>+U574+1</f>
        <v>48205</v>
      </c>
      <c r="W574" s="181">
        <f>+V574+1</f>
        <v>48206</v>
      </c>
      <c r="X574" s="181">
        <f>+W574+1</f>
        <v>48207</v>
      </c>
      <c r="Y574" s="181">
        <f>+X574+1</f>
        <v>48208</v>
      </c>
      <c r="Z574" s="181">
        <f>+Y574+1</f>
        <v>48209</v>
      </c>
      <c r="AA574" s="180">
        <f>+Z574+1</f>
        <v>48210</v>
      </c>
      <c r="AB574" s="252"/>
    </row>
    <row r="575" spans="1:28" ht="21.95" customHeight="1" thickBot="1" x14ac:dyDescent="0.35">
      <c r="A575" s="287"/>
      <c r="B575" s="288"/>
      <c r="C575" s="130"/>
      <c r="D575" s="184"/>
      <c r="E575" s="151"/>
      <c r="F575" s="151"/>
      <c r="G575" s="223"/>
      <c r="H575" s="192" t="str">
        <f t="shared" si="562"/>
        <v/>
      </c>
      <c r="I575" s="116">
        <f t="shared" si="563"/>
        <v>0</v>
      </c>
      <c r="J575" s="131"/>
      <c r="K575" s="116">
        <f t="shared" si="559"/>
        <v>0</v>
      </c>
      <c r="L575" s="131"/>
      <c r="M575" s="128" t="str">
        <f t="shared" si="560"/>
        <v/>
      </c>
      <c r="N575" s="129" t="str">
        <f t="shared" si="561"/>
        <v/>
      </c>
      <c r="O575" s="118" t="str">
        <f t="shared" si="556"/>
        <v/>
      </c>
      <c r="P575" s="118" t="str">
        <f t="shared" si="557"/>
        <v/>
      </c>
      <c r="Q575" s="193" t="str">
        <f t="shared" si="558"/>
        <v/>
      </c>
      <c r="R575" s="186">
        <f t="shared" si="564"/>
        <v>0</v>
      </c>
      <c r="T575" s="230">
        <f>_xlfn.ISOWEEKNUM(U603)</f>
        <v>29</v>
      </c>
      <c r="U575" s="171">
        <f t="shared" si="565"/>
        <v>48211</v>
      </c>
      <c r="V575" s="181">
        <f>+U575+1</f>
        <v>48212</v>
      </c>
      <c r="W575" s="181">
        <f>+V575+1</f>
        <v>48213</v>
      </c>
      <c r="X575" s="181">
        <f>+W575+1</f>
        <v>48214</v>
      </c>
      <c r="Y575" s="181">
        <f>+X575+1</f>
        <v>48215</v>
      </c>
      <c r="Z575" s="181">
        <f>+Y575+1</f>
        <v>48216</v>
      </c>
      <c r="AA575" s="180">
        <f>+Z575+1</f>
        <v>48217</v>
      </c>
      <c r="AB575" s="252"/>
    </row>
    <row r="576" spans="1:28" ht="21.95" customHeight="1" thickBot="1" x14ac:dyDescent="0.35">
      <c r="A576" s="287"/>
      <c r="B576" s="288"/>
      <c r="C576" s="130"/>
      <c r="D576" s="184"/>
      <c r="E576" s="151"/>
      <c r="F576" s="151"/>
      <c r="G576" s="223"/>
      <c r="H576" s="192" t="str">
        <f t="shared" si="562"/>
        <v/>
      </c>
      <c r="I576" s="116">
        <f t="shared" si="563"/>
        <v>0</v>
      </c>
      <c r="J576" s="131"/>
      <c r="K576" s="116">
        <f t="shared" si="559"/>
        <v>0</v>
      </c>
      <c r="L576" s="131"/>
      <c r="M576" s="128" t="str">
        <f t="shared" si="560"/>
        <v/>
      </c>
      <c r="N576" s="129" t="str">
        <f t="shared" si="561"/>
        <v/>
      </c>
      <c r="O576" s="118" t="str">
        <f t="shared" si="556"/>
        <v/>
      </c>
      <c r="P576" s="118" t="str">
        <f t="shared" si="557"/>
        <v/>
      </c>
      <c r="Q576" s="193" t="str">
        <f t="shared" si="558"/>
        <v/>
      </c>
      <c r="R576" s="186">
        <f t="shared" si="564"/>
        <v>0</v>
      </c>
      <c r="T576" s="230">
        <f>_xlfn.ISOWEEKNUM(U604)</f>
        <v>30</v>
      </c>
      <c r="U576" s="171">
        <f t="shared" si="565"/>
        <v>48218</v>
      </c>
      <c r="V576" s="181">
        <f>+U576+1</f>
        <v>48219</v>
      </c>
      <c r="W576" s="181">
        <f>+V576+1</f>
        <v>48220</v>
      </c>
      <c r="X576" s="181">
        <f>+W576+1</f>
        <v>48221</v>
      </c>
      <c r="Y576" s="181">
        <f>+X576+1</f>
        <v>48222</v>
      </c>
      <c r="Z576" s="181">
        <f>+Y576+1</f>
        <v>48223</v>
      </c>
      <c r="AA576" s="180">
        <f>+Z576+1</f>
        <v>48224</v>
      </c>
      <c r="AB576" s="252"/>
    </row>
    <row r="577" spans="1:28" ht="21.95" customHeight="1" thickBot="1" x14ac:dyDescent="0.35">
      <c r="A577" s="287"/>
      <c r="B577" s="288"/>
      <c r="C577" s="130"/>
      <c r="D577" s="184"/>
      <c r="E577" s="151"/>
      <c r="F577" s="151"/>
      <c r="G577" s="223"/>
      <c r="H577" s="192" t="str">
        <f t="shared" si="562"/>
        <v/>
      </c>
      <c r="I577" s="116">
        <f t="shared" si="563"/>
        <v>0</v>
      </c>
      <c r="J577" s="131"/>
      <c r="K577" s="116">
        <f t="shared" si="559"/>
        <v>0</v>
      </c>
      <c r="L577" s="131"/>
      <c r="M577" s="128" t="str">
        <f t="shared" si="560"/>
        <v/>
      </c>
      <c r="N577" s="129" t="str">
        <f t="shared" si="561"/>
        <v/>
      </c>
      <c r="O577" s="118" t="str">
        <f t="shared" si="556"/>
        <v/>
      </c>
      <c r="P577" s="118" t="str">
        <f t="shared" si="557"/>
        <v/>
      </c>
      <c r="Q577" s="193" t="str">
        <f t="shared" si="558"/>
        <v/>
      </c>
      <c r="R577" s="186">
        <f t="shared" si="564"/>
        <v>0</v>
      </c>
      <c r="T577" s="230">
        <f>_xlfn.ISOWEEKNUM(U605)</f>
        <v>31</v>
      </c>
      <c r="U577" s="171">
        <f t="shared" si="565"/>
        <v>48225</v>
      </c>
      <c r="V577" s="181">
        <f>+U577+1</f>
        <v>48226</v>
      </c>
      <c r="W577" s="181">
        <f>+V577+1</f>
        <v>48227</v>
      </c>
      <c r="X577" s="181">
        <f>+W577+1</f>
        <v>48228</v>
      </c>
      <c r="Y577" s="181">
        <f>+X577+1</f>
        <v>48229</v>
      </c>
      <c r="Z577" s="181">
        <f>+Y577+1</f>
        <v>48230</v>
      </c>
      <c r="AA577" s="180">
        <f>+Z577+1</f>
        <v>48231</v>
      </c>
      <c r="AB577" s="252"/>
    </row>
    <row r="578" spans="1:28" ht="21.95" customHeight="1" thickBot="1" x14ac:dyDescent="0.35">
      <c r="A578" s="287"/>
      <c r="B578" s="288"/>
      <c r="C578" s="130"/>
      <c r="D578" s="184"/>
      <c r="E578" s="151"/>
      <c r="F578" s="151"/>
      <c r="G578" s="223"/>
      <c r="H578" s="192" t="str">
        <f t="shared" si="562"/>
        <v/>
      </c>
      <c r="I578" s="116">
        <f t="shared" si="563"/>
        <v>0</v>
      </c>
      <c r="J578" s="131"/>
      <c r="K578" s="116">
        <f t="shared" si="559"/>
        <v>0</v>
      </c>
      <c r="L578" s="131"/>
      <c r="M578" s="128" t="str">
        <f t="shared" si="560"/>
        <v/>
      </c>
      <c r="N578" s="129" t="str">
        <f t="shared" si="561"/>
        <v/>
      </c>
      <c r="O578" s="118" t="str">
        <f t="shared" si="556"/>
        <v/>
      </c>
      <c r="P578" s="118" t="str">
        <f t="shared" si="557"/>
        <v/>
      </c>
      <c r="Q578" s="193" t="str">
        <f t="shared" si="558"/>
        <v/>
      </c>
      <c r="R578" s="186">
        <f t="shared" si="564"/>
        <v>0</v>
      </c>
      <c r="T578" s="230">
        <f>_xlfn.ISOWEEKNUM(U606)</f>
        <v>32</v>
      </c>
      <c r="U578" s="171">
        <f t="shared" si="565"/>
        <v>48232</v>
      </c>
      <c r="V578" s="181">
        <f>+U578+1</f>
        <v>48233</v>
      </c>
      <c r="W578" s="181">
        <f>+V578+1</f>
        <v>48234</v>
      </c>
      <c r="X578" s="181">
        <f>+W578+1</f>
        <v>48235</v>
      </c>
      <c r="Y578" s="181">
        <f>+X578+1</f>
        <v>48236</v>
      </c>
      <c r="Z578" s="181">
        <f>+Y578+1</f>
        <v>48237</v>
      </c>
      <c r="AA578" s="180">
        <f>+Z578+1</f>
        <v>48238</v>
      </c>
      <c r="AB578" s="252"/>
    </row>
    <row r="579" spans="1:28" ht="21.95" customHeight="1" thickBot="1" x14ac:dyDescent="0.35">
      <c r="A579" s="287"/>
      <c r="B579" s="288"/>
      <c r="C579" s="130"/>
      <c r="D579" s="184"/>
      <c r="E579" s="151"/>
      <c r="F579" s="151"/>
      <c r="G579" s="223"/>
      <c r="H579" s="192" t="str">
        <f t="shared" si="562"/>
        <v/>
      </c>
      <c r="I579" s="116">
        <f t="shared" si="563"/>
        <v>0</v>
      </c>
      <c r="J579" s="131"/>
      <c r="K579" s="116">
        <f t="shared" si="559"/>
        <v>0</v>
      </c>
      <c r="L579" s="131"/>
      <c r="M579" s="128" t="str">
        <f t="shared" si="560"/>
        <v/>
      </c>
      <c r="N579" s="129" t="str">
        <f t="shared" si="561"/>
        <v/>
      </c>
      <c r="O579" s="118" t="str">
        <f t="shared" si="556"/>
        <v/>
      </c>
      <c r="P579" s="118" t="str">
        <f t="shared" si="557"/>
        <v/>
      </c>
      <c r="Q579" s="193" t="str">
        <f t="shared" si="558"/>
        <v/>
      </c>
      <c r="R579" s="186">
        <f t="shared" si="564"/>
        <v>0</v>
      </c>
      <c r="T579" s="230">
        <f>_xlfn.ISOWEEKNUM(U607)</f>
        <v>33</v>
      </c>
      <c r="U579" s="171">
        <f t="shared" si="565"/>
        <v>48239</v>
      </c>
      <c r="V579" s="181">
        <f>+U579+1</f>
        <v>48240</v>
      </c>
      <c r="W579" s="181">
        <f>+V579+1</f>
        <v>48241</v>
      </c>
      <c r="X579" s="181">
        <f>+W579+1</f>
        <v>48242</v>
      </c>
      <c r="Y579" s="181">
        <f>+X579+1</f>
        <v>48243</v>
      </c>
      <c r="Z579" s="181">
        <f>+Y579+1</f>
        <v>48244</v>
      </c>
      <c r="AA579" s="180">
        <f>+Z579+1</f>
        <v>48245</v>
      </c>
      <c r="AB579" s="252"/>
    </row>
    <row r="580" spans="1:28" ht="21.95" customHeight="1" thickBot="1" x14ac:dyDescent="0.35">
      <c r="A580" s="287"/>
      <c r="B580" s="288"/>
      <c r="C580" s="130"/>
      <c r="D580" s="184"/>
      <c r="E580" s="151"/>
      <c r="F580" s="151"/>
      <c r="G580" s="223"/>
      <c r="H580" s="192" t="str">
        <f t="shared" si="562"/>
        <v/>
      </c>
      <c r="I580" s="116">
        <f t="shared" si="563"/>
        <v>0</v>
      </c>
      <c r="J580" s="131"/>
      <c r="K580" s="116">
        <f t="shared" si="559"/>
        <v>0</v>
      </c>
      <c r="L580" s="131"/>
      <c r="M580" s="128" t="str">
        <f t="shared" si="560"/>
        <v/>
      </c>
      <c r="N580" s="129" t="str">
        <f t="shared" si="561"/>
        <v/>
      </c>
      <c r="O580" s="118" t="str">
        <f t="shared" si="556"/>
        <v/>
      </c>
      <c r="P580" s="118" t="str">
        <f t="shared" si="557"/>
        <v/>
      </c>
      <c r="Q580" s="193" t="str">
        <f t="shared" si="558"/>
        <v/>
      </c>
      <c r="R580" s="186">
        <f t="shared" si="564"/>
        <v>0</v>
      </c>
      <c r="T580" s="230">
        <f>_xlfn.ISOWEEKNUM(U608)</f>
        <v>34</v>
      </c>
      <c r="U580" s="171">
        <f t="shared" si="565"/>
        <v>48246</v>
      </c>
      <c r="V580" s="181">
        <f>+U580+1</f>
        <v>48247</v>
      </c>
      <c r="W580" s="181">
        <f>+V580+1</f>
        <v>48248</v>
      </c>
      <c r="X580" s="181">
        <f>+W580+1</f>
        <v>48249</v>
      </c>
      <c r="Y580" s="181">
        <f>+X580+1</f>
        <v>48250</v>
      </c>
      <c r="Z580" s="181">
        <f>+Y580+1</f>
        <v>48251</v>
      </c>
      <c r="AA580" s="180">
        <f>+Z580+1</f>
        <v>48252</v>
      </c>
      <c r="AB580" s="252"/>
    </row>
    <row r="581" spans="1:28" ht="21.95" customHeight="1" thickBot="1" x14ac:dyDescent="0.35">
      <c r="A581" s="287"/>
      <c r="B581" s="288"/>
      <c r="C581" s="130"/>
      <c r="D581" s="184"/>
      <c r="E581" s="151"/>
      <c r="F581" s="151"/>
      <c r="G581" s="223"/>
      <c r="H581" s="192" t="str">
        <f t="shared" si="562"/>
        <v/>
      </c>
      <c r="I581" s="116">
        <f t="shared" si="563"/>
        <v>0</v>
      </c>
      <c r="J581" s="131"/>
      <c r="K581" s="116">
        <f t="shared" si="559"/>
        <v>0</v>
      </c>
      <c r="L581" s="131"/>
      <c r="M581" s="128" t="str">
        <f t="shared" si="560"/>
        <v/>
      </c>
      <c r="N581" s="129" t="str">
        <f t="shared" si="561"/>
        <v/>
      </c>
      <c r="O581" s="118" t="str">
        <f t="shared" si="556"/>
        <v/>
      </c>
      <c r="P581" s="118" t="str">
        <f t="shared" si="557"/>
        <v/>
      </c>
      <c r="Q581" s="193" t="str">
        <f t="shared" si="558"/>
        <v/>
      </c>
      <c r="R581" s="186">
        <f t="shared" si="564"/>
        <v>0</v>
      </c>
      <c r="T581" s="230">
        <f>_xlfn.ISOWEEKNUM(U609)</f>
        <v>35</v>
      </c>
      <c r="U581" s="171">
        <f t="shared" si="565"/>
        <v>48253</v>
      </c>
      <c r="V581" s="181">
        <f>+U581+1</f>
        <v>48254</v>
      </c>
      <c r="W581" s="181">
        <f>+V581+1</f>
        <v>48255</v>
      </c>
      <c r="X581" s="181">
        <f>+W581+1</f>
        <v>48256</v>
      </c>
      <c r="Y581" s="181">
        <f>+X581+1</f>
        <v>48257</v>
      </c>
      <c r="Z581" s="181">
        <f>+Y581+1</f>
        <v>48258</v>
      </c>
      <c r="AA581" s="180">
        <f>+Z581+1</f>
        <v>48259</v>
      </c>
      <c r="AB581" s="252"/>
    </row>
    <row r="582" spans="1:28" ht="21.95" customHeight="1" thickBot="1" x14ac:dyDescent="0.35">
      <c r="A582" s="287"/>
      <c r="B582" s="288"/>
      <c r="C582" s="130"/>
      <c r="D582" s="184"/>
      <c r="E582" s="151"/>
      <c r="F582" s="151"/>
      <c r="G582" s="223"/>
      <c r="H582" s="192" t="str">
        <f t="shared" si="562"/>
        <v/>
      </c>
      <c r="I582" s="116">
        <f t="shared" si="563"/>
        <v>0</v>
      </c>
      <c r="J582" s="131"/>
      <c r="K582" s="116">
        <f t="shared" si="559"/>
        <v>0</v>
      </c>
      <c r="L582" s="131"/>
      <c r="M582" s="128" t="str">
        <f t="shared" si="560"/>
        <v/>
      </c>
      <c r="N582" s="129" t="str">
        <f t="shared" si="561"/>
        <v/>
      </c>
      <c r="O582" s="118" t="str">
        <f t="shared" si="556"/>
        <v/>
      </c>
      <c r="P582" s="118" t="str">
        <f t="shared" si="557"/>
        <v/>
      </c>
      <c r="Q582" s="193" t="str">
        <f t="shared" si="558"/>
        <v/>
      </c>
      <c r="R582" s="186">
        <f t="shared" si="564"/>
        <v>0</v>
      </c>
      <c r="T582" s="230">
        <f>_xlfn.ISOWEEKNUM(U610)</f>
        <v>36</v>
      </c>
      <c r="U582" s="171">
        <f t="shared" si="565"/>
        <v>48260</v>
      </c>
      <c r="V582" s="181">
        <f>+U582+1</f>
        <v>48261</v>
      </c>
      <c r="W582" s="181">
        <f>+V582+1</f>
        <v>48262</v>
      </c>
      <c r="X582" s="181">
        <f>+W582+1</f>
        <v>48263</v>
      </c>
      <c r="Y582" s="181">
        <f>+X582+1</f>
        <v>48264</v>
      </c>
      <c r="Z582" s="181">
        <f>+Y582+1</f>
        <v>48265</v>
      </c>
      <c r="AA582" s="180">
        <f>+Z582+1</f>
        <v>48266</v>
      </c>
      <c r="AB582" s="252"/>
    </row>
    <row r="583" spans="1:28" ht="21.95" customHeight="1" thickBot="1" x14ac:dyDescent="0.35">
      <c r="A583" s="287"/>
      <c r="B583" s="288"/>
      <c r="C583" s="130"/>
      <c r="D583" s="184"/>
      <c r="E583" s="151"/>
      <c r="F583" s="151"/>
      <c r="G583" s="223"/>
      <c r="H583" s="192" t="str">
        <f t="shared" si="562"/>
        <v/>
      </c>
      <c r="I583" s="116">
        <f t="shared" si="563"/>
        <v>0</v>
      </c>
      <c r="J583" s="131"/>
      <c r="K583" s="116">
        <f t="shared" si="559"/>
        <v>0</v>
      </c>
      <c r="L583" s="131"/>
      <c r="M583" s="128" t="str">
        <f t="shared" si="560"/>
        <v/>
      </c>
      <c r="N583" s="129" t="str">
        <f t="shared" si="561"/>
        <v/>
      </c>
      <c r="O583" s="118" t="str">
        <f t="shared" si="556"/>
        <v/>
      </c>
      <c r="P583" s="118" t="str">
        <f t="shared" si="557"/>
        <v/>
      </c>
      <c r="Q583" s="193" t="str">
        <f t="shared" si="558"/>
        <v/>
      </c>
      <c r="R583" s="186">
        <f t="shared" si="564"/>
        <v>0</v>
      </c>
      <c r="T583" s="230">
        <f>_xlfn.ISOWEEKNUM(U611)</f>
        <v>37</v>
      </c>
      <c r="U583" s="171">
        <f t="shared" si="565"/>
        <v>48267</v>
      </c>
      <c r="V583" s="181">
        <f>+U583+1</f>
        <v>48268</v>
      </c>
      <c r="W583" s="181">
        <f>+V583+1</f>
        <v>48269</v>
      </c>
      <c r="X583" s="181">
        <f>+W583+1</f>
        <v>48270</v>
      </c>
      <c r="Y583" s="181">
        <f>+X583+1</f>
        <v>48271</v>
      </c>
      <c r="Z583" s="181">
        <f>+Y583+1</f>
        <v>48272</v>
      </c>
      <c r="AA583" s="180">
        <f>+Z583+1</f>
        <v>48273</v>
      </c>
      <c r="AB583" s="252"/>
    </row>
    <row r="584" spans="1:28" ht="21.95" customHeight="1" thickBot="1" x14ac:dyDescent="0.35">
      <c r="A584" s="287"/>
      <c r="B584" s="288"/>
      <c r="C584" s="130"/>
      <c r="D584" s="184"/>
      <c r="E584" s="151"/>
      <c r="F584" s="151"/>
      <c r="G584" s="223"/>
      <c r="H584" s="192" t="str">
        <f t="shared" si="562"/>
        <v/>
      </c>
      <c r="I584" s="116">
        <f t="shared" si="563"/>
        <v>0</v>
      </c>
      <c r="J584" s="131"/>
      <c r="K584" s="116">
        <f t="shared" si="559"/>
        <v>0</v>
      </c>
      <c r="L584" s="131"/>
      <c r="M584" s="128" t="str">
        <f t="shared" si="560"/>
        <v/>
      </c>
      <c r="N584" s="129" t="str">
        <f t="shared" si="561"/>
        <v/>
      </c>
      <c r="O584" s="118" t="str">
        <f t="shared" si="556"/>
        <v/>
      </c>
      <c r="P584" s="118" t="str">
        <f t="shared" si="557"/>
        <v/>
      </c>
      <c r="Q584" s="193" t="str">
        <f t="shared" si="558"/>
        <v/>
      </c>
      <c r="R584" s="186">
        <f t="shared" si="564"/>
        <v>0</v>
      </c>
      <c r="T584" s="230">
        <f>_xlfn.ISOWEEKNUM(U612)</f>
        <v>38</v>
      </c>
      <c r="U584" s="171">
        <f t="shared" si="565"/>
        <v>48274</v>
      </c>
      <c r="V584" s="181">
        <f>+U584+1</f>
        <v>48275</v>
      </c>
      <c r="W584" s="181">
        <f>+V584+1</f>
        <v>48276</v>
      </c>
      <c r="X584" s="181">
        <f>+W584+1</f>
        <v>48277</v>
      </c>
      <c r="Y584" s="181">
        <f>+X584+1</f>
        <v>48278</v>
      </c>
      <c r="Z584" s="181">
        <f>+Y584+1</f>
        <v>48279</v>
      </c>
      <c r="AA584" s="180">
        <f>+Z584+1</f>
        <v>48280</v>
      </c>
      <c r="AB584" s="252"/>
    </row>
    <row r="585" spans="1:28" ht="21.95" customHeight="1" thickBot="1" x14ac:dyDescent="0.35">
      <c r="A585" s="287"/>
      <c r="B585" s="288"/>
      <c r="C585" s="130"/>
      <c r="D585" s="184"/>
      <c r="E585" s="151"/>
      <c r="F585" s="151"/>
      <c r="G585" s="223"/>
      <c r="H585" s="192" t="str">
        <f t="shared" si="562"/>
        <v/>
      </c>
      <c r="I585" s="116">
        <f t="shared" si="563"/>
        <v>0</v>
      </c>
      <c r="J585" s="131"/>
      <c r="K585" s="116">
        <f t="shared" si="559"/>
        <v>0</v>
      </c>
      <c r="L585" s="131"/>
      <c r="M585" s="128" t="str">
        <f t="shared" si="560"/>
        <v/>
      </c>
      <c r="N585" s="129" t="str">
        <f t="shared" si="561"/>
        <v/>
      </c>
      <c r="O585" s="118" t="str">
        <f t="shared" ref="O585:O648" si="566">IF(AND($D585=$A$4,$N585="x"),$K585,"")</f>
        <v/>
      </c>
      <c r="P585" s="118" t="str">
        <f t="shared" ref="P585:P648" si="567">IF(AND($D585=$A$5,$N585="x"),$K585,"")</f>
        <v/>
      </c>
      <c r="Q585" s="193" t="str">
        <f t="shared" ref="Q585:Q648" si="568">IF(AND($D585=$A$6,$N585="x"),$K585,"")</f>
        <v/>
      </c>
      <c r="R585" s="186">
        <f t="shared" si="564"/>
        <v>0</v>
      </c>
      <c r="T585" s="230">
        <f>_xlfn.ISOWEEKNUM(U613)</f>
        <v>39</v>
      </c>
      <c r="U585" s="171">
        <f t="shared" si="565"/>
        <v>48281</v>
      </c>
      <c r="V585" s="181">
        <f>+U585+1</f>
        <v>48282</v>
      </c>
      <c r="W585" s="181">
        <f>+V585+1</f>
        <v>48283</v>
      </c>
      <c r="X585" s="181">
        <f>+W585+1</f>
        <v>48284</v>
      </c>
      <c r="Y585" s="181">
        <f>+X585+1</f>
        <v>48285</v>
      </c>
      <c r="Z585" s="181">
        <f>+Y585+1</f>
        <v>48286</v>
      </c>
      <c r="AA585" s="180">
        <f>+Z585+1</f>
        <v>48287</v>
      </c>
      <c r="AB585" s="252"/>
    </row>
    <row r="586" spans="1:28" ht="21.95" customHeight="1" thickBot="1" x14ac:dyDescent="0.35">
      <c r="A586" s="287"/>
      <c r="B586" s="288"/>
      <c r="C586" s="130"/>
      <c r="D586" s="184"/>
      <c r="E586" s="151"/>
      <c r="F586" s="151"/>
      <c r="G586" s="223"/>
      <c r="H586" s="192" t="str">
        <f t="shared" si="562"/>
        <v/>
      </c>
      <c r="I586" s="116">
        <f t="shared" si="563"/>
        <v>0</v>
      </c>
      <c r="J586" s="131"/>
      <c r="K586" s="116">
        <f t="shared" ref="K586:K649" si="569">IF($J586,$I586-$J586,$I586)</f>
        <v>0</v>
      </c>
      <c r="L586" s="131"/>
      <c r="M586" s="128" t="str">
        <f t="shared" ref="M586:M649" si="570">IF(AND($K586,$L586),$K586-$L586,"")</f>
        <v/>
      </c>
      <c r="N586" s="129" t="str">
        <f t="shared" ref="N586:N649" si="571">IF(AND($L586&gt;0,$I586&gt;0,$L586=$I586),"x","")</f>
        <v/>
      </c>
      <c r="O586" s="118" t="str">
        <f t="shared" si="566"/>
        <v/>
      </c>
      <c r="P586" s="118" t="str">
        <f t="shared" si="567"/>
        <v/>
      </c>
      <c r="Q586" s="193" t="str">
        <f t="shared" si="568"/>
        <v/>
      </c>
      <c r="R586" s="186">
        <f t="shared" si="564"/>
        <v>0</v>
      </c>
      <c r="T586" s="230">
        <f>_xlfn.ISOWEEKNUM(U614)</f>
        <v>40</v>
      </c>
      <c r="U586" s="171">
        <f t="shared" si="565"/>
        <v>48288</v>
      </c>
      <c r="V586" s="181">
        <f>+U586+1</f>
        <v>48289</v>
      </c>
      <c r="W586" s="181">
        <f>+V586+1</f>
        <v>48290</v>
      </c>
      <c r="X586" s="181">
        <f>+W586+1</f>
        <v>48291</v>
      </c>
      <c r="Y586" s="181">
        <f>+X586+1</f>
        <v>48292</v>
      </c>
      <c r="Z586" s="181">
        <f>+Y586+1</f>
        <v>48293</v>
      </c>
      <c r="AA586" s="180">
        <f>+Z586+1</f>
        <v>48294</v>
      </c>
      <c r="AB586" s="252"/>
    </row>
    <row r="587" spans="1:28" ht="21.95" customHeight="1" thickBot="1" x14ac:dyDescent="0.35">
      <c r="A587" s="287"/>
      <c r="B587" s="288"/>
      <c r="C587" s="130"/>
      <c r="D587" s="184"/>
      <c r="E587" s="151"/>
      <c r="F587" s="151"/>
      <c r="G587" s="223"/>
      <c r="H587" s="192" t="str">
        <f t="shared" si="562"/>
        <v/>
      </c>
      <c r="I587" s="116">
        <f t="shared" si="563"/>
        <v>0</v>
      </c>
      <c r="J587" s="131"/>
      <c r="K587" s="116">
        <f t="shared" si="569"/>
        <v>0</v>
      </c>
      <c r="L587" s="131"/>
      <c r="M587" s="128" t="str">
        <f t="shared" si="570"/>
        <v/>
      </c>
      <c r="N587" s="129" t="str">
        <f t="shared" si="571"/>
        <v/>
      </c>
      <c r="O587" s="118" t="str">
        <f t="shared" si="566"/>
        <v/>
      </c>
      <c r="P587" s="118" t="str">
        <f t="shared" si="567"/>
        <v/>
      </c>
      <c r="Q587" s="193" t="str">
        <f t="shared" si="568"/>
        <v/>
      </c>
      <c r="R587" s="186">
        <f t="shared" si="564"/>
        <v>0</v>
      </c>
      <c r="T587" s="230">
        <f>_xlfn.ISOWEEKNUM(U615)</f>
        <v>41</v>
      </c>
      <c r="U587" s="171">
        <f t="shared" si="565"/>
        <v>48295</v>
      </c>
      <c r="V587" s="181">
        <f>+U587+1</f>
        <v>48296</v>
      </c>
      <c r="W587" s="181">
        <f>+V587+1</f>
        <v>48297</v>
      </c>
      <c r="X587" s="181">
        <f>+W587+1</f>
        <v>48298</v>
      </c>
      <c r="Y587" s="181">
        <f>+X587+1</f>
        <v>48299</v>
      </c>
      <c r="Z587" s="181">
        <f>+Y587+1</f>
        <v>48300</v>
      </c>
      <c r="AA587" s="180">
        <f>+Z587+1</f>
        <v>48301</v>
      </c>
      <c r="AB587" s="252"/>
    </row>
    <row r="588" spans="1:28" ht="21.95" customHeight="1" thickBot="1" x14ac:dyDescent="0.35">
      <c r="A588" s="287"/>
      <c r="B588" s="288"/>
      <c r="C588" s="130"/>
      <c r="D588" s="184"/>
      <c r="E588" s="151"/>
      <c r="F588" s="151"/>
      <c r="G588" s="223"/>
      <c r="H588" s="192" t="str">
        <f t="shared" si="562"/>
        <v/>
      </c>
      <c r="I588" s="116">
        <f t="shared" si="563"/>
        <v>0</v>
      </c>
      <c r="J588" s="131"/>
      <c r="K588" s="116">
        <f t="shared" si="569"/>
        <v>0</v>
      </c>
      <c r="L588" s="131"/>
      <c r="M588" s="128" t="str">
        <f t="shared" si="570"/>
        <v/>
      </c>
      <c r="N588" s="129" t="str">
        <f t="shared" si="571"/>
        <v/>
      </c>
      <c r="O588" s="118" t="str">
        <f t="shared" si="566"/>
        <v/>
      </c>
      <c r="P588" s="118" t="str">
        <f t="shared" si="567"/>
        <v/>
      </c>
      <c r="Q588" s="193" t="str">
        <f t="shared" si="568"/>
        <v/>
      </c>
      <c r="R588" s="186">
        <f t="shared" si="564"/>
        <v>0</v>
      </c>
      <c r="T588" s="230">
        <f>_xlfn.ISOWEEKNUM(U616)</f>
        <v>42</v>
      </c>
      <c r="U588" s="171">
        <f t="shared" si="565"/>
        <v>48302</v>
      </c>
      <c r="V588" s="181">
        <f>+U588+1</f>
        <v>48303</v>
      </c>
      <c r="W588" s="181">
        <f>+V588+1</f>
        <v>48304</v>
      </c>
      <c r="X588" s="181">
        <f>+W588+1</f>
        <v>48305</v>
      </c>
      <c r="Y588" s="181">
        <f>+X588+1</f>
        <v>48306</v>
      </c>
      <c r="Z588" s="181">
        <f>+Y588+1</f>
        <v>48307</v>
      </c>
      <c r="AA588" s="180">
        <f>+Z588+1</f>
        <v>48308</v>
      </c>
      <c r="AB588" s="252"/>
    </row>
    <row r="589" spans="1:28" ht="21.95" customHeight="1" thickBot="1" x14ac:dyDescent="0.35">
      <c r="A589" s="287"/>
      <c r="B589" s="288"/>
      <c r="C589" s="130"/>
      <c r="D589" s="184"/>
      <c r="E589" s="151"/>
      <c r="F589" s="151"/>
      <c r="G589" s="223"/>
      <c r="H589" s="192" t="str">
        <f t="shared" si="562"/>
        <v/>
      </c>
      <c r="I589" s="116">
        <f t="shared" si="563"/>
        <v>0</v>
      </c>
      <c r="J589" s="131"/>
      <c r="K589" s="116">
        <f t="shared" si="569"/>
        <v>0</v>
      </c>
      <c r="L589" s="131"/>
      <c r="M589" s="128" t="str">
        <f t="shared" si="570"/>
        <v/>
      </c>
      <c r="N589" s="129" t="str">
        <f t="shared" si="571"/>
        <v/>
      </c>
      <c r="O589" s="118" t="str">
        <f t="shared" si="566"/>
        <v/>
      </c>
      <c r="P589" s="118" t="str">
        <f t="shared" si="567"/>
        <v/>
      </c>
      <c r="Q589" s="193" t="str">
        <f t="shared" si="568"/>
        <v/>
      </c>
      <c r="R589" s="186">
        <f t="shared" si="564"/>
        <v>0</v>
      </c>
      <c r="T589" s="230">
        <f>_xlfn.ISOWEEKNUM(U617)</f>
        <v>43</v>
      </c>
      <c r="U589" s="171">
        <f t="shared" si="565"/>
        <v>48309</v>
      </c>
      <c r="V589" s="181">
        <f>+U589+1</f>
        <v>48310</v>
      </c>
      <c r="W589" s="181">
        <f>+V589+1</f>
        <v>48311</v>
      </c>
      <c r="X589" s="181">
        <f>+W589+1</f>
        <v>48312</v>
      </c>
      <c r="Y589" s="181">
        <f>+X589+1</f>
        <v>48313</v>
      </c>
      <c r="Z589" s="181">
        <f>+Y589+1</f>
        <v>48314</v>
      </c>
      <c r="AA589" s="180">
        <f>+Z589+1</f>
        <v>48315</v>
      </c>
      <c r="AB589" s="252"/>
    </row>
    <row r="590" spans="1:28" ht="21.95" customHeight="1" thickBot="1" x14ac:dyDescent="0.35">
      <c r="A590" s="287"/>
      <c r="B590" s="288"/>
      <c r="C590" s="130"/>
      <c r="D590" s="184"/>
      <c r="E590" s="151"/>
      <c r="F590" s="151"/>
      <c r="G590" s="223"/>
      <c r="H590" s="192" t="str">
        <f t="shared" si="562"/>
        <v/>
      </c>
      <c r="I590" s="116">
        <f t="shared" si="563"/>
        <v>0</v>
      </c>
      <c r="J590" s="131"/>
      <c r="K590" s="116">
        <f t="shared" si="569"/>
        <v>0</v>
      </c>
      <c r="L590" s="131"/>
      <c r="M590" s="128" t="str">
        <f t="shared" si="570"/>
        <v/>
      </c>
      <c r="N590" s="129" t="str">
        <f t="shared" si="571"/>
        <v/>
      </c>
      <c r="O590" s="118" t="str">
        <f t="shared" si="566"/>
        <v/>
      </c>
      <c r="P590" s="118" t="str">
        <f t="shared" si="567"/>
        <v/>
      </c>
      <c r="Q590" s="193" t="str">
        <f t="shared" si="568"/>
        <v/>
      </c>
      <c r="R590" s="186">
        <f t="shared" si="564"/>
        <v>0</v>
      </c>
      <c r="T590" s="230">
        <f>_xlfn.ISOWEEKNUM(U618)</f>
        <v>44</v>
      </c>
      <c r="U590" s="171">
        <f t="shared" si="565"/>
        <v>48316</v>
      </c>
      <c r="V590" s="181">
        <f>+U590+1</f>
        <v>48317</v>
      </c>
      <c r="W590" s="181">
        <f>+V590+1</f>
        <v>48318</v>
      </c>
      <c r="X590" s="181">
        <f>+W590+1</f>
        <v>48319</v>
      </c>
      <c r="Y590" s="181">
        <f>+X590+1</f>
        <v>48320</v>
      </c>
      <c r="Z590" s="181">
        <f>+Y590+1</f>
        <v>48321</v>
      </c>
      <c r="AA590" s="180">
        <f>+Z590+1</f>
        <v>48322</v>
      </c>
      <c r="AB590" s="252"/>
    </row>
    <row r="591" spans="1:28" ht="21.95" customHeight="1" thickBot="1" x14ac:dyDescent="0.35">
      <c r="A591" s="287"/>
      <c r="B591" s="288"/>
      <c r="C591" s="130"/>
      <c r="D591" s="184"/>
      <c r="E591" s="151"/>
      <c r="F591" s="151"/>
      <c r="G591" s="223"/>
      <c r="H591" s="192" t="str">
        <f t="shared" si="562"/>
        <v/>
      </c>
      <c r="I591" s="116">
        <f t="shared" si="563"/>
        <v>0</v>
      </c>
      <c r="J591" s="131"/>
      <c r="K591" s="116">
        <f t="shared" si="569"/>
        <v>0</v>
      </c>
      <c r="L591" s="131"/>
      <c r="M591" s="128" t="str">
        <f t="shared" si="570"/>
        <v/>
      </c>
      <c r="N591" s="129" t="str">
        <f t="shared" si="571"/>
        <v/>
      </c>
      <c r="O591" s="118" t="str">
        <f t="shared" si="566"/>
        <v/>
      </c>
      <c r="P591" s="118" t="str">
        <f t="shared" si="567"/>
        <v/>
      </c>
      <c r="Q591" s="193" t="str">
        <f t="shared" si="568"/>
        <v/>
      </c>
      <c r="R591" s="186">
        <f t="shared" si="564"/>
        <v>0</v>
      </c>
      <c r="T591" s="230">
        <f>_xlfn.ISOWEEKNUM(U619)</f>
        <v>45</v>
      </c>
      <c r="U591" s="171">
        <f t="shared" si="565"/>
        <v>48323</v>
      </c>
      <c r="V591" s="181">
        <f>+U591+1</f>
        <v>48324</v>
      </c>
      <c r="W591" s="181">
        <f>+V591+1</f>
        <v>48325</v>
      </c>
      <c r="X591" s="181">
        <f>+W591+1</f>
        <v>48326</v>
      </c>
      <c r="Y591" s="181">
        <f>+X591+1</f>
        <v>48327</v>
      </c>
      <c r="Z591" s="181">
        <f>+Y591+1</f>
        <v>48328</v>
      </c>
      <c r="AA591" s="180">
        <f>+Z591+1</f>
        <v>48329</v>
      </c>
      <c r="AB591" s="252"/>
    </row>
    <row r="592" spans="1:28" ht="21.95" customHeight="1" thickBot="1" x14ac:dyDescent="0.35">
      <c r="A592" s="287"/>
      <c r="B592" s="288"/>
      <c r="C592" s="130"/>
      <c r="D592" s="184"/>
      <c r="E592" s="151"/>
      <c r="F592" s="151"/>
      <c r="G592" s="223"/>
      <c r="H592" s="192" t="str">
        <f t="shared" ref="H592:H655" si="572">IF($E592,+F592-E592,"")</f>
        <v/>
      </c>
      <c r="I592" s="116">
        <f t="shared" ref="I592:I655" si="573">IF(AND($H592&gt;0,$D592=24,$G592=1),H592*$E$4,IF(AND($H592&gt;0,$D592=59,$G592=1),$H592*$E$5,IF(AND($H592&gt;0,$D592=60,$G592=1),$H592*$E$6,IF(AND($H592&gt;0,$D592=24,$G592=2),H592*$K$4,IF(AND($H592&gt;0,$D592=59,$G592=2),$H592*$K$5,IF(AND($H592&gt;0,$D592=60,$G592=2),$H592*$K$6,IF(AND($H592&gt;0,$D592=24,$G592=3),H592*$R$4,IF(AND($H592&gt;0,$D592=59,$G592=3),$H592*$R$5,IF(AND($H592&gt;0,$D592=60,$G592=3),$H592*$R$6,0)))))))))</f>
        <v>0</v>
      </c>
      <c r="J592" s="131"/>
      <c r="K592" s="116">
        <f t="shared" si="569"/>
        <v>0</v>
      </c>
      <c r="L592" s="131"/>
      <c r="M592" s="128" t="str">
        <f t="shared" si="570"/>
        <v/>
      </c>
      <c r="N592" s="129" t="str">
        <f t="shared" si="571"/>
        <v/>
      </c>
      <c r="O592" s="118" t="str">
        <f t="shared" si="566"/>
        <v/>
      </c>
      <c r="P592" s="118" t="str">
        <f t="shared" si="567"/>
        <v/>
      </c>
      <c r="Q592" s="193" t="str">
        <f t="shared" si="568"/>
        <v/>
      </c>
      <c r="R592" s="186">
        <f t="shared" ref="R592:R655" si="574">SUM(O592:Q592)</f>
        <v>0</v>
      </c>
      <c r="T592" s="230">
        <f>_xlfn.ISOWEEKNUM(U620)</f>
        <v>46</v>
      </c>
      <c r="U592" s="171">
        <f t="shared" si="565"/>
        <v>48330</v>
      </c>
      <c r="V592" s="181">
        <f>+U592+1</f>
        <v>48331</v>
      </c>
      <c r="W592" s="181">
        <f>+V592+1</f>
        <v>48332</v>
      </c>
      <c r="X592" s="181">
        <f>+W592+1</f>
        <v>48333</v>
      </c>
      <c r="Y592" s="181">
        <f>+X592+1</f>
        <v>48334</v>
      </c>
      <c r="Z592" s="181">
        <f>+Y592+1</f>
        <v>48335</v>
      </c>
      <c r="AA592" s="180">
        <f>+Z592+1</f>
        <v>48336</v>
      </c>
      <c r="AB592" s="252"/>
    </row>
    <row r="593" spans="1:28" ht="21.95" customHeight="1" thickBot="1" x14ac:dyDescent="0.35">
      <c r="A593" s="287"/>
      <c r="B593" s="288"/>
      <c r="C593" s="130"/>
      <c r="D593" s="184"/>
      <c r="E593" s="151"/>
      <c r="F593" s="151"/>
      <c r="G593" s="223"/>
      <c r="H593" s="192" t="str">
        <f t="shared" si="572"/>
        <v/>
      </c>
      <c r="I593" s="116">
        <f t="shared" si="573"/>
        <v>0</v>
      </c>
      <c r="J593" s="131"/>
      <c r="K593" s="116">
        <f t="shared" si="569"/>
        <v>0</v>
      </c>
      <c r="L593" s="131"/>
      <c r="M593" s="128" t="str">
        <f t="shared" si="570"/>
        <v/>
      </c>
      <c r="N593" s="129" t="str">
        <f t="shared" si="571"/>
        <v/>
      </c>
      <c r="O593" s="118" t="str">
        <f t="shared" si="566"/>
        <v/>
      </c>
      <c r="P593" s="118" t="str">
        <f t="shared" si="567"/>
        <v/>
      </c>
      <c r="Q593" s="193" t="str">
        <f t="shared" si="568"/>
        <v/>
      </c>
      <c r="R593" s="186">
        <f t="shared" si="574"/>
        <v>0</v>
      </c>
      <c r="T593" s="230">
        <f>_xlfn.ISOWEEKNUM(U621)</f>
        <v>47</v>
      </c>
      <c r="U593" s="171">
        <f t="shared" si="565"/>
        <v>48337</v>
      </c>
      <c r="V593" s="181">
        <f>+U593+1</f>
        <v>48338</v>
      </c>
      <c r="W593" s="181">
        <f>+V593+1</f>
        <v>48339</v>
      </c>
      <c r="X593" s="181">
        <f>+W593+1</f>
        <v>48340</v>
      </c>
      <c r="Y593" s="181">
        <f>+X593+1</f>
        <v>48341</v>
      </c>
      <c r="Z593" s="181">
        <f>+Y593+1</f>
        <v>48342</v>
      </c>
      <c r="AA593" s="180">
        <f>+Z593+1</f>
        <v>48343</v>
      </c>
      <c r="AB593" s="252"/>
    </row>
    <row r="594" spans="1:28" ht="21.95" customHeight="1" thickBot="1" x14ac:dyDescent="0.35">
      <c r="A594" s="287"/>
      <c r="B594" s="288"/>
      <c r="C594" s="130"/>
      <c r="D594" s="184"/>
      <c r="E594" s="151"/>
      <c r="F594" s="151"/>
      <c r="G594" s="223"/>
      <c r="H594" s="192" t="str">
        <f t="shared" si="572"/>
        <v/>
      </c>
      <c r="I594" s="116">
        <f t="shared" si="573"/>
        <v>0</v>
      </c>
      <c r="J594" s="131"/>
      <c r="K594" s="116">
        <f t="shared" si="569"/>
        <v>0</v>
      </c>
      <c r="L594" s="131"/>
      <c r="M594" s="128" t="str">
        <f t="shared" si="570"/>
        <v/>
      </c>
      <c r="N594" s="129" t="str">
        <f t="shared" si="571"/>
        <v/>
      </c>
      <c r="O594" s="118" t="str">
        <f t="shared" si="566"/>
        <v/>
      </c>
      <c r="P594" s="118" t="str">
        <f t="shared" si="567"/>
        <v/>
      </c>
      <c r="Q594" s="193" t="str">
        <f t="shared" si="568"/>
        <v/>
      </c>
      <c r="R594" s="186">
        <f t="shared" si="574"/>
        <v>0</v>
      </c>
      <c r="T594" s="230">
        <f>_xlfn.ISOWEEKNUM(U622)</f>
        <v>48</v>
      </c>
      <c r="U594" s="171">
        <f t="shared" si="565"/>
        <v>48344</v>
      </c>
      <c r="V594" s="181">
        <f>+U594+1</f>
        <v>48345</v>
      </c>
      <c r="W594" s="181">
        <f>+V594+1</f>
        <v>48346</v>
      </c>
      <c r="X594" s="181">
        <f>+W594+1</f>
        <v>48347</v>
      </c>
      <c r="Y594" s="181">
        <f>+X594+1</f>
        <v>48348</v>
      </c>
      <c r="Z594" s="181">
        <f>+Y594+1</f>
        <v>48349</v>
      </c>
      <c r="AA594" s="180">
        <f>+Z594+1</f>
        <v>48350</v>
      </c>
      <c r="AB594" s="252"/>
    </row>
    <row r="595" spans="1:28" ht="21.95" customHeight="1" thickBot="1" x14ac:dyDescent="0.35">
      <c r="A595" s="287"/>
      <c r="B595" s="288"/>
      <c r="C595" s="130"/>
      <c r="D595" s="184"/>
      <c r="E595" s="151"/>
      <c r="F595" s="151"/>
      <c r="G595" s="223"/>
      <c r="H595" s="192" t="str">
        <f t="shared" si="572"/>
        <v/>
      </c>
      <c r="I595" s="116">
        <f t="shared" si="573"/>
        <v>0</v>
      </c>
      <c r="J595" s="131"/>
      <c r="K595" s="116">
        <f t="shared" si="569"/>
        <v>0</v>
      </c>
      <c r="L595" s="131"/>
      <c r="M595" s="128" t="str">
        <f t="shared" si="570"/>
        <v/>
      </c>
      <c r="N595" s="129" t="str">
        <f t="shared" si="571"/>
        <v/>
      </c>
      <c r="O595" s="118" t="str">
        <f t="shared" si="566"/>
        <v/>
      </c>
      <c r="P595" s="118" t="str">
        <f t="shared" si="567"/>
        <v/>
      </c>
      <c r="Q595" s="193" t="str">
        <f t="shared" si="568"/>
        <v/>
      </c>
      <c r="R595" s="186">
        <f t="shared" si="574"/>
        <v>0</v>
      </c>
      <c r="T595" s="230">
        <f>_xlfn.ISOWEEKNUM(U623)</f>
        <v>49</v>
      </c>
      <c r="U595" s="171">
        <f t="shared" si="565"/>
        <v>48351</v>
      </c>
      <c r="V595" s="181">
        <f>+U595+1</f>
        <v>48352</v>
      </c>
      <c r="W595" s="181">
        <f>+V595+1</f>
        <v>48353</v>
      </c>
      <c r="X595" s="181">
        <f>+W595+1</f>
        <v>48354</v>
      </c>
      <c r="Y595" s="181">
        <f>+X595+1</f>
        <v>48355</v>
      </c>
      <c r="Z595" s="181">
        <f>+Y595+1</f>
        <v>48356</v>
      </c>
      <c r="AA595" s="180">
        <f>+Z595+1</f>
        <v>48357</v>
      </c>
      <c r="AB595" s="252"/>
    </row>
    <row r="596" spans="1:28" ht="21.95" customHeight="1" thickBot="1" x14ac:dyDescent="0.35">
      <c r="A596" s="287"/>
      <c r="B596" s="288"/>
      <c r="C596" s="130"/>
      <c r="D596" s="184"/>
      <c r="E596" s="151"/>
      <c r="F596" s="151"/>
      <c r="G596" s="223"/>
      <c r="H596" s="192" t="str">
        <f t="shared" si="572"/>
        <v/>
      </c>
      <c r="I596" s="116">
        <f t="shared" si="573"/>
        <v>0</v>
      </c>
      <c r="J596" s="131"/>
      <c r="K596" s="116">
        <f t="shared" si="569"/>
        <v>0</v>
      </c>
      <c r="L596" s="131"/>
      <c r="M596" s="128" t="str">
        <f t="shared" si="570"/>
        <v/>
      </c>
      <c r="N596" s="129" t="str">
        <f t="shared" si="571"/>
        <v/>
      </c>
      <c r="O596" s="118" t="str">
        <f t="shared" si="566"/>
        <v/>
      </c>
      <c r="P596" s="118" t="str">
        <f t="shared" si="567"/>
        <v/>
      </c>
      <c r="Q596" s="193" t="str">
        <f t="shared" si="568"/>
        <v/>
      </c>
      <c r="R596" s="186">
        <f t="shared" si="574"/>
        <v>0</v>
      </c>
      <c r="T596" s="230">
        <f>_xlfn.ISOWEEKNUM(U624)</f>
        <v>50</v>
      </c>
      <c r="U596" s="171">
        <f t="shared" si="565"/>
        <v>48358</v>
      </c>
      <c r="V596" s="181">
        <f>+U596+1</f>
        <v>48359</v>
      </c>
      <c r="W596" s="181">
        <f>+V596+1</f>
        <v>48360</v>
      </c>
      <c r="X596" s="181">
        <f>+W596+1</f>
        <v>48361</v>
      </c>
      <c r="Y596" s="181">
        <f>+X596+1</f>
        <v>48362</v>
      </c>
      <c r="Z596" s="181">
        <f>+Y596+1</f>
        <v>48363</v>
      </c>
      <c r="AA596" s="180">
        <f>+Z596+1</f>
        <v>48364</v>
      </c>
      <c r="AB596" s="252"/>
    </row>
    <row r="597" spans="1:28" ht="21.95" customHeight="1" thickBot="1" x14ac:dyDescent="0.35">
      <c r="A597" s="287"/>
      <c r="B597" s="288"/>
      <c r="C597" s="130"/>
      <c r="D597" s="184"/>
      <c r="E597" s="151"/>
      <c r="F597" s="151"/>
      <c r="G597" s="223"/>
      <c r="H597" s="192" t="str">
        <f t="shared" si="572"/>
        <v/>
      </c>
      <c r="I597" s="116">
        <f t="shared" si="573"/>
        <v>0</v>
      </c>
      <c r="J597" s="131"/>
      <c r="K597" s="116">
        <f t="shared" si="569"/>
        <v>0</v>
      </c>
      <c r="L597" s="131"/>
      <c r="M597" s="128" t="str">
        <f t="shared" si="570"/>
        <v/>
      </c>
      <c r="N597" s="129" t="str">
        <f t="shared" si="571"/>
        <v/>
      </c>
      <c r="O597" s="118" t="str">
        <f t="shared" si="566"/>
        <v/>
      </c>
      <c r="P597" s="118" t="str">
        <f t="shared" si="567"/>
        <v/>
      </c>
      <c r="Q597" s="193" t="str">
        <f t="shared" si="568"/>
        <v/>
      </c>
      <c r="R597" s="186">
        <f t="shared" si="574"/>
        <v>0</v>
      </c>
      <c r="T597" s="230">
        <f>_xlfn.ISOWEEKNUM(U625)</f>
        <v>51</v>
      </c>
      <c r="U597" s="171">
        <f t="shared" si="565"/>
        <v>48365</v>
      </c>
      <c r="V597" s="181">
        <f>+U597+1</f>
        <v>48366</v>
      </c>
      <c r="W597" s="181">
        <f>+V597+1</f>
        <v>48367</v>
      </c>
      <c r="X597" s="181">
        <f>+W597+1</f>
        <v>48368</v>
      </c>
      <c r="Y597" s="181">
        <f>+X597+1</f>
        <v>48369</v>
      </c>
      <c r="Z597" s="181">
        <f>+Y597+1</f>
        <v>48370</v>
      </c>
      <c r="AA597" s="180">
        <f>+Z597+1</f>
        <v>48371</v>
      </c>
      <c r="AB597" s="252"/>
    </row>
    <row r="598" spans="1:28" ht="21.95" customHeight="1" thickBot="1" x14ac:dyDescent="0.35">
      <c r="A598" s="287"/>
      <c r="B598" s="288"/>
      <c r="C598" s="130"/>
      <c r="D598" s="184"/>
      <c r="E598" s="151"/>
      <c r="F598" s="151"/>
      <c r="G598" s="223"/>
      <c r="H598" s="192" t="str">
        <f t="shared" si="572"/>
        <v/>
      </c>
      <c r="I598" s="116">
        <f t="shared" si="573"/>
        <v>0</v>
      </c>
      <c r="J598" s="131"/>
      <c r="K598" s="116">
        <f t="shared" si="569"/>
        <v>0</v>
      </c>
      <c r="L598" s="131"/>
      <c r="M598" s="128" t="str">
        <f t="shared" si="570"/>
        <v/>
      </c>
      <c r="N598" s="129" t="str">
        <f t="shared" si="571"/>
        <v/>
      </c>
      <c r="O598" s="118" t="str">
        <f t="shared" si="566"/>
        <v/>
      </c>
      <c r="P598" s="118" t="str">
        <f t="shared" si="567"/>
        <v/>
      </c>
      <c r="Q598" s="193" t="str">
        <f t="shared" si="568"/>
        <v/>
      </c>
      <c r="R598" s="186">
        <f t="shared" si="574"/>
        <v>0</v>
      </c>
      <c r="T598" s="230">
        <f>_xlfn.ISOWEEKNUM(U626)</f>
        <v>52</v>
      </c>
      <c r="U598" s="171">
        <f t="shared" si="565"/>
        <v>48372</v>
      </c>
      <c r="V598" s="181">
        <f>+U598+1</f>
        <v>48373</v>
      </c>
      <c r="W598" s="181">
        <f>+V598+1</f>
        <v>48374</v>
      </c>
      <c r="X598" s="181">
        <f>+W598+1</f>
        <v>48375</v>
      </c>
      <c r="Y598" s="181">
        <f>+X598+1</f>
        <v>48376</v>
      </c>
      <c r="Z598" s="181">
        <f>+Y598+1</f>
        <v>48377</v>
      </c>
      <c r="AA598" s="180">
        <f>+Z598+1</f>
        <v>48378</v>
      </c>
      <c r="AB598" s="252"/>
    </row>
    <row r="599" spans="1:28" ht="21.95" customHeight="1" thickBot="1" x14ac:dyDescent="0.35">
      <c r="A599" s="287"/>
      <c r="B599" s="288"/>
      <c r="C599" s="130"/>
      <c r="D599" s="184"/>
      <c r="E599" s="151"/>
      <c r="F599" s="151"/>
      <c r="G599" s="223"/>
      <c r="H599" s="192" t="str">
        <f t="shared" si="572"/>
        <v/>
      </c>
      <c r="I599" s="116">
        <f t="shared" si="573"/>
        <v>0</v>
      </c>
      <c r="J599" s="131"/>
      <c r="K599" s="116">
        <f t="shared" si="569"/>
        <v>0</v>
      </c>
      <c r="L599" s="131"/>
      <c r="M599" s="128" t="str">
        <f t="shared" si="570"/>
        <v/>
      </c>
      <c r="N599" s="129" t="str">
        <f t="shared" si="571"/>
        <v/>
      </c>
      <c r="O599" s="118" t="str">
        <f t="shared" si="566"/>
        <v/>
      </c>
      <c r="P599" s="118" t="str">
        <f t="shared" si="567"/>
        <v/>
      </c>
      <c r="Q599" s="193" t="str">
        <f t="shared" si="568"/>
        <v/>
      </c>
      <c r="R599" s="186">
        <f t="shared" si="574"/>
        <v>0</v>
      </c>
      <c r="T599" s="230">
        <f>_xlfn.ISOWEEKNUM(U627)</f>
        <v>53</v>
      </c>
      <c r="U599" s="171">
        <f t="shared" si="565"/>
        <v>48379</v>
      </c>
      <c r="V599" s="181">
        <f>+U599+1</f>
        <v>48380</v>
      </c>
      <c r="W599" s="181">
        <f>+V599+1</f>
        <v>48381</v>
      </c>
      <c r="X599" s="181">
        <f>+W599+1</f>
        <v>48382</v>
      </c>
      <c r="Y599" s="181">
        <f>+X599+1</f>
        <v>48383</v>
      </c>
      <c r="Z599" s="181">
        <f>+Y599+1</f>
        <v>48384</v>
      </c>
      <c r="AA599" s="180">
        <f>+Z599+1</f>
        <v>48385</v>
      </c>
      <c r="AB599" s="252"/>
    </row>
    <row r="600" spans="1:28" ht="21.95" customHeight="1" thickBot="1" x14ac:dyDescent="0.35">
      <c r="A600" s="287"/>
      <c r="B600" s="288"/>
      <c r="C600" s="130"/>
      <c r="D600" s="184"/>
      <c r="E600" s="151"/>
      <c r="F600" s="151"/>
      <c r="G600" s="223"/>
      <c r="H600" s="192" t="str">
        <f t="shared" si="572"/>
        <v/>
      </c>
      <c r="I600" s="116">
        <f t="shared" si="573"/>
        <v>0</v>
      </c>
      <c r="J600" s="131"/>
      <c r="K600" s="116">
        <f t="shared" si="569"/>
        <v>0</v>
      </c>
      <c r="L600" s="131"/>
      <c r="M600" s="128" t="str">
        <f t="shared" si="570"/>
        <v/>
      </c>
      <c r="N600" s="129" t="str">
        <f t="shared" si="571"/>
        <v/>
      </c>
      <c r="O600" s="118" t="str">
        <f t="shared" si="566"/>
        <v/>
      </c>
      <c r="P600" s="118" t="str">
        <f t="shared" si="567"/>
        <v/>
      </c>
      <c r="Q600" s="193" t="str">
        <f t="shared" si="568"/>
        <v/>
      </c>
      <c r="R600" s="186">
        <f t="shared" si="574"/>
        <v>0</v>
      </c>
      <c r="T600" s="230">
        <f>_xlfn.ISOWEEKNUM(U628)</f>
        <v>1</v>
      </c>
      <c r="U600" s="171">
        <f t="shared" si="565"/>
        <v>48386</v>
      </c>
      <c r="V600" s="181">
        <f>+U600+1</f>
        <v>48387</v>
      </c>
      <c r="W600" s="181">
        <f>+V600+1</f>
        <v>48388</v>
      </c>
      <c r="X600" s="181">
        <f>+W600+1</f>
        <v>48389</v>
      </c>
      <c r="Y600" s="181">
        <f>+X600+1</f>
        <v>48390</v>
      </c>
      <c r="Z600" s="181">
        <f>+Y600+1</f>
        <v>48391</v>
      </c>
      <c r="AA600" s="180">
        <f>+Z600+1</f>
        <v>48392</v>
      </c>
      <c r="AB600" s="252"/>
    </row>
    <row r="601" spans="1:28" ht="21.95" customHeight="1" thickBot="1" x14ac:dyDescent="0.35">
      <c r="A601" s="287"/>
      <c r="B601" s="288"/>
      <c r="C601" s="130"/>
      <c r="D601" s="184"/>
      <c r="E601" s="151"/>
      <c r="F601" s="151"/>
      <c r="G601" s="223"/>
      <c r="H601" s="192" t="str">
        <f t="shared" si="572"/>
        <v/>
      </c>
      <c r="I601" s="116">
        <f t="shared" si="573"/>
        <v>0</v>
      </c>
      <c r="J601" s="131"/>
      <c r="K601" s="116">
        <f t="shared" si="569"/>
        <v>0</v>
      </c>
      <c r="L601" s="131"/>
      <c r="M601" s="128" t="str">
        <f t="shared" si="570"/>
        <v/>
      </c>
      <c r="N601" s="129" t="str">
        <f t="shared" si="571"/>
        <v/>
      </c>
      <c r="O601" s="118" t="str">
        <f t="shared" si="566"/>
        <v/>
      </c>
      <c r="P601" s="118" t="str">
        <f t="shared" si="567"/>
        <v/>
      </c>
      <c r="Q601" s="193" t="str">
        <f t="shared" si="568"/>
        <v/>
      </c>
      <c r="R601" s="186">
        <f t="shared" si="574"/>
        <v>0</v>
      </c>
      <c r="T601" s="230">
        <f>_xlfn.ISOWEEKNUM(U629)</f>
        <v>2</v>
      </c>
      <c r="U601" s="171">
        <f t="shared" si="565"/>
        <v>48393</v>
      </c>
      <c r="V601" s="181">
        <f>+U601+1</f>
        <v>48394</v>
      </c>
      <c r="W601" s="181">
        <f>+V601+1</f>
        <v>48395</v>
      </c>
      <c r="X601" s="181">
        <f>+W601+1</f>
        <v>48396</v>
      </c>
      <c r="Y601" s="181">
        <f>+X601+1</f>
        <v>48397</v>
      </c>
      <c r="Z601" s="181">
        <f>+Y601+1</f>
        <v>48398</v>
      </c>
      <c r="AA601" s="180">
        <f>+Z601+1</f>
        <v>48399</v>
      </c>
      <c r="AB601" s="252"/>
    </row>
    <row r="602" spans="1:28" ht="21.95" customHeight="1" thickBot="1" x14ac:dyDescent="0.35">
      <c r="A602" s="287"/>
      <c r="B602" s="288"/>
      <c r="C602" s="130"/>
      <c r="D602" s="184"/>
      <c r="E602" s="151"/>
      <c r="F602" s="151"/>
      <c r="G602" s="223"/>
      <c r="H602" s="192" t="str">
        <f t="shared" si="572"/>
        <v/>
      </c>
      <c r="I602" s="116">
        <f t="shared" si="573"/>
        <v>0</v>
      </c>
      <c r="J602" s="131"/>
      <c r="K602" s="116">
        <f t="shared" si="569"/>
        <v>0</v>
      </c>
      <c r="L602" s="131"/>
      <c r="M602" s="128" t="str">
        <f t="shared" si="570"/>
        <v/>
      </c>
      <c r="N602" s="129" t="str">
        <f t="shared" si="571"/>
        <v/>
      </c>
      <c r="O602" s="118" t="str">
        <f t="shared" si="566"/>
        <v/>
      </c>
      <c r="P602" s="118" t="str">
        <f t="shared" si="567"/>
        <v/>
      </c>
      <c r="Q602" s="193" t="str">
        <f t="shared" si="568"/>
        <v/>
      </c>
      <c r="R602" s="186">
        <f t="shared" si="574"/>
        <v>0</v>
      </c>
      <c r="T602" s="230">
        <f>_xlfn.ISOWEEKNUM(U630)</f>
        <v>3</v>
      </c>
      <c r="U602" s="171">
        <f t="shared" si="565"/>
        <v>48400</v>
      </c>
      <c r="V602" s="181">
        <f>+U602+1</f>
        <v>48401</v>
      </c>
      <c r="W602" s="181">
        <f>+V602+1</f>
        <v>48402</v>
      </c>
      <c r="X602" s="181">
        <f>+W602+1</f>
        <v>48403</v>
      </c>
      <c r="Y602" s="181">
        <f>+X602+1</f>
        <v>48404</v>
      </c>
      <c r="Z602" s="181">
        <f>+Y602+1</f>
        <v>48405</v>
      </c>
      <c r="AA602" s="180">
        <f>+Z602+1</f>
        <v>48406</v>
      </c>
      <c r="AB602" s="252"/>
    </row>
    <row r="603" spans="1:28" ht="21.95" customHeight="1" thickBot="1" x14ac:dyDescent="0.35">
      <c r="A603" s="287"/>
      <c r="B603" s="288"/>
      <c r="C603" s="130"/>
      <c r="D603" s="184"/>
      <c r="E603" s="151"/>
      <c r="F603" s="151"/>
      <c r="G603" s="223"/>
      <c r="H603" s="192" t="str">
        <f t="shared" si="572"/>
        <v/>
      </c>
      <c r="I603" s="116">
        <f t="shared" si="573"/>
        <v>0</v>
      </c>
      <c r="J603" s="131"/>
      <c r="K603" s="116">
        <f t="shared" si="569"/>
        <v>0</v>
      </c>
      <c r="L603" s="131"/>
      <c r="M603" s="128" t="str">
        <f t="shared" si="570"/>
        <v/>
      </c>
      <c r="N603" s="129" t="str">
        <f t="shared" si="571"/>
        <v/>
      </c>
      <c r="O603" s="118" t="str">
        <f t="shared" si="566"/>
        <v/>
      </c>
      <c r="P603" s="118" t="str">
        <f t="shared" si="567"/>
        <v/>
      </c>
      <c r="Q603" s="193" t="str">
        <f t="shared" si="568"/>
        <v/>
      </c>
      <c r="R603" s="186">
        <f t="shared" si="574"/>
        <v>0</v>
      </c>
      <c r="T603" s="230">
        <f>_xlfn.ISOWEEKNUM(U631)</f>
        <v>4</v>
      </c>
      <c r="U603" s="171">
        <f t="shared" si="565"/>
        <v>48407</v>
      </c>
      <c r="V603" s="181">
        <f>+U603+1</f>
        <v>48408</v>
      </c>
      <c r="W603" s="181">
        <f>+V603+1</f>
        <v>48409</v>
      </c>
      <c r="X603" s="181">
        <f>+W603+1</f>
        <v>48410</v>
      </c>
      <c r="Y603" s="181">
        <f>+X603+1</f>
        <v>48411</v>
      </c>
      <c r="Z603" s="181">
        <f>+Y603+1</f>
        <v>48412</v>
      </c>
      <c r="AA603" s="180">
        <f>+Z603+1</f>
        <v>48413</v>
      </c>
      <c r="AB603" s="252"/>
    </row>
    <row r="604" spans="1:28" ht="21.95" customHeight="1" thickBot="1" x14ac:dyDescent="0.35">
      <c r="A604" s="287"/>
      <c r="B604" s="288"/>
      <c r="C604" s="130"/>
      <c r="D604" s="184"/>
      <c r="E604" s="151"/>
      <c r="F604" s="151"/>
      <c r="G604" s="223"/>
      <c r="H604" s="192" t="str">
        <f t="shared" si="572"/>
        <v/>
      </c>
      <c r="I604" s="116">
        <f t="shared" si="573"/>
        <v>0</v>
      </c>
      <c r="J604" s="131"/>
      <c r="K604" s="116">
        <f t="shared" si="569"/>
        <v>0</v>
      </c>
      <c r="L604" s="131"/>
      <c r="M604" s="128" t="str">
        <f t="shared" si="570"/>
        <v/>
      </c>
      <c r="N604" s="129" t="str">
        <f t="shared" si="571"/>
        <v/>
      </c>
      <c r="O604" s="118" t="str">
        <f t="shared" si="566"/>
        <v/>
      </c>
      <c r="P604" s="118" t="str">
        <f t="shared" si="567"/>
        <v/>
      </c>
      <c r="Q604" s="193" t="str">
        <f t="shared" si="568"/>
        <v/>
      </c>
      <c r="R604" s="186">
        <f t="shared" si="574"/>
        <v>0</v>
      </c>
      <c r="T604" s="230">
        <f>_xlfn.ISOWEEKNUM(U632)</f>
        <v>5</v>
      </c>
      <c r="U604" s="171">
        <f t="shared" si="565"/>
        <v>48414</v>
      </c>
      <c r="V604" s="181">
        <f>+U604+1</f>
        <v>48415</v>
      </c>
      <c r="W604" s="181">
        <f>+V604+1</f>
        <v>48416</v>
      </c>
      <c r="X604" s="181">
        <f>+W604+1</f>
        <v>48417</v>
      </c>
      <c r="Y604" s="181">
        <f>+X604+1</f>
        <v>48418</v>
      </c>
      <c r="Z604" s="181">
        <f>+Y604+1</f>
        <v>48419</v>
      </c>
      <c r="AA604" s="180">
        <f>+Z604+1</f>
        <v>48420</v>
      </c>
      <c r="AB604" s="252"/>
    </row>
    <row r="605" spans="1:28" ht="21.95" customHeight="1" thickBot="1" x14ac:dyDescent="0.35">
      <c r="A605" s="287"/>
      <c r="B605" s="288"/>
      <c r="C605" s="130"/>
      <c r="D605" s="184"/>
      <c r="E605" s="151"/>
      <c r="F605" s="151"/>
      <c r="G605" s="223"/>
      <c r="H605" s="192" t="str">
        <f t="shared" si="572"/>
        <v/>
      </c>
      <c r="I605" s="116">
        <f t="shared" si="573"/>
        <v>0</v>
      </c>
      <c r="J605" s="131"/>
      <c r="K605" s="116">
        <f t="shared" si="569"/>
        <v>0</v>
      </c>
      <c r="L605" s="131"/>
      <c r="M605" s="128" t="str">
        <f t="shared" si="570"/>
        <v/>
      </c>
      <c r="N605" s="129" t="str">
        <f t="shared" si="571"/>
        <v/>
      </c>
      <c r="O605" s="118" t="str">
        <f t="shared" si="566"/>
        <v/>
      </c>
      <c r="P605" s="118" t="str">
        <f t="shared" si="567"/>
        <v/>
      </c>
      <c r="Q605" s="193" t="str">
        <f t="shared" si="568"/>
        <v/>
      </c>
      <c r="R605" s="186">
        <f t="shared" si="574"/>
        <v>0</v>
      </c>
      <c r="T605" s="230">
        <f>_xlfn.ISOWEEKNUM(U633)</f>
        <v>6</v>
      </c>
      <c r="U605" s="171">
        <f t="shared" si="565"/>
        <v>48421</v>
      </c>
      <c r="V605" s="181">
        <f>+U605+1</f>
        <v>48422</v>
      </c>
      <c r="W605" s="181">
        <f>+V605+1</f>
        <v>48423</v>
      </c>
      <c r="X605" s="181">
        <f>+W605+1</f>
        <v>48424</v>
      </c>
      <c r="Y605" s="181">
        <f>+X605+1</f>
        <v>48425</v>
      </c>
      <c r="Z605" s="181">
        <f>+Y605+1</f>
        <v>48426</v>
      </c>
      <c r="AA605" s="180">
        <f>+Z605+1</f>
        <v>48427</v>
      </c>
      <c r="AB605" s="252"/>
    </row>
    <row r="606" spans="1:28" ht="21.95" customHeight="1" thickBot="1" x14ac:dyDescent="0.35">
      <c r="A606" s="287"/>
      <c r="B606" s="288"/>
      <c r="C606" s="130"/>
      <c r="D606" s="184"/>
      <c r="E606" s="151"/>
      <c r="F606" s="151"/>
      <c r="G606" s="223"/>
      <c r="H606" s="192" t="str">
        <f t="shared" si="572"/>
        <v/>
      </c>
      <c r="I606" s="116">
        <f t="shared" si="573"/>
        <v>0</v>
      </c>
      <c r="J606" s="131"/>
      <c r="K606" s="116">
        <f t="shared" si="569"/>
        <v>0</v>
      </c>
      <c r="L606" s="131"/>
      <c r="M606" s="128" t="str">
        <f t="shared" si="570"/>
        <v/>
      </c>
      <c r="N606" s="129" t="str">
        <f t="shared" si="571"/>
        <v/>
      </c>
      <c r="O606" s="118" t="str">
        <f t="shared" si="566"/>
        <v/>
      </c>
      <c r="P606" s="118" t="str">
        <f t="shared" si="567"/>
        <v/>
      </c>
      <c r="Q606" s="193" t="str">
        <f t="shared" si="568"/>
        <v/>
      </c>
      <c r="R606" s="186">
        <f t="shared" si="574"/>
        <v>0</v>
      </c>
      <c r="T606" s="230">
        <f>_xlfn.ISOWEEKNUM(U634)</f>
        <v>7</v>
      </c>
      <c r="U606" s="171">
        <f t="shared" si="565"/>
        <v>48428</v>
      </c>
      <c r="V606" s="181">
        <f>+U606+1</f>
        <v>48429</v>
      </c>
      <c r="W606" s="181">
        <f>+V606+1</f>
        <v>48430</v>
      </c>
      <c r="X606" s="181">
        <f>+W606+1</f>
        <v>48431</v>
      </c>
      <c r="Y606" s="181">
        <f>+X606+1</f>
        <v>48432</v>
      </c>
      <c r="Z606" s="181">
        <f>+Y606+1</f>
        <v>48433</v>
      </c>
      <c r="AA606" s="180">
        <f>+Z606+1</f>
        <v>48434</v>
      </c>
      <c r="AB606" s="252"/>
    </row>
    <row r="607" spans="1:28" ht="21.95" customHeight="1" thickBot="1" x14ac:dyDescent="0.35">
      <c r="A607" s="287"/>
      <c r="B607" s="288"/>
      <c r="C607" s="130"/>
      <c r="D607" s="184"/>
      <c r="E607" s="151"/>
      <c r="F607" s="151"/>
      <c r="G607" s="223"/>
      <c r="H607" s="192" t="str">
        <f t="shared" si="572"/>
        <v/>
      </c>
      <c r="I607" s="116">
        <f t="shared" si="573"/>
        <v>0</v>
      </c>
      <c r="J607" s="131"/>
      <c r="K607" s="116">
        <f t="shared" si="569"/>
        <v>0</v>
      </c>
      <c r="L607" s="131"/>
      <c r="M607" s="128" t="str">
        <f t="shared" si="570"/>
        <v/>
      </c>
      <c r="N607" s="129" t="str">
        <f t="shared" si="571"/>
        <v/>
      </c>
      <c r="O607" s="118" t="str">
        <f t="shared" si="566"/>
        <v/>
      </c>
      <c r="P607" s="118" t="str">
        <f t="shared" si="567"/>
        <v/>
      </c>
      <c r="Q607" s="193" t="str">
        <f t="shared" si="568"/>
        <v/>
      </c>
      <c r="R607" s="186">
        <f t="shared" si="574"/>
        <v>0</v>
      </c>
      <c r="T607" s="230">
        <f>_xlfn.ISOWEEKNUM(U635)</f>
        <v>8</v>
      </c>
      <c r="U607" s="171">
        <f t="shared" si="565"/>
        <v>48435</v>
      </c>
      <c r="V607" s="181">
        <f>+U607+1</f>
        <v>48436</v>
      </c>
      <c r="W607" s="181">
        <f>+V607+1</f>
        <v>48437</v>
      </c>
      <c r="X607" s="181">
        <f>+W607+1</f>
        <v>48438</v>
      </c>
      <c r="Y607" s="181">
        <f>+X607+1</f>
        <v>48439</v>
      </c>
      <c r="Z607" s="181">
        <f>+Y607+1</f>
        <v>48440</v>
      </c>
      <c r="AA607" s="180">
        <f>+Z607+1</f>
        <v>48441</v>
      </c>
      <c r="AB607" s="252"/>
    </row>
    <row r="608" spans="1:28" ht="21.95" customHeight="1" thickBot="1" x14ac:dyDescent="0.35">
      <c r="A608" s="287"/>
      <c r="B608" s="288"/>
      <c r="C608" s="130"/>
      <c r="D608" s="184"/>
      <c r="E608" s="151"/>
      <c r="F608" s="151"/>
      <c r="G608" s="223"/>
      <c r="H608" s="192" t="str">
        <f t="shared" si="572"/>
        <v/>
      </c>
      <c r="I608" s="116">
        <f t="shared" si="573"/>
        <v>0</v>
      </c>
      <c r="J608" s="131"/>
      <c r="K608" s="116">
        <f t="shared" si="569"/>
        <v>0</v>
      </c>
      <c r="L608" s="131"/>
      <c r="M608" s="128" t="str">
        <f t="shared" si="570"/>
        <v/>
      </c>
      <c r="N608" s="129" t="str">
        <f t="shared" si="571"/>
        <v/>
      </c>
      <c r="O608" s="118" t="str">
        <f t="shared" si="566"/>
        <v/>
      </c>
      <c r="P608" s="118" t="str">
        <f t="shared" si="567"/>
        <v/>
      </c>
      <c r="Q608" s="193" t="str">
        <f t="shared" si="568"/>
        <v/>
      </c>
      <c r="R608" s="186">
        <f t="shared" si="574"/>
        <v>0</v>
      </c>
      <c r="T608" s="230">
        <f>_xlfn.ISOWEEKNUM(U636)</f>
        <v>9</v>
      </c>
      <c r="U608" s="171">
        <f t="shared" ref="U608:U671" si="575">AA607+1</f>
        <v>48442</v>
      </c>
      <c r="V608" s="181">
        <f>+U608+1</f>
        <v>48443</v>
      </c>
      <c r="W608" s="181">
        <f>+V608+1</f>
        <v>48444</v>
      </c>
      <c r="X608" s="181">
        <f>+W608+1</f>
        <v>48445</v>
      </c>
      <c r="Y608" s="181">
        <f>+X608+1</f>
        <v>48446</v>
      </c>
      <c r="Z608" s="181">
        <f>+Y608+1</f>
        <v>48447</v>
      </c>
      <c r="AA608" s="180">
        <f>+Z608+1</f>
        <v>48448</v>
      </c>
      <c r="AB608" s="252"/>
    </row>
    <row r="609" spans="1:28" ht="21.95" customHeight="1" thickBot="1" x14ac:dyDescent="0.35">
      <c r="A609" s="287"/>
      <c r="B609" s="288"/>
      <c r="C609" s="130"/>
      <c r="D609" s="184"/>
      <c r="E609" s="151"/>
      <c r="F609" s="151"/>
      <c r="G609" s="223"/>
      <c r="H609" s="192" t="str">
        <f t="shared" si="572"/>
        <v/>
      </c>
      <c r="I609" s="116">
        <f t="shared" si="573"/>
        <v>0</v>
      </c>
      <c r="J609" s="131"/>
      <c r="K609" s="116">
        <f t="shared" si="569"/>
        <v>0</v>
      </c>
      <c r="L609" s="131"/>
      <c r="M609" s="128" t="str">
        <f t="shared" si="570"/>
        <v/>
      </c>
      <c r="N609" s="129" t="str">
        <f t="shared" si="571"/>
        <v/>
      </c>
      <c r="O609" s="118" t="str">
        <f t="shared" si="566"/>
        <v/>
      </c>
      <c r="P609" s="118" t="str">
        <f t="shared" si="567"/>
        <v/>
      </c>
      <c r="Q609" s="193" t="str">
        <f t="shared" si="568"/>
        <v/>
      </c>
      <c r="R609" s="186">
        <f t="shared" si="574"/>
        <v>0</v>
      </c>
      <c r="T609" s="230">
        <f>_xlfn.ISOWEEKNUM(U637)</f>
        <v>10</v>
      </c>
      <c r="U609" s="171">
        <f t="shared" si="575"/>
        <v>48449</v>
      </c>
      <c r="V609" s="181">
        <f>+U609+1</f>
        <v>48450</v>
      </c>
      <c r="W609" s="181">
        <f>+V609+1</f>
        <v>48451</v>
      </c>
      <c r="X609" s="181">
        <f>+W609+1</f>
        <v>48452</v>
      </c>
      <c r="Y609" s="181">
        <f>+X609+1</f>
        <v>48453</v>
      </c>
      <c r="Z609" s="181">
        <f>+Y609+1</f>
        <v>48454</v>
      </c>
      <c r="AA609" s="180">
        <f>+Z609+1</f>
        <v>48455</v>
      </c>
      <c r="AB609" s="252"/>
    </row>
    <row r="610" spans="1:28" ht="21.95" customHeight="1" thickBot="1" x14ac:dyDescent="0.35">
      <c r="A610" s="287"/>
      <c r="B610" s="288"/>
      <c r="C610" s="130"/>
      <c r="D610" s="184"/>
      <c r="E610" s="151"/>
      <c r="F610" s="151"/>
      <c r="G610" s="223"/>
      <c r="H610" s="192" t="str">
        <f t="shared" si="572"/>
        <v/>
      </c>
      <c r="I610" s="116">
        <f t="shared" si="573"/>
        <v>0</v>
      </c>
      <c r="J610" s="131"/>
      <c r="K610" s="116">
        <f t="shared" si="569"/>
        <v>0</v>
      </c>
      <c r="L610" s="131"/>
      <c r="M610" s="128" t="str">
        <f t="shared" si="570"/>
        <v/>
      </c>
      <c r="N610" s="129" t="str">
        <f t="shared" si="571"/>
        <v/>
      </c>
      <c r="O610" s="118" t="str">
        <f t="shared" si="566"/>
        <v/>
      </c>
      <c r="P610" s="118" t="str">
        <f t="shared" si="567"/>
        <v/>
      </c>
      <c r="Q610" s="193" t="str">
        <f t="shared" si="568"/>
        <v/>
      </c>
      <c r="R610" s="186">
        <f t="shared" si="574"/>
        <v>0</v>
      </c>
      <c r="T610" s="230">
        <f>_xlfn.ISOWEEKNUM(U638)</f>
        <v>11</v>
      </c>
      <c r="U610" s="171">
        <f t="shared" si="575"/>
        <v>48456</v>
      </c>
      <c r="V610" s="181">
        <f>+U610+1</f>
        <v>48457</v>
      </c>
      <c r="W610" s="181">
        <f>+V610+1</f>
        <v>48458</v>
      </c>
      <c r="X610" s="181">
        <f>+W610+1</f>
        <v>48459</v>
      </c>
      <c r="Y610" s="181">
        <f>+X610+1</f>
        <v>48460</v>
      </c>
      <c r="Z610" s="181">
        <f>+Y610+1</f>
        <v>48461</v>
      </c>
      <c r="AA610" s="180">
        <f>+Z610+1</f>
        <v>48462</v>
      </c>
      <c r="AB610" s="252"/>
    </row>
    <row r="611" spans="1:28" ht="21.95" customHeight="1" thickBot="1" x14ac:dyDescent="0.35">
      <c r="A611" s="287"/>
      <c r="B611" s="288"/>
      <c r="C611" s="130"/>
      <c r="D611" s="184"/>
      <c r="E611" s="151"/>
      <c r="F611" s="151"/>
      <c r="G611" s="223"/>
      <c r="H611" s="192" t="str">
        <f t="shared" si="572"/>
        <v/>
      </c>
      <c r="I611" s="116">
        <f t="shared" si="573"/>
        <v>0</v>
      </c>
      <c r="J611" s="131"/>
      <c r="K611" s="116">
        <f t="shared" si="569"/>
        <v>0</v>
      </c>
      <c r="L611" s="131"/>
      <c r="M611" s="128" t="str">
        <f t="shared" si="570"/>
        <v/>
      </c>
      <c r="N611" s="129" t="str">
        <f t="shared" si="571"/>
        <v/>
      </c>
      <c r="O611" s="118" t="str">
        <f t="shared" si="566"/>
        <v/>
      </c>
      <c r="P611" s="118" t="str">
        <f t="shared" si="567"/>
        <v/>
      </c>
      <c r="Q611" s="193" t="str">
        <f t="shared" si="568"/>
        <v/>
      </c>
      <c r="R611" s="186">
        <f t="shared" si="574"/>
        <v>0</v>
      </c>
      <c r="T611" s="230">
        <f>_xlfn.ISOWEEKNUM(U639)</f>
        <v>12</v>
      </c>
      <c r="U611" s="171">
        <f t="shared" si="575"/>
        <v>48463</v>
      </c>
      <c r="V611" s="181">
        <f>+U611+1</f>
        <v>48464</v>
      </c>
      <c r="W611" s="181">
        <f>+V611+1</f>
        <v>48465</v>
      </c>
      <c r="X611" s="181">
        <f>+W611+1</f>
        <v>48466</v>
      </c>
      <c r="Y611" s="181">
        <f>+X611+1</f>
        <v>48467</v>
      </c>
      <c r="Z611" s="181">
        <f>+Y611+1</f>
        <v>48468</v>
      </c>
      <c r="AA611" s="180">
        <f>+Z611+1</f>
        <v>48469</v>
      </c>
      <c r="AB611" s="252"/>
    </row>
    <row r="612" spans="1:28" ht="21.95" customHeight="1" thickBot="1" x14ac:dyDescent="0.35">
      <c r="A612" s="287"/>
      <c r="B612" s="288"/>
      <c r="C612" s="130"/>
      <c r="D612" s="184"/>
      <c r="E612" s="151"/>
      <c r="F612" s="151"/>
      <c r="G612" s="223"/>
      <c r="H612" s="192" t="str">
        <f t="shared" si="572"/>
        <v/>
      </c>
      <c r="I612" s="116">
        <f t="shared" si="573"/>
        <v>0</v>
      </c>
      <c r="J612" s="131"/>
      <c r="K612" s="116">
        <f t="shared" si="569"/>
        <v>0</v>
      </c>
      <c r="L612" s="131"/>
      <c r="M612" s="128" t="str">
        <f t="shared" si="570"/>
        <v/>
      </c>
      <c r="N612" s="129" t="str">
        <f t="shared" si="571"/>
        <v/>
      </c>
      <c r="O612" s="118" t="str">
        <f t="shared" si="566"/>
        <v/>
      </c>
      <c r="P612" s="118" t="str">
        <f t="shared" si="567"/>
        <v/>
      </c>
      <c r="Q612" s="193" t="str">
        <f t="shared" si="568"/>
        <v/>
      </c>
      <c r="R612" s="186">
        <f t="shared" si="574"/>
        <v>0</v>
      </c>
      <c r="T612" s="230">
        <f>_xlfn.ISOWEEKNUM(U640)</f>
        <v>13</v>
      </c>
      <c r="U612" s="171">
        <f t="shared" si="575"/>
        <v>48470</v>
      </c>
      <c r="V612" s="181">
        <f>+U612+1</f>
        <v>48471</v>
      </c>
      <c r="W612" s="181">
        <f>+V612+1</f>
        <v>48472</v>
      </c>
      <c r="X612" s="181">
        <f>+W612+1</f>
        <v>48473</v>
      </c>
      <c r="Y612" s="181">
        <f>+X612+1</f>
        <v>48474</v>
      </c>
      <c r="Z612" s="181">
        <f>+Y612+1</f>
        <v>48475</v>
      </c>
      <c r="AA612" s="180">
        <f>+Z612+1</f>
        <v>48476</v>
      </c>
      <c r="AB612" s="252"/>
    </row>
    <row r="613" spans="1:28" ht="21.95" customHeight="1" thickBot="1" x14ac:dyDescent="0.35">
      <c r="A613" s="287"/>
      <c r="B613" s="288"/>
      <c r="C613" s="130"/>
      <c r="D613" s="184"/>
      <c r="E613" s="151"/>
      <c r="F613" s="151"/>
      <c r="G613" s="223"/>
      <c r="H613" s="192" t="str">
        <f t="shared" si="572"/>
        <v/>
      </c>
      <c r="I613" s="116">
        <f t="shared" si="573"/>
        <v>0</v>
      </c>
      <c r="J613" s="131"/>
      <c r="K613" s="116">
        <f t="shared" si="569"/>
        <v>0</v>
      </c>
      <c r="L613" s="131"/>
      <c r="M613" s="128" t="str">
        <f t="shared" si="570"/>
        <v/>
      </c>
      <c r="N613" s="129" t="str">
        <f t="shared" si="571"/>
        <v/>
      </c>
      <c r="O613" s="118" t="str">
        <f t="shared" si="566"/>
        <v/>
      </c>
      <c r="P613" s="118" t="str">
        <f t="shared" si="567"/>
        <v/>
      </c>
      <c r="Q613" s="193" t="str">
        <f t="shared" si="568"/>
        <v/>
      </c>
      <c r="R613" s="186">
        <f t="shared" si="574"/>
        <v>0</v>
      </c>
      <c r="T613" s="230">
        <f>_xlfn.ISOWEEKNUM(U641)</f>
        <v>14</v>
      </c>
      <c r="U613" s="171">
        <f t="shared" si="575"/>
        <v>48477</v>
      </c>
      <c r="V613" s="181">
        <f>+U613+1</f>
        <v>48478</v>
      </c>
      <c r="W613" s="181">
        <f>+V613+1</f>
        <v>48479</v>
      </c>
      <c r="X613" s="181">
        <f>+W613+1</f>
        <v>48480</v>
      </c>
      <c r="Y613" s="181">
        <f>+X613+1</f>
        <v>48481</v>
      </c>
      <c r="Z613" s="181">
        <f>+Y613+1</f>
        <v>48482</v>
      </c>
      <c r="AA613" s="180">
        <f>+Z613+1</f>
        <v>48483</v>
      </c>
      <c r="AB613" s="252"/>
    </row>
    <row r="614" spans="1:28" ht="21.95" customHeight="1" thickBot="1" x14ac:dyDescent="0.35">
      <c r="A614" s="287"/>
      <c r="B614" s="288"/>
      <c r="C614" s="130"/>
      <c r="D614" s="184"/>
      <c r="E614" s="151"/>
      <c r="F614" s="151"/>
      <c r="G614" s="223"/>
      <c r="H614" s="192" t="str">
        <f t="shared" si="572"/>
        <v/>
      </c>
      <c r="I614" s="116">
        <f t="shared" si="573"/>
        <v>0</v>
      </c>
      <c r="J614" s="131"/>
      <c r="K614" s="116">
        <f t="shared" si="569"/>
        <v>0</v>
      </c>
      <c r="L614" s="131"/>
      <c r="M614" s="128" t="str">
        <f t="shared" si="570"/>
        <v/>
      </c>
      <c r="N614" s="129" t="str">
        <f t="shared" si="571"/>
        <v/>
      </c>
      <c r="O614" s="118" t="str">
        <f t="shared" si="566"/>
        <v/>
      </c>
      <c r="P614" s="118" t="str">
        <f t="shared" si="567"/>
        <v/>
      </c>
      <c r="Q614" s="193" t="str">
        <f t="shared" si="568"/>
        <v/>
      </c>
      <c r="R614" s="186">
        <f t="shared" si="574"/>
        <v>0</v>
      </c>
      <c r="T614" s="230">
        <f>_xlfn.ISOWEEKNUM(U642)</f>
        <v>15</v>
      </c>
      <c r="U614" s="171">
        <f t="shared" si="575"/>
        <v>48484</v>
      </c>
      <c r="V614" s="181">
        <f>+U614+1</f>
        <v>48485</v>
      </c>
      <c r="W614" s="181">
        <f>+V614+1</f>
        <v>48486</v>
      </c>
      <c r="X614" s="181">
        <f>+W614+1</f>
        <v>48487</v>
      </c>
      <c r="Y614" s="181">
        <f>+X614+1</f>
        <v>48488</v>
      </c>
      <c r="Z614" s="181">
        <f>+Y614+1</f>
        <v>48489</v>
      </c>
      <c r="AA614" s="180">
        <f>+Z614+1</f>
        <v>48490</v>
      </c>
      <c r="AB614" s="252"/>
    </row>
    <row r="615" spans="1:28" ht="21.95" customHeight="1" thickBot="1" x14ac:dyDescent="0.35">
      <c r="A615" s="287"/>
      <c r="B615" s="288"/>
      <c r="C615" s="130"/>
      <c r="D615" s="184"/>
      <c r="E615" s="151"/>
      <c r="F615" s="151"/>
      <c r="G615" s="223"/>
      <c r="H615" s="192" t="str">
        <f t="shared" si="572"/>
        <v/>
      </c>
      <c r="I615" s="116">
        <f t="shared" si="573"/>
        <v>0</v>
      </c>
      <c r="J615" s="131"/>
      <c r="K615" s="116">
        <f t="shared" si="569"/>
        <v>0</v>
      </c>
      <c r="L615" s="131"/>
      <c r="M615" s="128" t="str">
        <f t="shared" si="570"/>
        <v/>
      </c>
      <c r="N615" s="129" t="str">
        <f t="shared" si="571"/>
        <v/>
      </c>
      <c r="O615" s="118" t="str">
        <f t="shared" si="566"/>
        <v/>
      </c>
      <c r="P615" s="118" t="str">
        <f t="shared" si="567"/>
        <v/>
      </c>
      <c r="Q615" s="193" t="str">
        <f t="shared" si="568"/>
        <v/>
      </c>
      <c r="R615" s="186">
        <f t="shared" si="574"/>
        <v>0</v>
      </c>
      <c r="T615" s="230">
        <f>_xlfn.ISOWEEKNUM(U643)</f>
        <v>16</v>
      </c>
      <c r="U615" s="171">
        <f t="shared" si="575"/>
        <v>48491</v>
      </c>
      <c r="V615" s="181">
        <f>+U615+1</f>
        <v>48492</v>
      </c>
      <c r="W615" s="181">
        <f>+V615+1</f>
        <v>48493</v>
      </c>
      <c r="X615" s="181">
        <f>+W615+1</f>
        <v>48494</v>
      </c>
      <c r="Y615" s="181">
        <f>+X615+1</f>
        <v>48495</v>
      </c>
      <c r="Z615" s="181">
        <f>+Y615+1</f>
        <v>48496</v>
      </c>
      <c r="AA615" s="180">
        <f>+Z615+1</f>
        <v>48497</v>
      </c>
      <c r="AB615" s="252"/>
    </row>
    <row r="616" spans="1:28" ht="21.95" customHeight="1" thickBot="1" x14ac:dyDescent="0.35">
      <c r="A616" s="287"/>
      <c r="B616" s="288"/>
      <c r="C616" s="130"/>
      <c r="D616" s="184"/>
      <c r="E616" s="151"/>
      <c r="F616" s="151"/>
      <c r="G616" s="223"/>
      <c r="H616" s="192" t="str">
        <f t="shared" si="572"/>
        <v/>
      </c>
      <c r="I616" s="116">
        <f t="shared" si="573"/>
        <v>0</v>
      </c>
      <c r="J616" s="131"/>
      <c r="K616" s="116">
        <f t="shared" si="569"/>
        <v>0</v>
      </c>
      <c r="L616" s="131"/>
      <c r="M616" s="128" t="str">
        <f t="shared" si="570"/>
        <v/>
      </c>
      <c r="N616" s="129" t="str">
        <f t="shared" si="571"/>
        <v/>
      </c>
      <c r="O616" s="118" t="str">
        <f t="shared" si="566"/>
        <v/>
      </c>
      <c r="P616" s="118" t="str">
        <f t="shared" si="567"/>
        <v/>
      </c>
      <c r="Q616" s="193" t="str">
        <f t="shared" si="568"/>
        <v/>
      </c>
      <c r="R616" s="186">
        <f t="shared" si="574"/>
        <v>0</v>
      </c>
      <c r="T616" s="230">
        <f>_xlfn.ISOWEEKNUM(U644)</f>
        <v>17</v>
      </c>
      <c r="U616" s="171">
        <f t="shared" si="575"/>
        <v>48498</v>
      </c>
      <c r="V616" s="181">
        <f>+U616+1</f>
        <v>48499</v>
      </c>
      <c r="W616" s="181">
        <f>+V616+1</f>
        <v>48500</v>
      </c>
      <c r="X616" s="181">
        <f>+W616+1</f>
        <v>48501</v>
      </c>
      <c r="Y616" s="181">
        <f>+X616+1</f>
        <v>48502</v>
      </c>
      <c r="Z616" s="181">
        <f>+Y616+1</f>
        <v>48503</v>
      </c>
      <c r="AA616" s="180">
        <f>+Z616+1</f>
        <v>48504</v>
      </c>
      <c r="AB616" s="252"/>
    </row>
    <row r="617" spans="1:28" ht="21.95" customHeight="1" thickBot="1" x14ac:dyDescent="0.35">
      <c r="A617" s="287"/>
      <c r="B617" s="288"/>
      <c r="C617" s="130"/>
      <c r="D617" s="184"/>
      <c r="E617" s="151"/>
      <c r="F617" s="151"/>
      <c r="G617" s="223"/>
      <c r="H617" s="192" t="str">
        <f t="shared" si="572"/>
        <v/>
      </c>
      <c r="I617" s="116">
        <f t="shared" si="573"/>
        <v>0</v>
      </c>
      <c r="J617" s="131"/>
      <c r="K617" s="116">
        <f t="shared" si="569"/>
        <v>0</v>
      </c>
      <c r="L617" s="131"/>
      <c r="M617" s="128" t="str">
        <f t="shared" si="570"/>
        <v/>
      </c>
      <c r="N617" s="129" t="str">
        <f t="shared" si="571"/>
        <v/>
      </c>
      <c r="O617" s="118" t="str">
        <f t="shared" si="566"/>
        <v/>
      </c>
      <c r="P617" s="118" t="str">
        <f t="shared" si="567"/>
        <v/>
      </c>
      <c r="Q617" s="193" t="str">
        <f t="shared" si="568"/>
        <v/>
      </c>
      <c r="R617" s="186">
        <f t="shared" si="574"/>
        <v>0</v>
      </c>
      <c r="T617" s="230">
        <f>_xlfn.ISOWEEKNUM(U645)</f>
        <v>18</v>
      </c>
      <c r="U617" s="171">
        <f t="shared" si="575"/>
        <v>48505</v>
      </c>
      <c r="V617" s="181">
        <f>+U617+1</f>
        <v>48506</v>
      </c>
      <c r="W617" s="181">
        <f>+V617+1</f>
        <v>48507</v>
      </c>
      <c r="X617" s="181">
        <f>+W617+1</f>
        <v>48508</v>
      </c>
      <c r="Y617" s="181">
        <f>+X617+1</f>
        <v>48509</v>
      </c>
      <c r="Z617" s="181">
        <f>+Y617+1</f>
        <v>48510</v>
      </c>
      <c r="AA617" s="180">
        <f>+Z617+1</f>
        <v>48511</v>
      </c>
      <c r="AB617" s="252"/>
    </row>
    <row r="618" spans="1:28" ht="21.95" customHeight="1" thickBot="1" x14ac:dyDescent="0.35">
      <c r="A618" s="287"/>
      <c r="B618" s="288"/>
      <c r="C618" s="130"/>
      <c r="D618" s="184"/>
      <c r="E618" s="151"/>
      <c r="F618" s="151"/>
      <c r="G618" s="223"/>
      <c r="H618" s="192" t="str">
        <f t="shared" si="572"/>
        <v/>
      </c>
      <c r="I618" s="116">
        <f t="shared" si="573"/>
        <v>0</v>
      </c>
      <c r="J618" s="131"/>
      <c r="K618" s="116">
        <f t="shared" si="569"/>
        <v>0</v>
      </c>
      <c r="L618" s="131"/>
      <c r="M618" s="128" t="str">
        <f t="shared" si="570"/>
        <v/>
      </c>
      <c r="N618" s="129" t="str">
        <f t="shared" si="571"/>
        <v/>
      </c>
      <c r="O618" s="118" t="str">
        <f t="shared" si="566"/>
        <v/>
      </c>
      <c r="P618" s="118" t="str">
        <f t="shared" si="567"/>
        <v/>
      </c>
      <c r="Q618" s="193" t="str">
        <f t="shared" si="568"/>
        <v/>
      </c>
      <c r="R618" s="186">
        <f t="shared" si="574"/>
        <v>0</v>
      </c>
      <c r="T618" s="230">
        <f>_xlfn.ISOWEEKNUM(U646)</f>
        <v>19</v>
      </c>
      <c r="U618" s="171">
        <f t="shared" si="575"/>
        <v>48512</v>
      </c>
      <c r="V618" s="181">
        <f>+U618+1</f>
        <v>48513</v>
      </c>
      <c r="W618" s="181">
        <f>+V618+1</f>
        <v>48514</v>
      </c>
      <c r="X618" s="181">
        <f>+W618+1</f>
        <v>48515</v>
      </c>
      <c r="Y618" s="181">
        <f>+X618+1</f>
        <v>48516</v>
      </c>
      <c r="Z618" s="181">
        <f>+Y618+1</f>
        <v>48517</v>
      </c>
      <c r="AA618" s="180">
        <f>+Z618+1</f>
        <v>48518</v>
      </c>
      <c r="AB618" s="252"/>
    </row>
    <row r="619" spans="1:28" ht="21.95" customHeight="1" thickBot="1" x14ac:dyDescent="0.35">
      <c r="A619" s="287"/>
      <c r="B619" s="288"/>
      <c r="C619" s="130"/>
      <c r="D619" s="184"/>
      <c r="E619" s="151"/>
      <c r="F619" s="151"/>
      <c r="G619" s="223"/>
      <c r="H619" s="192" t="str">
        <f t="shared" si="572"/>
        <v/>
      </c>
      <c r="I619" s="116">
        <f t="shared" si="573"/>
        <v>0</v>
      </c>
      <c r="J619" s="131"/>
      <c r="K619" s="116">
        <f t="shared" si="569"/>
        <v>0</v>
      </c>
      <c r="L619" s="131"/>
      <c r="M619" s="128" t="str">
        <f t="shared" si="570"/>
        <v/>
      </c>
      <c r="N619" s="129" t="str">
        <f t="shared" si="571"/>
        <v/>
      </c>
      <c r="O619" s="118" t="str">
        <f t="shared" si="566"/>
        <v/>
      </c>
      <c r="P619" s="118" t="str">
        <f t="shared" si="567"/>
        <v/>
      </c>
      <c r="Q619" s="193" t="str">
        <f t="shared" si="568"/>
        <v/>
      </c>
      <c r="R619" s="186">
        <f t="shared" si="574"/>
        <v>0</v>
      </c>
      <c r="T619" s="230">
        <f>_xlfn.ISOWEEKNUM(U647)</f>
        <v>20</v>
      </c>
      <c r="U619" s="171">
        <f t="shared" si="575"/>
        <v>48519</v>
      </c>
      <c r="V619" s="181">
        <f>+U619+1</f>
        <v>48520</v>
      </c>
      <c r="W619" s="181">
        <f>+V619+1</f>
        <v>48521</v>
      </c>
      <c r="X619" s="181">
        <f>+W619+1</f>
        <v>48522</v>
      </c>
      <c r="Y619" s="181">
        <f>+X619+1</f>
        <v>48523</v>
      </c>
      <c r="Z619" s="181">
        <f>+Y619+1</f>
        <v>48524</v>
      </c>
      <c r="AA619" s="180">
        <f>+Z619+1</f>
        <v>48525</v>
      </c>
      <c r="AB619" s="252"/>
    </row>
    <row r="620" spans="1:28" ht="21.95" customHeight="1" thickBot="1" x14ac:dyDescent="0.35">
      <c r="A620" s="287"/>
      <c r="B620" s="288"/>
      <c r="C620" s="130"/>
      <c r="D620" s="184"/>
      <c r="E620" s="151"/>
      <c r="F620" s="151"/>
      <c r="G620" s="223"/>
      <c r="H620" s="192" t="str">
        <f t="shared" si="572"/>
        <v/>
      </c>
      <c r="I620" s="116">
        <f t="shared" si="573"/>
        <v>0</v>
      </c>
      <c r="J620" s="131"/>
      <c r="K620" s="116">
        <f t="shared" si="569"/>
        <v>0</v>
      </c>
      <c r="L620" s="131"/>
      <c r="M620" s="128" t="str">
        <f t="shared" si="570"/>
        <v/>
      </c>
      <c r="N620" s="129" t="str">
        <f t="shared" si="571"/>
        <v/>
      </c>
      <c r="O620" s="118" t="str">
        <f t="shared" si="566"/>
        <v/>
      </c>
      <c r="P620" s="118" t="str">
        <f t="shared" si="567"/>
        <v/>
      </c>
      <c r="Q620" s="193" t="str">
        <f t="shared" si="568"/>
        <v/>
      </c>
      <c r="R620" s="186">
        <f t="shared" si="574"/>
        <v>0</v>
      </c>
      <c r="T620" s="230">
        <f>_xlfn.ISOWEEKNUM(U648)</f>
        <v>21</v>
      </c>
      <c r="U620" s="171">
        <f t="shared" si="575"/>
        <v>48526</v>
      </c>
      <c r="V620" s="181">
        <f>+U620+1</f>
        <v>48527</v>
      </c>
      <c r="W620" s="181">
        <f>+V620+1</f>
        <v>48528</v>
      </c>
      <c r="X620" s="181">
        <f>+W620+1</f>
        <v>48529</v>
      </c>
      <c r="Y620" s="181">
        <f>+X620+1</f>
        <v>48530</v>
      </c>
      <c r="Z620" s="181">
        <f>+Y620+1</f>
        <v>48531</v>
      </c>
      <c r="AA620" s="180">
        <f>+Z620+1</f>
        <v>48532</v>
      </c>
      <c r="AB620" s="252"/>
    </row>
    <row r="621" spans="1:28" ht="21.95" customHeight="1" thickBot="1" x14ac:dyDescent="0.35">
      <c r="A621" s="287"/>
      <c r="B621" s="288"/>
      <c r="C621" s="130"/>
      <c r="D621" s="184"/>
      <c r="E621" s="151"/>
      <c r="F621" s="151"/>
      <c r="G621" s="223"/>
      <c r="H621" s="192" t="str">
        <f t="shared" si="572"/>
        <v/>
      </c>
      <c r="I621" s="116">
        <f t="shared" si="573"/>
        <v>0</v>
      </c>
      <c r="J621" s="131"/>
      <c r="K621" s="116">
        <f t="shared" si="569"/>
        <v>0</v>
      </c>
      <c r="L621" s="131"/>
      <c r="M621" s="128" t="str">
        <f t="shared" si="570"/>
        <v/>
      </c>
      <c r="N621" s="129" t="str">
        <f t="shared" si="571"/>
        <v/>
      </c>
      <c r="O621" s="118" t="str">
        <f t="shared" si="566"/>
        <v/>
      </c>
      <c r="P621" s="118" t="str">
        <f t="shared" si="567"/>
        <v/>
      </c>
      <c r="Q621" s="193" t="str">
        <f t="shared" si="568"/>
        <v/>
      </c>
      <c r="R621" s="186">
        <f t="shared" si="574"/>
        <v>0</v>
      </c>
      <c r="T621" s="230">
        <f>_xlfn.ISOWEEKNUM(U649)</f>
        <v>22</v>
      </c>
      <c r="U621" s="171">
        <f t="shared" si="575"/>
        <v>48533</v>
      </c>
      <c r="V621" s="181">
        <f>+U621+1</f>
        <v>48534</v>
      </c>
      <c r="W621" s="181">
        <f>+V621+1</f>
        <v>48535</v>
      </c>
      <c r="X621" s="181">
        <f>+W621+1</f>
        <v>48536</v>
      </c>
      <c r="Y621" s="181">
        <f>+X621+1</f>
        <v>48537</v>
      </c>
      <c r="Z621" s="181">
        <f>+Y621+1</f>
        <v>48538</v>
      </c>
      <c r="AA621" s="180">
        <f>+Z621+1</f>
        <v>48539</v>
      </c>
      <c r="AB621" s="252"/>
    </row>
    <row r="622" spans="1:28" ht="21.95" customHeight="1" thickBot="1" x14ac:dyDescent="0.35">
      <c r="A622" s="287"/>
      <c r="B622" s="288"/>
      <c r="C622" s="130"/>
      <c r="D622" s="184"/>
      <c r="E622" s="151"/>
      <c r="F622" s="151"/>
      <c r="G622" s="223"/>
      <c r="H622" s="192" t="str">
        <f t="shared" si="572"/>
        <v/>
      </c>
      <c r="I622" s="116">
        <f t="shared" si="573"/>
        <v>0</v>
      </c>
      <c r="J622" s="131"/>
      <c r="K622" s="116">
        <f t="shared" si="569"/>
        <v>0</v>
      </c>
      <c r="L622" s="131"/>
      <c r="M622" s="128" t="str">
        <f t="shared" si="570"/>
        <v/>
      </c>
      <c r="N622" s="129" t="str">
        <f t="shared" si="571"/>
        <v/>
      </c>
      <c r="O622" s="118" t="str">
        <f t="shared" si="566"/>
        <v/>
      </c>
      <c r="P622" s="118" t="str">
        <f t="shared" si="567"/>
        <v/>
      </c>
      <c r="Q622" s="193" t="str">
        <f t="shared" si="568"/>
        <v/>
      </c>
      <c r="R622" s="186">
        <f t="shared" si="574"/>
        <v>0</v>
      </c>
      <c r="T622" s="230">
        <f>_xlfn.ISOWEEKNUM(U650)</f>
        <v>23</v>
      </c>
      <c r="U622" s="171">
        <f t="shared" si="575"/>
        <v>48540</v>
      </c>
      <c r="V622" s="181">
        <f>+U622+1</f>
        <v>48541</v>
      </c>
      <c r="W622" s="181">
        <f>+V622+1</f>
        <v>48542</v>
      </c>
      <c r="X622" s="181">
        <f>+W622+1</f>
        <v>48543</v>
      </c>
      <c r="Y622" s="181">
        <f>+X622+1</f>
        <v>48544</v>
      </c>
      <c r="Z622" s="181">
        <f>+Y622+1</f>
        <v>48545</v>
      </c>
      <c r="AA622" s="180">
        <f>+Z622+1</f>
        <v>48546</v>
      </c>
      <c r="AB622" s="252"/>
    </row>
    <row r="623" spans="1:28" ht="21.95" customHeight="1" thickBot="1" x14ac:dyDescent="0.35">
      <c r="A623" s="287"/>
      <c r="B623" s="288"/>
      <c r="C623" s="130"/>
      <c r="D623" s="184"/>
      <c r="E623" s="151"/>
      <c r="F623" s="151"/>
      <c r="G623" s="223"/>
      <c r="H623" s="192" t="str">
        <f t="shared" si="572"/>
        <v/>
      </c>
      <c r="I623" s="116">
        <f t="shared" si="573"/>
        <v>0</v>
      </c>
      <c r="J623" s="131"/>
      <c r="K623" s="116">
        <f t="shared" si="569"/>
        <v>0</v>
      </c>
      <c r="L623" s="131"/>
      <c r="M623" s="128" t="str">
        <f t="shared" si="570"/>
        <v/>
      </c>
      <c r="N623" s="129" t="str">
        <f t="shared" si="571"/>
        <v/>
      </c>
      <c r="O623" s="118" t="str">
        <f t="shared" si="566"/>
        <v/>
      </c>
      <c r="P623" s="118" t="str">
        <f t="shared" si="567"/>
        <v/>
      </c>
      <c r="Q623" s="193" t="str">
        <f t="shared" si="568"/>
        <v/>
      </c>
      <c r="R623" s="186">
        <f t="shared" si="574"/>
        <v>0</v>
      </c>
      <c r="T623" s="230">
        <f>_xlfn.ISOWEEKNUM(U651)</f>
        <v>24</v>
      </c>
      <c r="U623" s="171">
        <f t="shared" si="575"/>
        <v>48547</v>
      </c>
      <c r="V623" s="181">
        <f>+U623+1</f>
        <v>48548</v>
      </c>
      <c r="W623" s="181">
        <f>+V623+1</f>
        <v>48549</v>
      </c>
      <c r="X623" s="181">
        <f>+W623+1</f>
        <v>48550</v>
      </c>
      <c r="Y623" s="181">
        <f>+X623+1</f>
        <v>48551</v>
      </c>
      <c r="Z623" s="181">
        <f>+Y623+1</f>
        <v>48552</v>
      </c>
      <c r="AA623" s="180">
        <f>+Z623+1</f>
        <v>48553</v>
      </c>
      <c r="AB623" s="252"/>
    </row>
    <row r="624" spans="1:28" ht="21.95" customHeight="1" thickBot="1" x14ac:dyDescent="0.35">
      <c r="A624" s="287"/>
      <c r="B624" s="288"/>
      <c r="C624" s="130"/>
      <c r="D624" s="184"/>
      <c r="E624" s="151"/>
      <c r="F624" s="151"/>
      <c r="G624" s="223"/>
      <c r="H624" s="192" t="str">
        <f t="shared" si="572"/>
        <v/>
      </c>
      <c r="I624" s="116">
        <f t="shared" si="573"/>
        <v>0</v>
      </c>
      <c r="J624" s="131"/>
      <c r="K624" s="116">
        <f t="shared" si="569"/>
        <v>0</v>
      </c>
      <c r="L624" s="131"/>
      <c r="M624" s="128" t="str">
        <f t="shared" si="570"/>
        <v/>
      </c>
      <c r="N624" s="129" t="str">
        <f t="shared" si="571"/>
        <v/>
      </c>
      <c r="O624" s="118" t="str">
        <f t="shared" si="566"/>
        <v/>
      </c>
      <c r="P624" s="118" t="str">
        <f t="shared" si="567"/>
        <v/>
      </c>
      <c r="Q624" s="193" t="str">
        <f t="shared" si="568"/>
        <v/>
      </c>
      <c r="R624" s="186">
        <f t="shared" si="574"/>
        <v>0</v>
      </c>
      <c r="T624" s="230">
        <f>_xlfn.ISOWEEKNUM(U652)</f>
        <v>25</v>
      </c>
      <c r="U624" s="171">
        <f t="shared" si="575"/>
        <v>48554</v>
      </c>
      <c r="V624" s="181">
        <f>+U624+1</f>
        <v>48555</v>
      </c>
      <c r="W624" s="181">
        <f>+V624+1</f>
        <v>48556</v>
      </c>
      <c r="X624" s="181">
        <f>+W624+1</f>
        <v>48557</v>
      </c>
      <c r="Y624" s="181">
        <f>+X624+1</f>
        <v>48558</v>
      </c>
      <c r="Z624" s="181">
        <f>+Y624+1</f>
        <v>48559</v>
      </c>
      <c r="AA624" s="180">
        <f>+Z624+1</f>
        <v>48560</v>
      </c>
      <c r="AB624" s="252"/>
    </row>
    <row r="625" spans="1:28" ht="21.95" customHeight="1" thickBot="1" x14ac:dyDescent="0.35">
      <c r="A625" s="287"/>
      <c r="B625" s="288"/>
      <c r="C625" s="130"/>
      <c r="D625" s="184"/>
      <c r="E625" s="151"/>
      <c r="F625" s="151"/>
      <c r="G625" s="223"/>
      <c r="H625" s="192" t="str">
        <f t="shared" si="572"/>
        <v/>
      </c>
      <c r="I625" s="116">
        <f t="shared" si="573"/>
        <v>0</v>
      </c>
      <c r="J625" s="131"/>
      <c r="K625" s="116">
        <f t="shared" si="569"/>
        <v>0</v>
      </c>
      <c r="L625" s="131"/>
      <c r="M625" s="128" t="str">
        <f t="shared" si="570"/>
        <v/>
      </c>
      <c r="N625" s="129" t="str">
        <f t="shared" si="571"/>
        <v/>
      </c>
      <c r="O625" s="118" t="str">
        <f t="shared" si="566"/>
        <v/>
      </c>
      <c r="P625" s="118" t="str">
        <f t="shared" si="567"/>
        <v/>
      </c>
      <c r="Q625" s="193" t="str">
        <f t="shared" si="568"/>
        <v/>
      </c>
      <c r="R625" s="186">
        <f t="shared" si="574"/>
        <v>0</v>
      </c>
      <c r="T625" s="230">
        <f>_xlfn.ISOWEEKNUM(U653)</f>
        <v>26</v>
      </c>
      <c r="U625" s="171">
        <f t="shared" si="575"/>
        <v>48561</v>
      </c>
      <c r="V625" s="181">
        <f>+U625+1</f>
        <v>48562</v>
      </c>
      <c r="W625" s="181">
        <f>+V625+1</f>
        <v>48563</v>
      </c>
      <c r="X625" s="181">
        <f>+W625+1</f>
        <v>48564</v>
      </c>
      <c r="Y625" s="181">
        <f>+X625+1</f>
        <v>48565</v>
      </c>
      <c r="Z625" s="181">
        <f>+Y625+1</f>
        <v>48566</v>
      </c>
      <c r="AA625" s="180">
        <f>+Z625+1</f>
        <v>48567</v>
      </c>
      <c r="AB625" s="252"/>
    </row>
    <row r="626" spans="1:28" ht="21.95" customHeight="1" thickBot="1" x14ac:dyDescent="0.35">
      <c r="A626" s="287"/>
      <c r="B626" s="288"/>
      <c r="C626" s="130"/>
      <c r="D626" s="184"/>
      <c r="E626" s="151"/>
      <c r="F626" s="151"/>
      <c r="G626" s="223"/>
      <c r="H626" s="192" t="str">
        <f t="shared" si="572"/>
        <v/>
      </c>
      <c r="I626" s="116">
        <f t="shared" si="573"/>
        <v>0</v>
      </c>
      <c r="J626" s="131"/>
      <c r="K626" s="116">
        <f t="shared" si="569"/>
        <v>0</v>
      </c>
      <c r="L626" s="131"/>
      <c r="M626" s="128" t="str">
        <f t="shared" si="570"/>
        <v/>
      </c>
      <c r="N626" s="129" t="str">
        <f t="shared" si="571"/>
        <v/>
      </c>
      <c r="O626" s="118" t="str">
        <f t="shared" si="566"/>
        <v/>
      </c>
      <c r="P626" s="118" t="str">
        <f t="shared" si="567"/>
        <v/>
      </c>
      <c r="Q626" s="193" t="str">
        <f t="shared" si="568"/>
        <v/>
      </c>
      <c r="R626" s="186">
        <f t="shared" si="574"/>
        <v>0</v>
      </c>
      <c r="T626" s="230">
        <f>_xlfn.ISOWEEKNUM(U654)</f>
        <v>27</v>
      </c>
      <c r="U626" s="171">
        <f t="shared" si="575"/>
        <v>48568</v>
      </c>
      <c r="V626" s="181">
        <f>+U626+1</f>
        <v>48569</v>
      </c>
      <c r="W626" s="181">
        <f>+V626+1</f>
        <v>48570</v>
      </c>
      <c r="X626" s="181">
        <f>+W626+1</f>
        <v>48571</v>
      </c>
      <c r="Y626" s="181">
        <f>+X626+1</f>
        <v>48572</v>
      </c>
      <c r="Z626" s="181">
        <f>+Y626+1</f>
        <v>48573</v>
      </c>
      <c r="AA626" s="180">
        <f>+Z626+1</f>
        <v>48574</v>
      </c>
      <c r="AB626" s="252"/>
    </row>
    <row r="627" spans="1:28" ht="21.95" customHeight="1" thickBot="1" x14ac:dyDescent="0.35">
      <c r="A627" s="287"/>
      <c r="B627" s="288"/>
      <c r="C627" s="130"/>
      <c r="D627" s="184"/>
      <c r="E627" s="151"/>
      <c r="F627" s="151"/>
      <c r="G627" s="223"/>
      <c r="H627" s="192" t="str">
        <f t="shared" si="572"/>
        <v/>
      </c>
      <c r="I627" s="116">
        <f t="shared" si="573"/>
        <v>0</v>
      </c>
      <c r="J627" s="131"/>
      <c r="K627" s="116">
        <f t="shared" si="569"/>
        <v>0</v>
      </c>
      <c r="L627" s="131"/>
      <c r="M627" s="128" t="str">
        <f t="shared" si="570"/>
        <v/>
      </c>
      <c r="N627" s="129" t="str">
        <f t="shared" si="571"/>
        <v/>
      </c>
      <c r="O627" s="118" t="str">
        <f t="shared" si="566"/>
        <v/>
      </c>
      <c r="P627" s="118" t="str">
        <f t="shared" si="567"/>
        <v/>
      </c>
      <c r="Q627" s="193" t="str">
        <f t="shared" si="568"/>
        <v/>
      </c>
      <c r="R627" s="186">
        <f t="shared" si="574"/>
        <v>0</v>
      </c>
      <c r="T627" s="230">
        <f>_xlfn.ISOWEEKNUM(U655)</f>
        <v>28</v>
      </c>
      <c r="U627" s="171">
        <f t="shared" si="575"/>
        <v>48575</v>
      </c>
      <c r="V627" s="181">
        <f>+U627+1</f>
        <v>48576</v>
      </c>
      <c r="W627" s="181">
        <f>+V627+1</f>
        <v>48577</v>
      </c>
      <c r="X627" s="181">
        <f>+W627+1</f>
        <v>48578</v>
      </c>
      <c r="Y627" s="181">
        <f>+X627+1</f>
        <v>48579</v>
      </c>
      <c r="Z627" s="181">
        <f>+Y627+1</f>
        <v>48580</v>
      </c>
      <c r="AA627" s="180">
        <f>+Z627+1</f>
        <v>48581</v>
      </c>
      <c r="AB627" s="252"/>
    </row>
    <row r="628" spans="1:28" ht="21.95" customHeight="1" thickBot="1" x14ac:dyDescent="0.35">
      <c r="A628" s="287"/>
      <c r="B628" s="288"/>
      <c r="C628" s="130"/>
      <c r="D628" s="184"/>
      <c r="E628" s="151"/>
      <c r="F628" s="151"/>
      <c r="G628" s="223"/>
      <c r="H628" s="192" t="str">
        <f t="shared" si="572"/>
        <v/>
      </c>
      <c r="I628" s="116">
        <f t="shared" si="573"/>
        <v>0</v>
      </c>
      <c r="J628" s="131"/>
      <c r="K628" s="116">
        <f t="shared" si="569"/>
        <v>0</v>
      </c>
      <c r="L628" s="131"/>
      <c r="M628" s="128" t="str">
        <f t="shared" si="570"/>
        <v/>
      </c>
      <c r="N628" s="129" t="str">
        <f t="shared" si="571"/>
        <v/>
      </c>
      <c r="O628" s="118" t="str">
        <f t="shared" si="566"/>
        <v/>
      </c>
      <c r="P628" s="118" t="str">
        <f t="shared" si="567"/>
        <v/>
      </c>
      <c r="Q628" s="193" t="str">
        <f t="shared" si="568"/>
        <v/>
      </c>
      <c r="R628" s="186">
        <f t="shared" si="574"/>
        <v>0</v>
      </c>
      <c r="T628" s="230">
        <f>_xlfn.ISOWEEKNUM(U656)</f>
        <v>29</v>
      </c>
      <c r="U628" s="171">
        <f t="shared" si="575"/>
        <v>48582</v>
      </c>
      <c r="V628" s="181">
        <f>+U628+1</f>
        <v>48583</v>
      </c>
      <c r="W628" s="181">
        <f>+V628+1</f>
        <v>48584</v>
      </c>
      <c r="X628" s="181">
        <f>+W628+1</f>
        <v>48585</v>
      </c>
      <c r="Y628" s="181">
        <f>+X628+1</f>
        <v>48586</v>
      </c>
      <c r="Z628" s="181">
        <f>+Y628+1</f>
        <v>48587</v>
      </c>
      <c r="AA628" s="180">
        <f>+Z628+1</f>
        <v>48588</v>
      </c>
      <c r="AB628" s="252"/>
    </row>
    <row r="629" spans="1:28" ht="21.95" customHeight="1" thickBot="1" x14ac:dyDescent="0.35">
      <c r="A629" s="287"/>
      <c r="B629" s="288"/>
      <c r="C629" s="130"/>
      <c r="D629" s="184"/>
      <c r="E629" s="151"/>
      <c r="F629" s="151"/>
      <c r="G629" s="223"/>
      <c r="H629" s="192" t="str">
        <f t="shared" si="572"/>
        <v/>
      </c>
      <c r="I629" s="116">
        <f t="shared" si="573"/>
        <v>0</v>
      </c>
      <c r="J629" s="131"/>
      <c r="K629" s="116">
        <f t="shared" si="569"/>
        <v>0</v>
      </c>
      <c r="L629" s="131"/>
      <c r="M629" s="128" t="str">
        <f t="shared" si="570"/>
        <v/>
      </c>
      <c r="N629" s="129" t="str">
        <f t="shared" si="571"/>
        <v/>
      </c>
      <c r="O629" s="118" t="str">
        <f t="shared" si="566"/>
        <v/>
      </c>
      <c r="P629" s="118" t="str">
        <f t="shared" si="567"/>
        <v/>
      </c>
      <c r="Q629" s="193" t="str">
        <f t="shared" si="568"/>
        <v/>
      </c>
      <c r="R629" s="186">
        <f t="shared" si="574"/>
        <v>0</v>
      </c>
      <c r="T629" s="230">
        <f>_xlfn.ISOWEEKNUM(U657)</f>
        <v>30</v>
      </c>
      <c r="U629" s="171">
        <f t="shared" si="575"/>
        <v>48589</v>
      </c>
      <c r="V629" s="181">
        <f>+U629+1</f>
        <v>48590</v>
      </c>
      <c r="W629" s="181">
        <f>+V629+1</f>
        <v>48591</v>
      </c>
      <c r="X629" s="181">
        <f>+W629+1</f>
        <v>48592</v>
      </c>
      <c r="Y629" s="181">
        <f>+X629+1</f>
        <v>48593</v>
      </c>
      <c r="Z629" s="181">
        <f>+Y629+1</f>
        <v>48594</v>
      </c>
      <c r="AA629" s="180">
        <f>+Z629+1</f>
        <v>48595</v>
      </c>
      <c r="AB629" s="252"/>
    </row>
    <row r="630" spans="1:28" ht="21.95" customHeight="1" thickBot="1" x14ac:dyDescent="0.35">
      <c r="A630" s="287"/>
      <c r="B630" s="288"/>
      <c r="C630" s="130"/>
      <c r="D630" s="184"/>
      <c r="E630" s="151"/>
      <c r="F630" s="151"/>
      <c r="G630" s="223"/>
      <c r="H630" s="192" t="str">
        <f t="shared" si="572"/>
        <v/>
      </c>
      <c r="I630" s="116">
        <f t="shared" si="573"/>
        <v>0</v>
      </c>
      <c r="J630" s="131"/>
      <c r="K630" s="116">
        <f t="shared" si="569"/>
        <v>0</v>
      </c>
      <c r="L630" s="131"/>
      <c r="M630" s="128" t="str">
        <f t="shared" si="570"/>
        <v/>
      </c>
      <c r="N630" s="129" t="str">
        <f t="shared" si="571"/>
        <v/>
      </c>
      <c r="O630" s="118" t="str">
        <f t="shared" si="566"/>
        <v/>
      </c>
      <c r="P630" s="118" t="str">
        <f t="shared" si="567"/>
        <v/>
      </c>
      <c r="Q630" s="193" t="str">
        <f t="shared" si="568"/>
        <v/>
      </c>
      <c r="R630" s="186">
        <f t="shared" si="574"/>
        <v>0</v>
      </c>
      <c r="T630" s="230">
        <f>_xlfn.ISOWEEKNUM(U658)</f>
        <v>31</v>
      </c>
      <c r="U630" s="171">
        <f t="shared" si="575"/>
        <v>48596</v>
      </c>
      <c r="V630" s="181">
        <f>+U630+1</f>
        <v>48597</v>
      </c>
      <c r="W630" s="181">
        <f>+V630+1</f>
        <v>48598</v>
      </c>
      <c r="X630" s="181">
        <f>+W630+1</f>
        <v>48599</v>
      </c>
      <c r="Y630" s="181">
        <f>+X630+1</f>
        <v>48600</v>
      </c>
      <c r="Z630" s="181">
        <f>+Y630+1</f>
        <v>48601</v>
      </c>
      <c r="AA630" s="180">
        <f>+Z630+1</f>
        <v>48602</v>
      </c>
      <c r="AB630" s="252"/>
    </row>
    <row r="631" spans="1:28" ht="21.95" customHeight="1" thickBot="1" x14ac:dyDescent="0.35">
      <c r="A631" s="287"/>
      <c r="B631" s="288"/>
      <c r="C631" s="130"/>
      <c r="D631" s="184"/>
      <c r="E631" s="151"/>
      <c r="F631" s="151"/>
      <c r="G631" s="223"/>
      <c r="H631" s="192" t="str">
        <f t="shared" si="572"/>
        <v/>
      </c>
      <c r="I631" s="116">
        <f t="shared" si="573"/>
        <v>0</v>
      </c>
      <c r="J631" s="131"/>
      <c r="K631" s="116">
        <f t="shared" si="569"/>
        <v>0</v>
      </c>
      <c r="L631" s="131"/>
      <c r="M631" s="128" t="str">
        <f t="shared" si="570"/>
        <v/>
      </c>
      <c r="N631" s="129" t="str">
        <f t="shared" si="571"/>
        <v/>
      </c>
      <c r="O631" s="118" t="str">
        <f t="shared" si="566"/>
        <v/>
      </c>
      <c r="P631" s="118" t="str">
        <f t="shared" si="567"/>
        <v/>
      </c>
      <c r="Q631" s="193" t="str">
        <f t="shared" si="568"/>
        <v/>
      </c>
      <c r="R631" s="186">
        <f t="shared" si="574"/>
        <v>0</v>
      </c>
      <c r="T631" s="230">
        <f>_xlfn.ISOWEEKNUM(U659)</f>
        <v>32</v>
      </c>
      <c r="U631" s="171">
        <f t="shared" si="575"/>
        <v>48603</v>
      </c>
      <c r="V631" s="181">
        <f>+U631+1</f>
        <v>48604</v>
      </c>
      <c r="W631" s="181">
        <f>+V631+1</f>
        <v>48605</v>
      </c>
      <c r="X631" s="181">
        <f>+W631+1</f>
        <v>48606</v>
      </c>
      <c r="Y631" s="181">
        <f>+X631+1</f>
        <v>48607</v>
      </c>
      <c r="Z631" s="181">
        <f>+Y631+1</f>
        <v>48608</v>
      </c>
      <c r="AA631" s="180">
        <f>+Z631+1</f>
        <v>48609</v>
      </c>
      <c r="AB631" s="252"/>
    </row>
    <row r="632" spans="1:28" ht="21.95" customHeight="1" thickBot="1" x14ac:dyDescent="0.35">
      <c r="A632" s="287"/>
      <c r="B632" s="288"/>
      <c r="C632" s="130"/>
      <c r="D632" s="184"/>
      <c r="E632" s="151"/>
      <c r="F632" s="151"/>
      <c r="G632" s="223"/>
      <c r="H632" s="192" t="str">
        <f t="shared" si="572"/>
        <v/>
      </c>
      <c r="I632" s="116">
        <f t="shared" si="573"/>
        <v>0</v>
      </c>
      <c r="J632" s="131"/>
      <c r="K632" s="116">
        <f t="shared" si="569"/>
        <v>0</v>
      </c>
      <c r="L632" s="131"/>
      <c r="M632" s="128" t="str">
        <f t="shared" si="570"/>
        <v/>
      </c>
      <c r="N632" s="129" t="str">
        <f t="shared" si="571"/>
        <v/>
      </c>
      <c r="O632" s="118" t="str">
        <f t="shared" si="566"/>
        <v/>
      </c>
      <c r="P632" s="118" t="str">
        <f t="shared" si="567"/>
        <v/>
      </c>
      <c r="Q632" s="193" t="str">
        <f t="shared" si="568"/>
        <v/>
      </c>
      <c r="R632" s="186">
        <f t="shared" si="574"/>
        <v>0</v>
      </c>
      <c r="T632" s="230">
        <f>_xlfn.ISOWEEKNUM(U660)</f>
        <v>33</v>
      </c>
      <c r="U632" s="171">
        <f t="shared" si="575"/>
        <v>48610</v>
      </c>
      <c r="V632" s="181">
        <f>+U632+1</f>
        <v>48611</v>
      </c>
      <c r="W632" s="181">
        <f>+V632+1</f>
        <v>48612</v>
      </c>
      <c r="X632" s="181">
        <f>+W632+1</f>
        <v>48613</v>
      </c>
      <c r="Y632" s="181">
        <f>+X632+1</f>
        <v>48614</v>
      </c>
      <c r="Z632" s="181">
        <f>+Y632+1</f>
        <v>48615</v>
      </c>
      <c r="AA632" s="180">
        <f>+Z632+1</f>
        <v>48616</v>
      </c>
      <c r="AB632" s="252"/>
    </row>
    <row r="633" spans="1:28" ht="21.95" customHeight="1" thickBot="1" x14ac:dyDescent="0.35">
      <c r="A633" s="287"/>
      <c r="B633" s="288"/>
      <c r="C633" s="130"/>
      <c r="D633" s="184"/>
      <c r="E633" s="151"/>
      <c r="F633" s="151"/>
      <c r="G633" s="223"/>
      <c r="H633" s="192" t="str">
        <f t="shared" si="572"/>
        <v/>
      </c>
      <c r="I633" s="116">
        <f t="shared" si="573"/>
        <v>0</v>
      </c>
      <c r="J633" s="131"/>
      <c r="K633" s="116">
        <f t="shared" si="569"/>
        <v>0</v>
      </c>
      <c r="L633" s="131"/>
      <c r="M633" s="128" t="str">
        <f t="shared" si="570"/>
        <v/>
      </c>
      <c r="N633" s="129" t="str">
        <f t="shared" si="571"/>
        <v/>
      </c>
      <c r="O633" s="118" t="str">
        <f t="shared" si="566"/>
        <v/>
      </c>
      <c r="P633" s="118" t="str">
        <f t="shared" si="567"/>
        <v/>
      </c>
      <c r="Q633" s="193" t="str">
        <f t="shared" si="568"/>
        <v/>
      </c>
      <c r="R633" s="186">
        <f t="shared" si="574"/>
        <v>0</v>
      </c>
      <c r="T633" s="230">
        <f>_xlfn.ISOWEEKNUM(U661)</f>
        <v>34</v>
      </c>
      <c r="U633" s="171">
        <f t="shared" si="575"/>
        <v>48617</v>
      </c>
      <c r="V633" s="181">
        <f>+U633+1</f>
        <v>48618</v>
      </c>
      <c r="W633" s="181">
        <f>+V633+1</f>
        <v>48619</v>
      </c>
      <c r="X633" s="181">
        <f>+W633+1</f>
        <v>48620</v>
      </c>
      <c r="Y633" s="181">
        <f>+X633+1</f>
        <v>48621</v>
      </c>
      <c r="Z633" s="181">
        <f>+Y633+1</f>
        <v>48622</v>
      </c>
      <c r="AA633" s="180">
        <f>+Z633+1</f>
        <v>48623</v>
      </c>
      <c r="AB633" s="252"/>
    </row>
    <row r="634" spans="1:28" ht="21.95" customHeight="1" thickBot="1" x14ac:dyDescent="0.35">
      <c r="A634" s="287"/>
      <c r="B634" s="288"/>
      <c r="C634" s="130"/>
      <c r="D634" s="184"/>
      <c r="E634" s="151"/>
      <c r="F634" s="151"/>
      <c r="G634" s="223"/>
      <c r="H634" s="192" t="str">
        <f t="shared" si="572"/>
        <v/>
      </c>
      <c r="I634" s="116">
        <f t="shared" si="573"/>
        <v>0</v>
      </c>
      <c r="J634" s="131"/>
      <c r="K634" s="116">
        <f t="shared" si="569"/>
        <v>0</v>
      </c>
      <c r="L634" s="131"/>
      <c r="M634" s="128" t="str">
        <f t="shared" si="570"/>
        <v/>
      </c>
      <c r="N634" s="129" t="str">
        <f t="shared" si="571"/>
        <v/>
      </c>
      <c r="O634" s="118" t="str">
        <f t="shared" si="566"/>
        <v/>
      </c>
      <c r="P634" s="118" t="str">
        <f t="shared" si="567"/>
        <v/>
      </c>
      <c r="Q634" s="193" t="str">
        <f t="shared" si="568"/>
        <v/>
      </c>
      <c r="R634" s="186">
        <f t="shared" si="574"/>
        <v>0</v>
      </c>
      <c r="T634" s="230">
        <f>_xlfn.ISOWEEKNUM(U662)</f>
        <v>35</v>
      </c>
      <c r="U634" s="171">
        <f t="shared" si="575"/>
        <v>48624</v>
      </c>
      <c r="V634" s="181">
        <f>+U634+1</f>
        <v>48625</v>
      </c>
      <c r="W634" s="181">
        <f>+V634+1</f>
        <v>48626</v>
      </c>
      <c r="X634" s="181">
        <f>+W634+1</f>
        <v>48627</v>
      </c>
      <c r="Y634" s="181">
        <f>+X634+1</f>
        <v>48628</v>
      </c>
      <c r="Z634" s="181">
        <f>+Y634+1</f>
        <v>48629</v>
      </c>
      <c r="AA634" s="180">
        <f>+Z634+1</f>
        <v>48630</v>
      </c>
      <c r="AB634" s="252"/>
    </row>
    <row r="635" spans="1:28" ht="21.95" customHeight="1" thickBot="1" x14ac:dyDescent="0.35">
      <c r="A635" s="287"/>
      <c r="B635" s="288"/>
      <c r="C635" s="130"/>
      <c r="D635" s="184"/>
      <c r="E635" s="151"/>
      <c r="F635" s="151"/>
      <c r="G635" s="223"/>
      <c r="H635" s="192" t="str">
        <f t="shared" si="572"/>
        <v/>
      </c>
      <c r="I635" s="116">
        <f t="shared" si="573"/>
        <v>0</v>
      </c>
      <c r="J635" s="131"/>
      <c r="K635" s="116">
        <f t="shared" si="569"/>
        <v>0</v>
      </c>
      <c r="L635" s="131"/>
      <c r="M635" s="128" t="str">
        <f t="shared" si="570"/>
        <v/>
      </c>
      <c r="N635" s="129" t="str">
        <f t="shared" si="571"/>
        <v/>
      </c>
      <c r="O635" s="118" t="str">
        <f t="shared" si="566"/>
        <v/>
      </c>
      <c r="P635" s="118" t="str">
        <f t="shared" si="567"/>
        <v/>
      </c>
      <c r="Q635" s="193" t="str">
        <f t="shared" si="568"/>
        <v/>
      </c>
      <c r="R635" s="186">
        <f t="shared" si="574"/>
        <v>0</v>
      </c>
      <c r="T635" s="230">
        <f>_xlfn.ISOWEEKNUM(U663)</f>
        <v>36</v>
      </c>
      <c r="U635" s="171">
        <f t="shared" si="575"/>
        <v>48631</v>
      </c>
      <c r="V635" s="181">
        <f>+U635+1</f>
        <v>48632</v>
      </c>
      <c r="W635" s="181">
        <f>+V635+1</f>
        <v>48633</v>
      </c>
      <c r="X635" s="181">
        <f>+W635+1</f>
        <v>48634</v>
      </c>
      <c r="Y635" s="181">
        <f>+X635+1</f>
        <v>48635</v>
      </c>
      <c r="Z635" s="181">
        <f>+Y635+1</f>
        <v>48636</v>
      </c>
      <c r="AA635" s="180">
        <f>+Z635+1</f>
        <v>48637</v>
      </c>
      <c r="AB635" s="252"/>
    </row>
    <row r="636" spans="1:28" ht="21.95" customHeight="1" thickBot="1" x14ac:dyDescent="0.35">
      <c r="A636" s="287"/>
      <c r="B636" s="288"/>
      <c r="C636" s="130"/>
      <c r="D636" s="184"/>
      <c r="E636" s="151"/>
      <c r="F636" s="151"/>
      <c r="G636" s="223"/>
      <c r="H636" s="192" t="str">
        <f t="shared" si="572"/>
        <v/>
      </c>
      <c r="I636" s="116">
        <f t="shared" si="573"/>
        <v>0</v>
      </c>
      <c r="J636" s="131"/>
      <c r="K636" s="116">
        <f t="shared" si="569"/>
        <v>0</v>
      </c>
      <c r="L636" s="131"/>
      <c r="M636" s="128" t="str">
        <f t="shared" si="570"/>
        <v/>
      </c>
      <c r="N636" s="129" t="str">
        <f t="shared" si="571"/>
        <v/>
      </c>
      <c r="O636" s="118" t="str">
        <f t="shared" si="566"/>
        <v/>
      </c>
      <c r="P636" s="118" t="str">
        <f t="shared" si="567"/>
        <v/>
      </c>
      <c r="Q636" s="193" t="str">
        <f t="shared" si="568"/>
        <v/>
      </c>
      <c r="R636" s="186">
        <f t="shared" si="574"/>
        <v>0</v>
      </c>
      <c r="T636" s="230">
        <f>_xlfn.ISOWEEKNUM(U664)</f>
        <v>37</v>
      </c>
      <c r="U636" s="171">
        <f t="shared" si="575"/>
        <v>48638</v>
      </c>
      <c r="V636" s="181">
        <f>+U636+1</f>
        <v>48639</v>
      </c>
      <c r="W636" s="181">
        <f>+V636+1</f>
        <v>48640</v>
      </c>
      <c r="X636" s="181">
        <f>+W636+1</f>
        <v>48641</v>
      </c>
      <c r="Y636" s="181">
        <f>+X636+1</f>
        <v>48642</v>
      </c>
      <c r="Z636" s="181">
        <f>+Y636+1</f>
        <v>48643</v>
      </c>
      <c r="AA636" s="180">
        <f>+Z636+1</f>
        <v>48644</v>
      </c>
      <c r="AB636" s="252"/>
    </row>
    <row r="637" spans="1:28" ht="21.95" customHeight="1" thickBot="1" x14ac:dyDescent="0.35">
      <c r="A637" s="287"/>
      <c r="B637" s="288"/>
      <c r="C637" s="130"/>
      <c r="D637" s="184"/>
      <c r="E637" s="151"/>
      <c r="F637" s="151"/>
      <c r="G637" s="223"/>
      <c r="H637" s="192" t="str">
        <f t="shared" si="572"/>
        <v/>
      </c>
      <c r="I637" s="116">
        <f t="shared" si="573"/>
        <v>0</v>
      </c>
      <c r="J637" s="131"/>
      <c r="K637" s="116">
        <f t="shared" si="569"/>
        <v>0</v>
      </c>
      <c r="L637" s="131"/>
      <c r="M637" s="128" t="str">
        <f t="shared" si="570"/>
        <v/>
      </c>
      <c r="N637" s="129" t="str">
        <f t="shared" si="571"/>
        <v/>
      </c>
      <c r="O637" s="118" t="str">
        <f t="shared" si="566"/>
        <v/>
      </c>
      <c r="P637" s="118" t="str">
        <f t="shared" si="567"/>
        <v/>
      </c>
      <c r="Q637" s="193" t="str">
        <f t="shared" si="568"/>
        <v/>
      </c>
      <c r="R637" s="186">
        <f t="shared" si="574"/>
        <v>0</v>
      </c>
      <c r="T637" s="230">
        <f>_xlfn.ISOWEEKNUM(U665)</f>
        <v>38</v>
      </c>
      <c r="U637" s="171">
        <f t="shared" si="575"/>
        <v>48645</v>
      </c>
      <c r="V637" s="181">
        <f>+U637+1</f>
        <v>48646</v>
      </c>
      <c r="W637" s="181">
        <f>+V637+1</f>
        <v>48647</v>
      </c>
      <c r="X637" s="181">
        <f>+W637+1</f>
        <v>48648</v>
      </c>
      <c r="Y637" s="181">
        <f>+X637+1</f>
        <v>48649</v>
      </c>
      <c r="Z637" s="181">
        <f>+Y637+1</f>
        <v>48650</v>
      </c>
      <c r="AA637" s="180">
        <f>+Z637+1</f>
        <v>48651</v>
      </c>
      <c r="AB637" s="252"/>
    </row>
    <row r="638" spans="1:28" ht="21.95" customHeight="1" thickBot="1" x14ac:dyDescent="0.35">
      <c r="A638" s="287"/>
      <c r="B638" s="288"/>
      <c r="C638" s="130"/>
      <c r="D638" s="184"/>
      <c r="E638" s="151"/>
      <c r="F638" s="151"/>
      <c r="G638" s="223"/>
      <c r="H638" s="192" t="str">
        <f t="shared" si="572"/>
        <v/>
      </c>
      <c r="I638" s="116">
        <f t="shared" si="573"/>
        <v>0</v>
      </c>
      <c r="J638" s="131"/>
      <c r="K638" s="116">
        <f t="shared" si="569"/>
        <v>0</v>
      </c>
      <c r="L638" s="131"/>
      <c r="M638" s="128" t="str">
        <f t="shared" si="570"/>
        <v/>
      </c>
      <c r="N638" s="129" t="str">
        <f t="shared" si="571"/>
        <v/>
      </c>
      <c r="O638" s="118" t="str">
        <f t="shared" si="566"/>
        <v/>
      </c>
      <c r="P638" s="118" t="str">
        <f t="shared" si="567"/>
        <v/>
      </c>
      <c r="Q638" s="193" t="str">
        <f t="shared" si="568"/>
        <v/>
      </c>
      <c r="R638" s="186">
        <f t="shared" si="574"/>
        <v>0</v>
      </c>
      <c r="T638" s="230">
        <f>_xlfn.ISOWEEKNUM(U666)</f>
        <v>39</v>
      </c>
      <c r="U638" s="171">
        <f t="shared" si="575"/>
        <v>48652</v>
      </c>
      <c r="V638" s="181">
        <f>+U638+1</f>
        <v>48653</v>
      </c>
      <c r="W638" s="181">
        <f>+V638+1</f>
        <v>48654</v>
      </c>
      <c r="X638" s="181">
        <f>+W638+1</f>
        <v>48655</v>
      </c>
      <c r="Y638" s="181">
        <f>+X638+1</f>
        <v>48656</v>
      </c>
      <c r="Z638" s="181">
        <f>+Y638+1</f>
        <v>48657</v>
      </c>
      <c r="AA638" s="180">
        <f>+Z638+1</f>
        <v>48658</v>
      </c>
      <c r="AB638" s="252"/>
    </row>
    <row r="639" spans="1:28" ht="21.95" customHeight="1" thickBot="1" x14ac:dyDescent="0.35">
      <c r="A639" s="287"/>
      <c r="B639" s="288"/>
      <c r="C639" s="130"/>
      <c r="D639" s="184"/>
      <c r="E639" s="151"/>
      <c r="F639" s="151"/>
      <c r="G639" s="223"/>
      <c r="H639" s="192" t="str">
        <f t="shared" si="572"/>
        <v/>
      </c>
      <c r="I639" s="116">
        <f t="shared" si="573"/>
        <v>0</v>
      </c>
      <c r="J639" s="131"/>
      <c r="K639" s="116">
        <f t="shared" si="569"/>
        <v>0</v>
      </c>
      <c r="L639" s="131"/>
      <c r="M639" s="128" t="str">
        <f t="shared" si="570"/>
        <v/>
      </c>
      <c r="N639" s="129" t="str">
        <f t="shared" si="571"/>
        <v/>
      </c>
      <c r="O639" s="118" t="str">
        <f t="shared" si="566"/>
        <v/>
      </c>
      <c r="P639" s="118" t="str">
        <f t="shared" si="567"/>
        <v/>
      </c>
      <c r="Q639" s="193" t="str">
        <f t="shared" si="568"/>
        <v/>
      </c>
      <c r="R639" s="186">
        <f t="shared" si="574"/>
        <v>0</v>
      </c>
      <c r="T639" s="230">
        <f>_xlfn.ISOWEEKNUM(U667)</f>
        <v>40</v>
      </c>
      <c r="U639" s="171">
        <f t="shared" si="575"/>
        <v>48659</v>
      </c>
      <c r="V639" s="181">
        <f>+U639+1</f>
        <v>48660</v>
      </c>
      <c r="W639" s="181">
        <f>+V639+1</f>
        <v>48661</v>
      </c>
      <c r="X639" s="181">
        <f>+W639+1</f>
        <v>48662</v>
      </c>
      <c r="Y639" s="181">
        <f>+X639+1</f>
        <v>48663</v>
      </c>
      <c r="Z639" s="181">
        <f>+Y639+1</f>
        <v>48664</v>
      </c>
      <c r="AA639" s="180">
        <f>+Z639+1</f>
        <v>48665</v>
      </c>
      <c r="AB639" s="252"/>
    </row>
    <row r="640" spans="1:28" ht="21.95" customHeight="1" thickBot="1" x14ac:dyDescent="0.35">
      <c r="A640" s="287"/>
      <c r="B640" s="288"/>
      <c r="C640" s="130"/>
      <c r="D640" s="184"/>
      <c r="E640" s="151"/>
      <c r="F640" s="151"/>
      <c r="G640" s="223"/>
      <c r="H640" s="192" t="str">
        <f t="shared" si="572"/>
        <v/>
      </c>
      <c r="I640" s="116">
        <f t="shared" si="573"/>
        <v>0</v>
      </c>
      <c r="J640" s="131"/>
      <c r="K640" s="116">
        <f t="shared" si="569"/>
        <v>0</v>
      </c>
      <c r="L640" s="131"/>
      <c r="M640" s="128" t="str">
        <f t="shared" si="570"/>
        <v/>
      </c>
      <c r="N640" s="129" t="str">
        <f t="shared" si="571"/>
        <v/>
      </c>
      <c r="O640" s="118" t="str">
        <f t="shared" si="566"/>
        <v/>
      </c>
      <c r="P640" s="118" t="str">
        <f t="shared" si="567"/>
        <v/>
      </c>
      <c r="Q640" s="193" t="str">
        <f t="shared" si="568"/>
        <v/>
      </c>
      <c r="R640" s="186">
        <f t="shared" si="574"/>
        <v>0</v>
      </c>
      <c r="T640" s="230">
        <f>_xlfn.ISOWEEKNUM(U668)</f>
        <v>41</v>
      </c>
      <c r="U640" s="171">
        <f t="shared" si="575"/>
        <v>48666</v>
      </c>
      <c r="V640" s="181">
        <f>+U640+1</f>
        <v>48667</v>
      </c>
      <c r="W640" s="181">
        <f>+V640+1</f>
        <v>48668</v>
      </c>
      <c r="X640" s="181">
        <f>+W640+1</f>
        <v>48669</v>
      </c>
      <c r="Y640" s="181">
        <f>+X640+1</f>
        <v>48670</v>
      </c>
      <c r="Z640" s="181">
        <f>+Y640+1</f>
        <v>48671</v>
      </c>
      <c r="AA640" s="180">
        <f>+Z640+1</f>
        <v>48672</v>
      </c>
      <c r="AB640" s="252"/>
    </row>
    <row r="641" spans="1:28" ht="21.95" customHeight="1" thickBot="1" x14ac:dyDescent="0.35">
      <c r="A641" s="287"/>
      <c r="B641" s="288"/>
      <c r="C641" s="130"/>
      <c r="D641" s="184"/>
      <c r="E641" s="151"/>
      <c r="F641" s="151"/>
      <c r="G641" s="223"/>
      <c r="H641" s="192" t="str">
        <f t="shared" si="572"/>
        <v/>
      </c>
      <c r="I641" s="116">
        <f t="shared" si="573"/>
        <v>0</v>
      </c>
      <c r="J641" s="131"/>
      <c r="K641" s="116">
        <f t="shared" si="569"/>
        <v>0</v>
      </c>
      <c r="L641" s="131"/>
      <c r="M641" s="128" t="str">
        <f t="shared" si="570"/>
        <v/>
      </c>
      <c r="N641" s="129" t="str">
        <f t="shared" si="571"/>
        <v/>
      </c>
      <c r="O641" s="118" t="str">
        <f t="shared" si="566"/>
        <v/>
      </c>
      <c r="P641" s="118" t="str">
        <f t="shared" si="567"/>
        <v/>
      </c>
      <c r="Q641" s="193" t="str">
        <f t="shared" si="568"/>
        <v/>
      </c>
      <c r="R641" s="186">
        <f t="shared" si="574"/>
        <v>0</v>
      </c>
      <c r="T641" s="230">
        <f>_xlfn.ISOWEEKNUM(U669)</f>
        <v>42</v>
      </c>
      <c r="U641" s="171">
        <f t="shared" si="575"/>
        <v>48673</v>
      </c>
      <c r="V641" s="181">
        <f>+U641+1</f>
        <v>48674</v>
      </c>
      <c r="W641" s="181">
        <f>+V641+1</f>
        <v>48675</v>
      </c>
      <c r="X641" s="181">
        <f>+W641+1</f>
        <v>48676</v>
      </c>
      <c r="Y641" s="181">
        <f>+X641+1</f>
        <v>48677</v>
      </c>
      <c r="Z641" s="181">
        <f>+Y641+1</f>
        <v>48678</v>
      </c>
      <c r="AA641" s="180">
        <f>+Z641+1</f>
        <v>48679</v>
      </c>
      <c r="AB641" s="252"/>
    </row>
    <row r="642" spans="1:28" ht="21.95" customHeight="1" thickBot="1" x14ac:dyDescent="0.35">
      <c r="A642" s="287"/>
      <c r="B642" s="288"/>
      <c r="C642" s="130"/>
      <c r="D642" s="184"/>
      <c r="E642" s="151"/>
      <c r="F642" s="151"/>
      <c r="G642" s="223"/>
      <c r="H642" s="192" t="str">
        <f t="shared" si="572"/>
        <v/>
      </c>
      <c r="I642" s="116">
        <f t="shared" si="573"/>
        <v>0</v>
      </c>
      <c r="J642" s="131"/>
      <c r="K642" s="116">
        <f t="shared" si="569"/>
        <v>0</v>
      </c>
      <c r="L642" s="131"/>
      <c r="M642" s="128" t="str">
        <f t="shared" si="570"/>
        <v/>
      </c>
      <c r="N642" s="129" t="str">
        <f t="shared" si="571"/>
        <v/>
      </c>
      <c r="O642" s="118" t="str">
        <f t="shared" si="566"/>
        <v/>
      </c>
      <c r="P642" s="118" t="str">
        <f t="shared" si="567"/>
        <v/>
      </c>
      <c r="Q642" s="193" t="str">
        <f t="shared" si="568"/>
        <v/>
      </c>
      <c r="R642" s="186">
        <f t="shared" si="574"/>
        <v>0</v>
      </c>
      <c r="T642" s="230">
        <f>_xlfn.ISOWEEKNUM(U670)</f>
        <v>43</v>
      </c>
      <c r="U642" s="171">
        <f t="shared" si="575"/>
        <v>48680</v>
      </c>
      <c r="V642" s="181">
        <f>+U642+1</f>
        <v>48681</v>
      </c>
      <c r="W642" s="181">
        <f>+V642+1</f>
        <v>48682</v>
      </c>
      <c r="X642" s="181">
        <f>+W642+1</f>
        <v>48683</v>
      </c>
      <c r="Y642" s="181">
        <f>+X642+1</f>
        <v>48684</v>
      </c>
      <c r="Z642" s="181">
        <f>+Y642+1</f>
        <v>48685</v>
      </c>
      <c r="AA642" s="180">
        <f>+Z642+1</f>
        <v>48686</v>
      </c>
      <c r="AB642" s="252"/>
    </row>
    <row r="643" spans="1:28" ht="21.95" customHeight="1" thickBot="1" x14ac:dyDescent="0.35">
      <c r="A643" s="287"/>
      <c r="B643" s="288"/>
      <c r="C643" s="130"/>
      <c r="D643" s="184"/>
      <c r="E643" s="151"/>
      <c r="F643" s="151"/>
      <c r="G643" s="223"/>
      <c r="H643" s="192" t="str">
        <f t="shared" si="572"/>
        <v/>
      </c>
      <c r="I643" s="116">
        <f t="shared" si="573"/>
        <v>0</v>
      </c>
      <c r="J643" s="131"/>
      <c r="K643" s="116">
        <f t="shared" si="569"/>
        <v>0</v>
      </c>
      <c r="L643" s="131"/>
      <c r="M643" s="128" t="str">
        <f t="shared" si="570"/>
        <v/>
      </c>
      <c r="N643" s="129" t="str">
        <f t="shared" si="571"/>
        <v/>
      </c>
      <c r="O643" s="118" t="str">
        <f t="shared" si="566"/>
        <v/>
      </c>
      <c r="P643" s="118" t="str">
        <f t="shared" si="567"/>
        <v/>
      </c>
      <c r="Q643" s="193" t="str">
        <f t="shared" si="568"/>
        <v/>
      </c>
      <c r="R643" s="186">
        <f t="shared" si="574"/>
        <v>0</v>
      </c>
      <c r="T643" s="230">
        <f>_xlfn.ISOWEEKNUM(U671)</f>
        <v>44</v>
      </c>
      <c r="U643" s="171">
        <f t="shared" si="575"/>
        <v>48687</v>
      </c>
      <c r="V643" s="181">
        <f>+U643+1</f>
        <v>48688</v>
      </c>
      <c r="W643" s="181">
        <f>+V643+1</f>
        <v>48689</v>
      </c>
      <c r="X643" s="181">
        <f>+W643+1</f>
        <v>48690</v>
      </c>
      <c r="Y643" s="181">
        <f>+X643+1</f>
        <v>48691</v>
      </c>
      <c r="Z643" s="181">
        <f>+Y643+1</f>
        <v>48692</v>
      </c>
      <c r="AA643" s="180">
        <f>+Z643+1</f>
        <v>48693</v>
      </c>
      <c r="AB643" s="252"/>
    </row>
    <row r="644" spans="1:28" ht="21.95" customHeight="1" thickBot="1" x14ac:dyDescent="0.35">
      <c r="A644" s="287"/>
      <c r="B644" s="288"/>
      <c r="C644" s="130"/>
      <c r="D644" s="184"/>
      <c r="E644" s="151"/>
      <c r="F644" s="151"/>
      <c r="G644" s="223"/>
      <c r="H644" s="192" t="str">
        <f t="shared" si="572"/>
        <v/>
      </c>
      <c r="I644" s="116">
        <f t="shared" si="573"/>
        <v>0</v>
      </c>
      <c r="J644" s="131"/>
      <c r="K644" s="116">
        <f t="shared" si="569"/>
        <v>0</v>
      </c>
      <c r="L644" s="131"/>
      <c r="M644" s="128" t="str">
        <f t="shared" si="570"/>
        <v/>
      </c>
      <c r="N644" s="129" t="str">
        <f t="shared" si="571"/>
        <v/>
      </c>
      <c r="O644" s="118" t="str">
        <f t="shared" si="566"/>
        <v/>
      </c>
      <c r="P644" s="118" t="str">
        <f t="shared" si="567"/>
        <v/>
      </c>
      <c r="Q644" s="193" t="str">
        <f t="shared" si="568"/>
        <v/>
      </c>
      <c r="R644" s="186">
        <f t="shared" si="574"/>
        <v>0</v>
      </c>
      <c r="T644" s="230">
        <f>_xlfn.ISOWEEKNUM(U672)</f>
        <v>45</v>
      </c>
      <c r="U644" s="171">
        <f t="shared" si="575"/>
        <v>48694</v>
      </c>
      <c r="V644" s="181">
        <f>+U644+1</f>
        <v>48695</v>
      </c>
      <c r="W644" s="181">
        <f>+V644+1</f>
        <v>48696</v>
      </c>
      <c r="X644" s="181">
        <f>+W644+1</f>
        <v>48697</v>
      </c>
      <c r="Y644" s="181">
        <f>+X644+1</f>
        <v>48698</v>
      </c>
      <c r="Z644" s="181">
        <f>+Y644+1</f>
        <v>48699</v>
      </c>
      <c r="AA644" s="180">
        <f>+Z644+1</f>
        <v>48700</v>
      </c>
      <c r="AB644" s="252"/>
    </row>
    <row r="645" spans="1:28" ht="21.95" customHeight="1" thickBot="1" x14ac:dyDescent="0.35">
      <c r="A645" s="287"/>
      <c r="B645" s="288"/>
      <c r="C645" s="130"/>
      <c r="D645" s="184"/>
      <c r="E645" s="151"/>
      <c r="F645" s="151"/>
      <c r="G645" s="223"/>
      <c r="H645" s="192" t="str">
        <f t="shared" si="572"/>
        <v/>
      </c>
      <c r="I645" s="116">
        <f t="shared" si="573"/>
        <v>0</v>
      </c>
      <c r="J645" s="131"/>
      <c r="K645" s="116">
        <f t="shared" si="569"/>
        <v>0</v>
      </c>
      <c r="L645" s="131"/>
      <c r="M645" s="128" t="str">
        <f t="shared" si="570"/>
        <v/>
      </c>
      <c r="N645" s="129" t="str">
        <f t="shared" si="571"/>
        <v/>
      </c>
      <c r="O645" s="118" t="str">
        <f t="shared" si="566"/>
        <v/>
      </c>
      <c r="P645" s="118" t="str">
        <f t="shared" si="567"/>
        <v/>
      </c>
      <c r="Q645" s="193" t="str">
        <f t="shared" si="568"/>
        <v/>
      </c>
      <c r="R645" s="186">
        <f t="shared" si="574"/>
        <v>0</v>
      </c>
      <c r="T645" s="230">
        <f>_xlfn.ISOWEEKNUM(U673)</f>
        <v>46</v>
      </c>
      <c r="U645" s="171">
        <f t="shared" si="575"/>
        <v>48701</v>
      </c>
      <c r="V645" s="181">
        <f>+U645+1</f>
        <v>48702</v>
      </c>
      <c r="W645" s="181">
        <f>+V645+1</f>
        <v>48703</v>
      </c>
      <c r="X645" s="181">
        <f>+W645+1</f>
        <v>48704</v>
      </c>
      <c r="Y645" s="181">
        <f>+X645+1</f>
        <v>48705</v>
      </c>
      <c r="Z645" s="181">
        <f>+Y645+1</f>
        <v>48706</v>
      </c>
      <c r="AA645" s="180">
        <f>+Z645+1</f>
        <v>48707</v>
      </c>
      <c r="AB645" s="252"/>
    </row>
    <row r="646" spans="1:28" ht="21.95" customHeight="1" thickBot="1" x14ac:dyDescent="0.35">
      <c r="A646" s="287"/>
      <c r="B646" s="288"/>
      <c r="C646" s="130"/>
      <c r="D646" s="184"/>
      <c r="E646" s="151"/>
      <c r="F646" s="151"/>
      <c r="G646" s="223"/>
      <c r="H646" s="192" t="str">
        <f t="shared" si="572"/>
        <v/>
      </c>
      <c r="I646" s="116">
        <f t="shared" si="573"/>
        <v>0</v>
      </c>
      <c r="J646" s="131"/>
      <c r="K646" s="116">
        <f t="shared" si="569"/>
        <v>0</v>
      </c>
      <c r="L646" s="131"/>
      <c r="M646" s="128" t="str">
        <f t="shared" si="570"/>
        <v/>
      </c>
      <c r="N646" s="129" t="str">
        <f t="shared" si="571"/>
        <v/>
      </c>
      <c r="O646" s="118" t="str">
        <f t="shared" si="566"/>
        <v/>
      </c>
      <c r="P646" s="118" t="str">
        <f t="shared" si="567"/>
        <v/>
      </c>
      <c r="Q646" s="193" t="str">
        <f t="shared" si="568"/>
        <v/>
      </c>
      <c r="R646" s="186">
        <f t="shared" si="574"/>
        <v>0</v>
      </c>
      <c r="T646" s="230">
        <f>_xlfn.ISOWEEKNUM(U674)</f>
        <v>47</v>
      </c>
      <c r="U646" s="171">
        <f t="shared" si="575"/>
        <v>48708</v>
      </c>
      <c r="V646" s="181">
        <f>+U646+1</f>
        <v>48709</v>
      </c>
      <c r="W646" s="181">
        <f>+V646+1</f>
        <v>48710</v>
      </c>
      <c r="X646" s="181">
        <f>+W646+1</f>
        <v>48711</v>
      </c>
      <c r="Y646" s="181">
        <f>+X646+1</f>
        <v>48712</v>
      </c>
      <c r="Z646" s="181">
        <f>+Y646+1</f>
        <v>48713</v>
      </c>
      <c r="AA646" s="180">
        <f>+Z646+1</f>
        <v>48714</v>
      </c>
      <c r="AB646" s="252"/>
    </row>
    <row r="647" spans="1:28" ht="21.95" customHeight="1" thickBot="1" x14ac:dyDescent="0.35">
      <c r="A647" s="287"/>
      <c r="B647" s="288"/>
      <c r="C647" s="130"/>
      <c r="D647" s="184"/>
      <c r="E647" s="151"/>
      <c r="F647" s="151"/>
      <c r="G647" s="223"/>
      <c r="H647" s="192" t="str">
        <f t="shared" si="572"/>
        <v/>
      </c>
      <c r="I647" s="116">
        <f t="shared" si="573"/>
        <v>0</v>
      </c>
      <c r="J647" s="131"/>
      <c r="K647" s="116">
        <f t="shared" si="569"/>
        <v>0</v>
      </c>
      <c r="L647" s="131"/>
      <c r="M647" s="128" t="str">
        <f t="shared" si="570"/>
        <v/>
      </c>
      <c r="N647" s="129" t="str">
        <f t="shared" si="571"/>
        <v/>
      </c>
      <c r="O647" s="118" t="str">
        <f t="shared" si="566"/>
        <v/>
      </c>
      <c r="P647" s="118" t="str">
        <f t="shared" si="567"/>
        <v/>
      </c>
      <c r="Q647" s="193" t="str">
        <f t="shared" si="568"/>
        <v/>
      </c>
      <c r="R647" s="186">
        <f t="shared" si="574"/>
        <v>0</v>
      </c>
      <c r="T647" s="230">
        <f>_xlfn.ISOWEEKNUM(U675)</f>
        <v>48</v>
      </c>
      <c r="U647" s="171">
        <f t="shared" si="575"/>
        <v>48715</v>
      </c>
      <c r="V647" s="181">
        <f>+U647+1</f>
        <v>48716</v>
      </c>
      <c r="W647" s="181">
        <f>+V647+1</f>
        <v>48717</v>
      </c>
      <c r="X647" s="181">
        <f>+W647+1</f>
        <v>48718</v>
      </c>
      <c r="Y647" s="181">
        <f>+X647+1</f>
        <v>48719</v>
      </c>
      <c r="Z647" s="181">
        <f>+Y647+1</f>
        <v>48720</v>
      </c>
      <c r="AA647" s="180">
        <f>+Z647+1</f>
        <v>48721</v>
      </c>
      <c r="AB647" s="252"/>
    </row>
    <row r="648" spans="1:28" ht="21.95" customHeight="1" thickBot="1" x14ac:dyDescent="0.35">
      <c r="A648" s="287"/>
      <c r="B648" s="288"/>
      <c r="C648" s="130"/>
      <c r="D648" s="184"/>
      <c r="E648" s="151"/>
      <c r="F648" s="151"/>
      <c r="G648" s="223"/>
      <c r="H648" s="192" t="str">
        <f t="shared" si="572"/>
        <v/>
      </c>
      <c r="I648" s="116">
        <f t="shared" si="573"/>
        <v>0</v>
      </c>
      <c r="J648" s="131"/>
      <c r="K648" s="116">
        <f t="shared" si="569"/>
        <v>0</v>
      </c>
      <c r="L648" s="131"/>
      <c r="M648" s="128" t="str">
        <f t="shared" si="570"/>
        <v/>
      </c>
      <c r="N648" s="129" t="str">
        <f t="shared" si="571"/>
        <v/>
      </c>
      <c r="O648" s="118" t="str">
        <f t="shared" si="566"/>
        <v/>
      </c>
      <c r="P648" s="118" t="str">
        <f t="shared" si="567"/>
        <v/>
      </c>
      <c r="Q648" s="193" t="str">
        <f t="shared" si="568"/>
        <v/>
      </c>
      <c r="R648" s="186">
        <f t="shared" si="574"/>
        <v>0</v>
      </c>
      <c r="T648" s="230">
        <f>_xlfn.ISOWEEKNUM(U676)</f>
        <v>49</v>
      </c>
      <c r="U648" s="171">
        <f t="shared" si="575"/>
        <v>48722</v>
      </c>
      <c r="V648" s="181">
        <f>+U648+1</f>
        <v>48723</v>
      </c>
      <c r="W648" s="181">
        <f>+V648+1</f>
        <v>48724</v>
      </c>
      <c r="X648" s="181">
        <f>+W648+1</f>
        <v>48725</v>
      </c>
      <c r="Y648" s="181">
        <f>+X648+1</f>
        <v>48726</v>
      </c>
      <c r="Z648" s="181">
        <f>+Y648+1</f>
        <v>48727</v>
      </c>
      <c r="AA648" s="180">
        <f>+Z648+1</f>
        <v>48728</v>
      </c>
      <c r="AB648" s="252"/>
    </row>
    <row r="649" spans="1:28" ht="21.95" customHeight="1" thickBot="1" x14ac:dyDescent="0.35">
      <c r="A649" s="287"/>
      <c r="B649" s="288"/>
      <c r="C649" s="130"/>
      <c r="D649" s="184"/>
      <c r="E649" s="151"/>
      <c r="F649" s="151"/>
      <c r="G649" s="223"/>
      <c r="H649" s="192" t="str">
        <f t="shared" si="572"/>
        <v/>
      </c>
      <c r="I649" s="116">
        <f t="shared" si="573"/>
        <v>0</v>
      </c>
      <c r="J649" s="131"/>
      <c r="K649" s="116">
        <f t="shared" si="569"/>
        <v>0</v>
      </c>
      <c r="L649" s="131"/>
      <c r="M649" s="128" t="str">
        <f t="shared" si="570"/>
        <v/>
      </c>
      <c r="N649" s="129" t="str">
        <f t="shared" si="571"/>
        <v/>
      </c>
      <c r="O649" s="118" t="str">
        <f t="shared" ref="O649:O712" si="576">IF(AND($D649=$A$4,$N649="x"),$K649,"")</f>
        <v/>
      </c>
      <c r="P649" s="118" t="str">
        <f t="shared" ref="P649:P712" si="577">IF(AND($D649=$A$5,$N649="x"),$K649,"")</f>
        <v/>
      </c>
      <c r="Q649" s="193" t="str">
        <f t="shared" ref="Q649:Q712" si="578">IF(AND($D649=$A$6,$N649="x"),$K649,"")</f>
        <v/>
      </c>
      <c r="R649" s="186">
        <f t="shared" si="574"/>
        <v>0</v>
      </c>
      <c r="T649" s="230">
        <f>_xlfn.ISOWEEKNUM(U677)</f>
        <v>50</v>
      </c>
      <c r="U649" s="171">
        <f t="shared" si="575"/>
        <v>48729</v>
      </c>
      <c r="V649" s="181">
        <f>+U649+1</f>
        <v>48730</v>
      </c>
      <c r="W649" s="181">
        <f>+V649+1</f>
        <v>48731</v>
      </c>
      <c r="X649" s="181">
        <f>+W649+1</f>
        <v>48732</v>
      </c>
      <c r="Y649" s="181">
        <f>+X649+1</f>
        <v>48733</v>
      </c>
      <c r="Z649" s="181">
        <f>+Y649+1</f>
        <v>48734</v>
      </c>
      <c r="AA649" s="180">
        <f>+Z649+1</f>
        <v>48735</v>
      </c>
      <c r="AB649" s="252"/>
    </row>
    <row r="650" spans="1:28" ht="21.95" customHeight="1" thickBot="1" x14ac:dyDescent="0.35">
      <c r="A650" s="287"/>
      <c r="B650" s="288"/>
      <c r="C650" s="130"/>
      <c r="D650" s="184"/>
      <c r="E650" s="151"/>
      <c r="F650" s="151"/>
      <c r="G650" s="223"/>
      <c r="H650" s="192" t="str">
        <f t="shared" si="572"/>
        <v/>
      </c>
      <c r="I650" s="116">
        <f t="shared" si="573"/>
        <v>0</v>
      </c>
      <c r="J650" s="131"/>
      <c r="K650" s="116">
        <f t="shared" ref="K650:K713" si="579">IF($J650,$I650-$J650,$I650)</f>
        <v>0</v>
      </c>
      <c r="L650" s="131"/>
      <c r="M650" s="128" t="str">
        <f t="shared" ref="M650:M713" si="580">IF(AND($K650,$L650),$K650-$L650,"")</f>
        <v/>
      </c>
      <c r="N650" s="129" t="str">
        <f t="shared" ref="N650:N713" si="581">IF(AND($L650&gt;0,$I650&gt;0,$L650=$I650),"x","")</f>
        <v/>
      </c>
      <c r="O650" s="118" t="str">
        <f t="shared" si="576"/>
        <v/>
      </c>
      <c r="P650" s="118" t="str">
        <f t="shared" si="577"/>
        <v/>
      </c>
      <c r="Q650" s="193" t="str">
        <f t="shared" si="578"/>
        <v/>
      </c>
      <c r="R650" s="186">
        <f t="shared" si="574"/>
        <v>0</v>
      </c>
      <c r="T650" s="230">
        <f>_xlfn.ISOWEEKNUM(U678)</f>
        <v>51</v>
      </c>
      <c r="U650" s="171">
        <f t="shared" si="575"/>
        <v>48736</v>
      </c>
      <c r="V650" s="181">
        <f>+U650+1</f>
        <v>48737</v>
      </c>
      <c r="W650" s="181">
        <f>+V650+1</f>
        <v>48738</v>
      </c>
      <c r="X650" s="181">
        <f>+W650+1</f>
        <v>48739</v>
      </c>
      <c r="Y650" s="181">
        <f>+X650+1</f>
        <v>48740</v>
      </c>
      <c r="Z650" s="181">
        <f>+Y650+1</f>
        <v>48741</v>
      </c>
      <c r="AA650" s="180">
        <f>+Z650+1</f>
        <v>48742</v>
      </c>
      <c r="AB650" s="252"/>
    </row>
    <row r="651" spans="1:28" ht="21.95" customHeight="1" thickBot="1" x14ac:dyDescent="0.35">
      <c r="A651" s="287"/>
      <c r="B651" s="288"/>
      <c r="C651" s="130"/>
      <c r="D651" s="184"/>
      <c r="E651" s="151"/>
      <c r="F651" s="151"/>
      <c r="G651" s="223"/>
      <c r="H651" s="192" t="str">
        <f t="shared" si="572"/>
        <v/>
      </c>
      <c r="I651" s="116">
        <f t="shared" si="573"/>
        <v>0</v>
      </c>
      <c r="J651" s="131"/>
      <c r="K651" s="116">
        <f t="shared" si="579"/>
        <v>0</v>
      </c>
      <c r="L651" s="131"/>
      <c r="M651" s="128" t="str">
        <f t="shared" si="580"/>
        <v/>
      </c>
      <c r="N651" s="129" t="str">
        <f t="shared" si="581"/>
        <v/>
      </c>
      <c r="O651" s="118" t="str">
        <f t="shared" si="576"/>
        <v/>
      </c>
      <c r="P651" s="118" t="str">
        <f t="shared" si="577"/>
        <v/>
      </c>
      <c r="Q651" s="193" t="str">
        <f t="shared" si="578"/>
        <v/>
      </c>
      <c r="R651" s="186">
        <f t="shared" si="574"/>
        <v>0</v>
      </c>
      <c r="T651" s="230">
        <f>_xlfn.ISOWEEKNUM(U679)</f>
        <v>52</v>
      </c>
      <c r="U651" s="171">
        <f t="shared" si="575"/>
        <v>48743</v>
      </c>
      <c r="V651" s="181">
        <f>+U651+1</f>
        <v>48744</v>
      </c>
      <c r="W651" s="181">
        <f>+V651+1</f>
        <v>48745</v>
      </c>
      <c r="X651" s="181">
        <f>+W651+1</f>
        <v>48746</v>
      </c>
      <c r="Y651" s="181">
        <f>+X651+1</f>
        <v>48747</v>
      </c>
      <c r="Z651" s="181">
        <f>+Y651+1</f>
        <v>48748</v>
      </c>
      <c r="AA651" s="180">
        <f>+Z651+1</f>
        <v>48749</v>
      </c>
      <c r="AB651" s="252"/>
    </row>
    <row r="652" spans="1:28" ht="21.95" customHeight="1" thickBot="1" x14ac:dyDescent="0.35">
      <c r="A652" s="287"/>
      <c r="B652" s="288"/>
      <c r="C652" s="130"/>
      <c r="D652" s="184"/>
      <c r="E652" s="151"/>
      <c r="F652" s="151"/>
      <c r="G652" s="223"/>
      <c r="H652" s="192" t="str">
        <f t="shared" si="572"/>
        <v/>
      </c>
      <c r="I652" s="116">
        <f t="shared" si="573"/>
        <v>0</v>
      </c>
      <c r="J652" s="131"/>
      <c r="K652" s="116">
        <f t="shared" si="579"/>
        <v>0</v>
      </c>
      <c r="L652" s="131"/>
      <c r="M652" s="128" t="str">
        <f t="shared" si="580"/>
        <v/>
      </c>
      <c r="N652" s="129" t="str">
        <f t="shared" si="581"/>
        <v/>
      </c>
      <c r="O652" s="118" t="str">
        <f t="shared" si="576"/>
        <v/>
      </c>
      <c r="P652" s="118" t="str">
        <f t="shared" si="577"/>
        <v/>
      </c>
      <c r="Q652" s="193" t="str">
        <f t="shared" si="578"/>
        <v/>
      </c>
      <c r="R652" s="186">
        <f t="shared" si="574"/>
        <v>0</v>
      </c>
      <c r="T652" s="230">
        <f>_xlfn.ISOWEEKNUM(U680)</f>
        <v>1</v>
      </c>
      <c r="U652" s="171">
        <f t="shared" si="575"/>
        <v>48750</v>
      </c>
      <c r="V652" s="181">
        <f>+U652+1</f>
        <v>48751</v>
      </c>
      <c r="W652" s="181">
        <f>+V652+1</f>
        <v>48752</v>
      </c>
      <c r="X652" s="181">
        <f>+W652+1</f>
        <v>48753</v>
      </c>
      <c r="Y652" s="181">
        <f>+X652+1</f>
        <v>48754</v>
      </c>
      <c r="Z652" s="181">
        <f>+Y652+1</f>
        <v>48755</v>
      </c>
      <c r="AA652" s="180">
        <f>+Z652+1</f>
        <v>48756</v>
      </c>
      <c r="AB652" s="252"/>
    </row>
    <row r="653" spans="1:28" ht="21.95" customHeight="1" thickBot="1" x14ac:dyDescent="0.35">
      <c r="A653" s="287"/>
      <c r="B653" s="288"/>
      <c r="C653" s="130"/>
      <c r="D653" s="184"/>
      <c r="E653" s="151"/>
      <c r="F653" s="151"/>
      <c r="G653" s="223"/>
      <c r="H653" s="192" t="str">
        <f t="shared" si="572"/>
        <v/>
      </c>
      <c r="I653" s="116">
        <f t="shared" si="573"/>
        <v>0</v>
      </c>
      <c r="J653" s="131"/>
      <c r="K653" s="116">
        <f t="shared" si="579"/>
        <v>0</v>
      </c>
      <c r="L653" s="131"/>
      <c r="M653" s="128" t="str">
        <f t="shared" si="580"/>
        <v/>
      </c>
      <c r="N653" s="129" t="str">
        <f t="shared" si="581"/>
        <v/>
      </c>
      <c r="O653" s="118" t="str">
        <f t="shared" si="576"/>
        <v/>
      </c>
      <c r="P653" s="118" t="str">
        <f t="shared" si="577"/>
        <v/>
      </c>
      <c r="Q653" s="193" t="str">
        <f t="shared" si="578"/>
        <v/>
      </c>
      <c r="R653" s="186">
        <f t="shared" si="574"/>
        <v>0</v>
      </c>
      <c r="T653" s="230">
        <f>_xlfn.ISOWEEKNUM(U681)</f>
        <v>2</v>
      </c>
      <c r="U653" s="171">
        <f t="shared" si="575"/>
        <v>48757</v>
      </c>
      <c r="V653" s="181">
        <f>+U653+1</f>
        <v>48758</v>
      </c>
      <c r="W653" s="181">
        <f>+V653+1</f>
        <v>48759</v>
      </c>
      <c r="X653" s="181">
        <f>+W653+1</f>
        <v>48760</v>
      </c>
      <c r="Y653" s="181">
        <f>+X653+1</f>
        <v>48761</v>
      </c>
      <c r="Z653" s="181">
        <f>+Y653+1</f>
        <v>48762</v>
      </c>
      <c r="AA653" s="180">
        <f>+Z653+1</f>
        <v>48763</v>
      </c>
      <c r="AB653" s="252"/>
    </row>
    <row r="654" spans="1:28" ht="21.95" customHeight="1" thickBot="1" x14ac:dyDescent="0.35">
      <c r="A654" s="287"/>
      <c r="B654" s="288"/>
      <c r="C654" s="130"/>
      <c r="D654" s="184"/>
      <c r="E654" s="151"/>
      <c r="F654" s="151"/>
      <c r="G654" s="223"/>
      <c r="H654" s="192" t="str">
        <f t="shared" si="572"/>
        <v/>
      </c>
      <c r="I654" s="116">
        <f t="shared" si="573"/>
        <v>0</v>
      </c>
      <c r="J654" s="131"/>
      <c r="K654" s="116">
        <f t="shared" si="579"/>
        <v>0</v>
      </c>
      <c r="L654" s="131"/>
      <c r="M654" s="128" t="str">
        <f t="shared" si="580"/>
        <v/>
      </c>
      <c r="N654" s="129" t="str">
        <f t="shared" si="581"/>
        <v/>
      </c>
      <c r="O654" s="118" t="str">
        <f t="shared" si="576"/>
        <v/>
      </c>
      <c r="P654" s="118" t="str">
        <f t="shared" si="577"/>
        <v/>
      </c>
      <c r="Q654" s="193" t="str">
        <f t="shared" si="578"/>
        <v/>
      </c>
      <c r="R654" s="186">
        <f t="shared" si="574"/>
        <v>0</v>
      </c>
      <c r="T654" s="230">
        <f>_xlfn.ISOWEEKNUM(U682)</f>
        <v>3</v>
      </c>
      <c r="U654" s="171">
        <f t="shared" si="575"/>
        <v>48764</v>
      </c>
      <c r="V654" s="181">
        <f>+U654+1</f>
        <v>48765</v>
      </c>
      <c r="W654" s="181">
        <f>+V654+1</f>
        <v>48766</v>
      </c>
      <c r="X654" s="181">
        <f>+W654+1</f>
        <v>48767</v>
      </c>
      <c r="Y654" s="181">
        <f>+X654+1</f>
        <v>48768</v>
      </c>
      <c r="Z654" s="181">
        <f>+Y654+1</f>
        <v>48769</v>
      </c>
      <c r="AA654" s="180">
        <f>+Z654+1</f>
        <v>48770</v>
      </c>
      <c r="AB654" s="252"/>
    </row>
    <row r="655" spans="1:28" ht="21.95" customHeight="1" thickBot="1" x14ac:dyDescent="0.35">
      <c r="A655" s="287"/>
      <c r="B655" s="288"/>
      <c r="C655" s="130"/>
      <c r="D655" s="184"/>
      <c r="E655" s="151"/>
      <c r="F655" s="151"/>
      <c r="G655" s="223"/>
      <c r="H655" s="192" t="str">
        <f t="shared" si="572"/>
        <v/>
      </c>
      <c r="I655" s="116">
        <f t="shared" si="573"/>
        <v>0</v>
      </c>
      <c r="J655" s="131"/>
      <c r="K655" s="116">
        <f t="shared" si="579"/>
        <v>0</v>
      </c>
      <c r="L655" s="131"/>
      <c r="M655" s="128" t="str">
        <f t="shared" si="580"/>
        <v/>
      </c>
      <c r="N655" s="129" t="str">
        <f t="shared" si="581"/>
        <v/>
      </c>
      <c r="O655" s="118" t="str">
        <f t="shared" si="576"/>
        <v/>
      </c>
      <c r="P655" s="118" t="str">
        <f t="shared" si="577"/>
        <v/>
      </c>
      <c r="Q655" s="193" t="str">
        <f t="shared" si="578"/>
        <v/>
      </c>
      <c r="R655" s="186">
        <f t="shared" si="574"/>
        <v>0</v>
      </c>
      <c r="T655" s="230">
        <f>_xlfn.ISOWEEKNUM(U683)</f>
        <v>4</v>
      </c>
      <c r="U655" s="171">
        <f t="shared" si="575"/>
        <v>48771</v>
      </c>
      <c r="V655" s="181">
        <f>+U655+1</f>
        <v>48772</v>
      </c>
      <c r="W655" s="181">
        <f>+V655+1</f>
        <v>48773</v>
      </c>
      <c r="X655" s="181">
        <f>+W655+1</f>
        <v>48774</v>
      </c>
      <c r="Y655" s="181">
        <f>+X655+1</f>
        <v>48775</v>
      </c>
      <c r="Z655" s="181">
        <f>+Y655+1</f>
        <v>48776</v>
      </c>
      <c r="AA655" s="180">
        <f>+Z655+1</f>
        <v>48777</v>
      </c>
      <c r="AB655" s="252"/>
    </row>
    <row r="656" spans="1:28" ht="21.95" customHeight="1" thickBot="1" x14ac:dyDescent="0.35">
      <c r="A656" s="287"/>
      <c r="B656" s="288"/>
      <c r="C656" s="130"/>
      <c r="D656" s="184"/>
      <c r="E656" s="151"/>
      <c r="F656" s="151"/>
      <c r="G656" s="223"/>
      <c r="H656" s="192" t="str">
        <f t="shared" ref="H656:H719" si="582">IF($E656,+F656-E656,"")</f>
        <v/>
      </c>
      <c r="I656" s="116">
        <f t="shared" ref="I656:I719" si="583">IF(AND($H656&gt;0,$D656=24,$G656=1),H656*$E$4,IF(AND($H656&gt;0,$D656=59,$G656=1),$H656*$E$5,IF(AND($H656&gt;0,$D656=60,$G656=1),$H656*$E$6,IF(AND($H656&gt;0,$D656=24,$G656=2),H656*$K$4,IF(AND($H656&gt;0,$D656=59,$G656=2),$H656*$K$5,IF(AND($H656&gt;0,$D656=60,$G656=2),$H656*$K$6,IF(AND($H656&gt;0,$D656=24,$G656=3),H656*$R$4,IF(AND($H656&gt;0,$D656=59,$G656=3),$H656*$R$5,IF(AND($H656&gt;0,$D656=60,$G656=3),$H656*$R$6,0)))))))))</f>
        <v>0</v>
      </c>
      <c r="J656" s="131"/>
      <c r="K656" s="116">
        <f t="shared" si="579"/>
        <v>0</v>
      </c>
      <c r="L656" s="131"/>
      <c r="M656" s="128" t="str">
        <f t="shared" si="580"/>
        <v/>
      </c>
      <c r="N656" s="129" t="str">
        <f t="shared" si="581"/>
        <v/>
      </c>
      <c r="O656" s="118" t="str">
        <f t="shared" si="576"/>
        <v/>
      </c>
      <c r="P656" s="118" t="str">
        <f t="shared" si="577"/>
        <v/>
      </c>
      <c r="Q656" s="193" t="str">
        <f t="shared" si="578"/>
        <v/>
      </c>
      <c r="R656" s="186">
        <f t="shared" ref="R656:R719" si="584">SUM(O656:Q656)</f>
        <v>0</v>
      </c>
      <c r="T656" s="230">
        <f>_xlfn.ISOWEEKNUM(U684)</f>
        <v>5</v>
      </c>
      <c r="U656" s="171">
        <f t="shared" si="575"/>
        <v>48778</v>
      </c>
      <c r="V656" s="181">
        <f>+U656+1</f>
        <v>48779</v>
      </c>
      <c r="W656" s="181">
        <f>+V656+1</f>
        <v>48780</v>
      </c>
      <c r="X656" s="181">
        <f>+W656+1</f>
        <v>48781</v>
      </c>
      <c r="Y656" s="181">
        <f>+X656+1</f>
        <v>48782</v>
      </c>
      <c r="Z656" s="181">
        <f>+Y656+1</f>
        <v>48783</v>
      </c>
      <c r="AA656" s="180">
        <f>+Z656+1</f>
        <v>48784</v>
      </c>
      <c r="AB656" s="252"/>
    </row>
    <row r="657" spans="1:28" ht="21.95" customHeight="1" thickBot="1" x14ac:dyDescent="0.35">
      <c r="A657" s="287"/>
      <c r="B657" s="288"/>
      <c r="C657" s="130"/>
      <c r="D657" s="184"/>
      <c r="E657" s="151"/>
      <c r="F657" s="151"/>
      <c r="G657" s="223"/>
      <c r="H657" s="192" t="str">
        <f t="shared" si="582"/>
        <v/>
      </c>
      <c r="I657" s="116">
        <f t="shared" si="583"/>
        <v>0</v>
      </c>
      <c r="J657" s="131"/>
      <c r="K657" s="116">
        <f t="shared" si="579"/>
        <v>0</v>
      </c>
      <c r="L657" s="131"/>
      <c r="M657" s="128" t="str">
        <f t="shared" si="580"/>
        <v/>
      </c>
      <c r="N657" s="129" t="str">
        <f t="shared" si="581"/>
        <v/>
      </c>
      <c r="O657" s="118" t="str">
        <f t="shared" si="576"/>
        <v/>
      </c>
      <c r="P657" s="118" t="str">
        <f t="shared" si="577"/>
        <v/>
      </c>
      <c r="Q657" s="193" t="str">
        <f t="shared" si="578"/>
        <v/>
      </c>
      <c r="R657" s="186">
        <f t="shared" si="584"/>
        <v>0</v>
      </c>
      <c r="T657" s="230">
        <f>_xlfn.ISOWEEKNUM(U685)</f>
        <v>6</v>
      </c>
      <c r="U657" s="171">
        <f t="shared" si="575"/>
        <v>48785</v>
      </c>
      <c r="V657" s="181">
        <f>+U657+1</f>
        <v>48786</v>
      </c>
      <c r="W657" s="181">
        <f>+V657+1</f>
        <v>48787</v>
      </c>
      <c r="X657" s="181">
        <f>+W657+1</f>
        <v>48788</v>
      </c>
      <c r="Y657" s="181">
        <f>+X657+1</f>
        <v>48789</v>
      </c>
      <c r="Z657" s="181">
        <f>+Y657+1</f>
        <v>48790</v>
      </c>
      <c r="AA657" s="180">
        <f>+Z657+1</f>
        <v>48791</v>
      </c>
      <c r="AB657" s="252"/>
    </row>
    <row r="658" spans="1:28" ht="21.95" customHeight="1" thickBot="1" x14ac:dyDescent="0.35">
      <c r="A658" s="287"/>
      <c r="B658" s="288"/>
      <c r="C658" s="130"/>
      <c r="D658" s="184"/>
      <c r="E658" s="151"/>
      <c r="F658" s="151"/>
      <c r="G658" s="223"/>
      <c r="H658" s="192" t="str">
        <f t="shared" si="582"/>
        <v/>
      </c>
      <c r="I658" s="116">
        <f t="shared" si="583"/>
        <v>0</v>
      </c>
      <c r="J658" s="131"/>
      <c r="K658" s="116">
        <f t="shared" si="579"/>
        <v>0</v>
      </c>
      <c r="L658" s="131"/>
      <c r="M658" s="128" t="str">
        <f t="shared" si="580"/>
        <v/>
      </c>
      <c r="N658" s="129" t="str">
        <f t="shared" si="581"/>
        <v/>
      </c>
      <c r="O658" s="118" t="str">
        <f t="shared" si="576"/>
        <v/>
      </c>
      <c r="P658" s="118" t="str">
        <f t="shared" si="577"/>
        <v/>
      </c>
      <c r="Q658" s="193" t="str">
        <f t="shared" si="578"/>
        <v/>
      </c>
      <c r="R658" s="186">
        <f t="shared" si="584"/>
        <v>0</v>
      </c>
      <c r="T658" s="230">
        <f>_xlfn.ISOWEEKNUM(U686)</f>
        <v>7</v>
      </c>
      <c r="U658" s="171">
        <f t="shared" si="575"/>
        <v>48792</v>
      </c>
      <c r="V658" s="181">
        <f>+U658+1</f>
        <v>48793</v>
      </c>
      <c r="W658" s="181">
        <f>+V658+1</f>
        <v>48794</v>
      </c>
      <c r="X658" s="181">
        <f>+W658+1</f>
        <v>48795</v>
      </c>
      <c r="Y658" s="181">
        <f>+X658+1</f>
        <v>48796</v>
      </c>
      <c r="Z658" s="181">
        <f>+Y658+1</f>
        <v>48797</v>
      </c>
      <c r="AA658" s="180">
        <f>+Z658+1</f>
        <v>48798</v>
      </c>
      <c r="AB658" s="252"/>
    </row>
    <row r="659" spans="1:28" ht="21.95" customHeight="1" thickBot="1" x14ac:dyDescent="0.35">
      <c r="A659" s="287"/>
      <c r="B659" s="288"/>
      <c r="C659" s="130"/>
      <c r="D659" s="184"/>
      <c r="E659" s="151"/>
      <c r="F659" s="151"/>
      <c r="G659" s="223"/>
      <c r="H659" s="192" t="str">
        <f t="shared" si="582"/>
        <v/>
      </c>
      <c r="I659" s="116">
        <f t="shared" si="583"/>
        <v>0</v>
      </c>
      <c r="J659" s="131"/>
      <c r="K659" s="116">
        <f t="shared" si="579"/>
        <v>0</v>
      </c>
      <c r="L659" s="131"/>
      <c r="M659" s="128" t="str">
        <f t="shared" si="580"/>
        <v/>
      </c>
      <c r="N659" s="129" t="str">
        <f t="shared" si="581"/>
        <v/>
      </c>
      <c r="O659" s="118" t="str">
        <f t="shared" si="576"/>
        <v/>
      </c>
      <c r="P659" s="118" t="str">
        <f t="shared" si="577"/>
        <v/>
      </c>
      <c r="Q659" s="193" t="str">
        <f t="shared" si="578"/>
        <v/>
      </c>
      <c r="R659" s="186">
        <f t="shared" si="584"/>
        <v>0</v>
      </c>
      <c r="T659" s="230">
        <f>_xlfn.ISOWEEKNUM(U687)</f>
        <v>8</v>
      </c>
      <c r="U659" s="171">
        <f t="shared" si="575"/>
        <v>48799</v>
      </c>
      <c r="V659" s="181">
        <f>+U659+1</f>
        <v>48800</v>
      </c>
      <c r="W659" s="181">
        <f>+V659+1</f>
        <v>48801</v>
      </c>
      <c r="X659" s="181">
        <f>+W659+1</f>
        <v>48802</v>
      </c>
      <c r="Y659" s="181">
        <f>+X659+1</f>
        <v>48803</v>
      </c>
      <c r="Z659" s="181">
        <f>+Y659+1</f>
        <v>48804</v>
      </c>
      <c r="AA659" s="180">
        <f>+Z659+1</f>
        <v>48805</v>
      </c>
      <c r="AB659" s="252"/>
    </row>
    <row r="660" spans="1:28" ht="21.95" customHeight="1" thickBot="1" x14ac:dyDescent="0.35">
      <c r="A660" s="287"/>
      <c r="B660" s="288"/>
      <c r="C660" s="130"/>
      <c r="D660" s="184"/>
      <c r="E660" s="151"/>
      <c r="F660" s="151"/>
      <c r="G660" s="223"/>
      <c r="H660" s="192" t="str">
        <f t="shared" si="582"/>
        <v/>
      </c>
      <c r="I660" s="116">
        <f t="shared" si="583"/>
        <v>0</v>
      </c>
      <c r="J660" s="131"/>
      <c r="K660" s="116">
        <f t="shared" si="579"/>
        <v>0</v>
      </c>
      <c r="L660" s="131"/>
      <c r="M660" s="128" t="str">
        <f t="shared" si="580"/>
        <v/>
      </c>
      <c r="N660" s="129" t="str">
        <f t="shared" si="581"/>
        <v/>
      </c>
      <c r="O660" s="118" t="str">
        <f t="shared" si="576"/>
        <v/>
      </c>
      <c r="P660" s="118" t="str">
        <f t="shared" si="577"/>
        <v/>
      </c>
      <c r="Q660" s="193" t="str">
        <f t="shared" si="578"/>
        <v/>
      </c>
      <c r="R660" s="186">
        <f t="shared" si="584"/>
        <v>0</v>
      </c>
      <c r="T660" s="230">
        <f>_xlfn.ISOWEEKNUM(U688)</f>
        <v>9</v>
      </c>
      <c r="U660" s="171">
        <f t="shared" si="575"/>
        <v>48806</v>
      </c>
      <c r="V660" s="181">
        <f>+U660+1</f>
        <v>48807</v>
      </c>
      <c r="W660" s="181">
        <f>+V660+1</f>
        <v>48808</v>
      </c>
      <c r="X660" s="181">
        <f>+W660+1</f>
        <v>48809</v>
      </c>
      <c r="Y660" s="181">
        <f>+X660+1</f>
        <v>48810</v>
      </c>
      <c r="Z660" s="181">
        <f>+Y660+1</f>
        <v>48811</v>
      </c>
      <c r="AA660" s="180">
        <f>+Z660+1</f>
        <v>48812</v>
      </c>
      <c r="AB660" s="252"/>
    </row>
    <row r="661" spans="1:28" ht="21.95" customHeight="1" thickBot="1" x14ac:dyDescent="0.35">
      <c r="A661" s="287"/>
      <c r="B661" s="288"/>
      <c r="C661" s="130"/>
      <c r="D661" s="184"/>
      <c r="E661" s="151"/>
      <c r="F661" s="151"/>
      <c r="G661" s="223"/>
      <c r="H661" s="192" t="str">
        <f t="shared" si="582"/>
        <v/>
      </c>
      <c r="I661" s="116">
        <f t="shared" si="583"/>
        <v>0</v>
      </c>
      <c r="J661" s="131"/>
      <c r="K661" s="116">
        <f t="shared" si="579"/>
        <v>0</v>
      </c>
      <c r="L661" s="131"/>
      <c r="M661" s="128" t="str">
        <f t="shared" si="580"/>
        <v/>
      </c>
      <c r="N661" s="129" t="str">
        <f t="shared" si="581"/>
        <v/>
      </c>
      <c r="O661" s="118" t="str">
        <f t="shared" si="576"/>
        <v/>
      </c>
      <c r="P661" s="118" t="str">
        <f t="shared" si="577"/>
        <v/>
      </c>
      <c r="Q661" s="193" t="str">
        <f t="shared" si="578"/>
        <v/>
      </c>
      <c r="R661" s="186">
        <f t="shared" si="584"/>
        <v>0</v>
      </c>
      <c r="T661" s="230">
        <f>_xlfn.ISOWEEKNUM(U689)</f>
        <v>10</v>
      </c>
      <c r="U661" s="171">
        <f t="shared" si="575"/>
        <v>48813</v>
      </c>
      <c r="V661" s="181">
        <f>+U661+1</f>
        <v>48814</v>
      </c>
      <c r="W661" s="181">
        <f>+V661+1</f>
        <v>48815</v>
      </c>
      <c r="X661" s="181">
        <f>+W661+1</f>
        <v>48816</v>
      </c>
      <c r="Y661" s="181">
        <f>+X661+1</f>
        <v>48817</v>
      </c>
      <c r="Z661" s="181">
        <f>+Y661+1</f>
        <v>48818</v>
      </c>
      <c r="AA661" s="180">
        <f>+Z661+1</f>
        <v>48819</v>
      </c>
      <c r="AB661" s="252"/>
    </row>
    <row r="662" spans="1:28" ht="21.95" customHeight="1" thickBot="1" x14ac:dyDescent="0.35">
      <c r="A662" s="287"/>
      <c r="B662" s="288"/>
      <c r="C662" s="130"/>
      <c r="D662" s="184"/>
      <c r="E662" s="151"/>
      <c r="F662" s="151"/>
      <c r="G662" s="223"/>
      <c r="H662" s="192" t="str">
        <f t="shared" si="582"/>
        <v/>
      </c>
      <c r="I662" s="116">
        <f t="shared" si="583"/>
        <v>0</v>
      </c>
      <c r="J662" s="131"/>
      <c r="K662" s="116">
        <f t="shared" si="579"/>
        <v>0</v>
      </c>
      <c r="L662" s="131"/>
      <c r="M662" s="128" t="str">
        <f t="shared" si="580"/>
        <v/>
      </c>
      <c r="N662" s="129" t="str">
        <f t="shared" si="581"/>
        <v/>
      </c>
      <c r="O662" s="118" t="str">
        <f t="shared" si="576"/>
        <v/>
      </c>
      <c r="P662" s="118" t="str">
        <f t="shared" si="577"/>
        <v/>
      </c>
      <c r="Q662" s="193" t="str">
        <f t="shared" si="578"/>
        <v/>
      </c>
      <c r="R662" s="186">
        <f t="shared" si="584"/>
        <v>0</v>
      </c>
      <c r="T662" s="230">
        <f>_xlfn.ISOWEEKNUM(U690)</f>
        <v>11</v>
      </c>
      <c r="U662" s="171">
        <f t="shared" si="575"/>
        <v>48820</v>
      </c>
      <c r="V662" s="181">
        <f>+U662+1</f>
        <v>48821</v>
      </c>
      <c r="W662" s="181">
        <f>+V662+1</f>
        <v>48822</v>
      </c>
      <c r="X662" s="181">
        <f>+W662+1</f>
        <v>48823</v>
      </c>
      <c r="Y662" s="181">
        <f>+X662+1</f>
        <v>48824</v>
      </c>
      <c r="Z662" s="181">
        <f>+Y662+1</f>
        <v>48825</v>
      </c>
      <c r="AA662" s="180">
        <f>+Z662+1</f>
        <v>48826</v>
      </c>
      <c r="AB662" s="252"/>
    </row>
    <row r="663" spans="1:28" ht="21.95" customHeight="1" thickBot="1" x14ac:dyDescent="0.35">
      <c r="A663" s="287"/>
      <c r="B663" s="288"/>
      <c r="C663" s="130"/>
      <c r="D663" s="184"/>
      <c r="E663" s="151"/>
      <c r="F663" s="151"/>
      <c r="G663" s="223"/>
      <c r="H663" s="192" t="str">
        <f t="shared" si="582"/>
        <v/>
      </c>
      <c r="I663" s="116">
        <f t="shared" si="583"/>
        <v>0</v>
      </c>
      <c r="J663" s="131"/>
      <c r="K663" s="116">
        <f t="shared" si="579"/>
        <v>0</v>
      </c>
      <c r="L663" s="131"/>
      <c r="M663" s="128" t="str">
        <f t="shared" si="580"/>
        <v/>
      </c>
      <c r="N663" s="129" t="str">
        <f t="shared" si="581"/>
        <v/>
      </c>
      <c r="O663" s="118" t="str">
        <f t="shared" si="576"/>
        <v/>
      </c>
      <c r="P663" s="118" t="str">
        <f t="shared" si="577"/>
        <v/>
      </c>
      <c r="Q663" s="193" t="str">
        <f t="shared" si="578"/>
        <v/>
      </c>
      <c r="R663" s="186">
        <f t="shared" si="584"/>
        <v>0</v>
      </c>
      <c r="T663" s="230">
        <f>_xlfn.ISOWEEKNUM(U691)</f>
        <v>12</v>
      </c>
      <c r="U663" s="171">
        <f t="shared" si="575"/>
        <v>48827</v>
      </c>
      <c r="V663" s="181">
        <f>+U663+1</f>
        <v>48828</v>
      </c>
      <c r="W663" s="181">
        <f>+V663+1</f>
        <v>48829</v>
      </c>
      <c r="X663" s="181">
        <f>+W663+1</f>
        <v>48830</v>
      </c>
      <c r="Y663" s="181">
        <f>+X663+1</f>
        <v>48831</v>
      </c>
      <c r="Z663" s="181">
        <f>+Y663+1</f>
        <v>48832</v>
      </c>
      <c r="AA663" s="180">
        <f>+Z663+1</f>
        <v>48833</v>
      </c>
      <c r="AB663" s="252"/>
    </row>
    <row r="664" spans="1:28" ht="21.95" customHeight="1" thickBot="1" x14ac:dyDescent="0.35">
      <c r="A664" s="287"/>
      <c r="B664" s="288"/>
      <c r="C664" s="130"/>
      <c r="D664" s="184"/>
      <c r="E664" s="151"/>
      <c r="F664" s="151"/>
      <c r="G664" s="223"/>
      <c r="H664" s="192" t="str">
        <f t="shared" si="582"/>
        <v/>
      </c>
      <c r="I664" s="116">
        <f t="shared" si="583"/>
        <v>0</v>
      </c>
      <c r="J664" s="131"/>
      <c r="K664" s="116">
        <f t="shared" si="579"/>
        <v>0</v>
      </c>
      <c r="L664" s="131"/>
      <c r="M664" s="128" t="str">
        <f t="shared" si="580"/>
        <v/>
      </c>
      <c r="N664" s="129" t="str">
        <f t="shared" si="581"/>
        <v/>
      </c>
      <c r="O664" s="118" t="str">
        <f t="shared" si="576"/>
        <v/>
      </c>
      <c r="P664" s="118" t="str">
        <f t="shared" si="577"/>
        <v/>
      </c>
      <c r="Q664" s="193" t="str">
        <f t="shared" si="578"/>
        <v/>
      </c>
      <c r="R664" s="186">
        <f t="shared" si="584"/>
        <v>0</v>
      </c>
      <c r="T664" s="230">
        <f>_xlfn.ISOWEEKNUM(U692)</f>
        <v>13</v>
      </c>
      <c r="U664" s="171">
        <f t="shared" si="575"/>
        <v>48834</v>
      </c>
      <c r="V664" s="181">
        <f>+U664+1</f>
        <v>48835</v>
      </c>
      <c r="W664" s="181">
        <f>+V664+1</f>
        <v>48836</v>
      </c>
      <c r="X664" s="181">
        <f>+W664+1</f>
        <v>48837</v>
      </c>
      <c r="Y664" s="181">
        <f>+X664+1</f>
        <v>48838</v>
      </c>
      <c r="Z664" s="181">
        <f>+Y664+1</f>
        <v>48839</v>
      </c>
      <c r="AA664" s="180">
        <f>+Z664+1</f>
        <v>48840</v>
      </c>
      <c r="AB664" s="252"/>
    </row>
    <row r="665" spans="1:28" ht="21.95" customHeight="1" thickBot="1" x14ac:dyDescent="0.35">
      <c r="A665" s="287"/>
      <c r="B665" s="288"/>
      <c r="C665" s="130"/>
      <c r="D665" s="184"/>
      <c r="E665" s="151"/>
      <c r="F665" s="151"/>
      <c r="G665" s="223"/>
      <c r="H665" s="192" t="str">
        <f t="shared" si="582"/>
        <v/>
      </c>
      <c r="I665" s="116">
        <f t="shared" si="583"/>
        <v>0</v>
      </c>
      <c r="J665" s="131"/>
      <c r="K665" s="116">
        <f t="shared" si="579"/>
        <v>0</v>
      </c>
      <c r="L665" s="131"/>
      <c r="M665" s="128" t="str">
        <f t="shared" si="580"/>
        <v/>
      </c>
      <c r="N665" s="129" t="str">
        <f t="shared" si="581"/>
        <v/>
      </c>
      <c r="O665" s="118" t="str">
        <f t="shared" si="576"/>
        <v/>
      </c>
      <c r="P665" s="118" t="str">
        <f t="shared" si="577"/>
        <v/>
      </c>
      <c r="Q665" s="193" t="str">
        <f t="shared" si="578"/>
        <v/>
      </c>
      <c r="R665" s="186">
        <f t="shared" si="584"/>
        <v>0</v>
      </c>
      <c r="T665" s="230">
        <f>_xlfn.ISOWEEKNUM(U693)</f>
        <v>14</v>
      </c>
      <c r="U665" s="171">
        <f t="shared" si="575"/>
        <v>48841</v>
      </c>
      <c r="V665" s="181">
        <f>+U665+1</f>
        <v>48842</v>
      </c>
      <c r="W665" s="181">
        <f>+V665+1</f>
        <v>48843</v>
      </c>
      <c r="X665" s="181">
        <f>+W665+1</f>
        <v>48844</v>
      </c>
      <c r="Y665" s="181">
        <f>+X665+1</f>
        <v>48845</v>
      </c>
      <c r="Z665" s="181">
        <f>+Y665+1</f>
        <v>48846</v>
      </c>
      <c r="AA665" s="180">
        <f>+Z665+1</f>
        <v>48847</v>
      </c>
      <c r="AB665" s="252"/>
    </row>
    <row r="666" spans="1:28" ht="21.95" customHeight="1" thickBot="1" x14ac:dyDescent="0.35">
      <c r="A666" s="287"/>
      <c r="B666" s="288"/>
      <c r="C666" s="130"/>
      <c r="D666" s="184"/>
      <c r="E666" s="151"/>
      <c r="F666" s="151"/>
      <c r="G666" s="223"/>
      <c r="H666" s="192" t="str">
        <f t="shared" si="582"/>
        <v/>
      </c>
      <c r="I666" s="116">
        <f t="shared" si="583"/>
        <v>0</v>
      </c>
      <c r="J666" s="131"/>
      <c r="K666" s="116">
        <f t="shared" si="579"/>
        <v>0</v>
      </c>
      <c r="L666" s="131"/>
      <c r="M666" s="128" t="str">
        <f t="shared" si="580"/>
        <v/>
      </c>
      <c r="N666" s="129" t="str">
        <f t="shared" si="581"/>
        <v/>
      </c>
      <c r="O666" s="118" t="str">
        <f t="shared" si="576"/>
        <v/>
      </c>
      <c r="P666" s="118" t="str">
        <f t="shared" si="577"/>
        <v/>
      </c>
      <c r="Q666" s="193" t="str">
        <f t="shared" si="578"/>
        <v/>
      </c>
      <c r="R666" s="186">
        <f t="shared" si="584"/>
        <v>0</v>
      </c>
      <c r="T666" s="230">
        <f>_xlfn.ISOWEEKNUM(U694)</f>
        <v>15</v>
      </c>
      <c r="U666" s="171">
        <f t="shared" si="575"/>
        <v>48848</v>
      </c>
      <c r="V666" s="181">
        <f>+U666+1</f>
        <v>48849</v>
      </c>
      <c r="W666" s="181">
        <f>+V666+1</f>
        <v>48850</v>
      </c>
      <c r="X666" s="181">
        <f>+W666+1</f>
        <v>48851</v>
      </c>
      <c r="Y666" s="181">
        <f>+X666+1</f>
        <v>48852</v>
      </c>
      <c r="Z666" s="181">
        <f>+Y666+1</f>
        <v>48853</v>
      </c>
      <c r="AA666" s="180">
        <f>+Z666+1</f>
        <v>48854</v>
      </c>
      <c r="AB666" s="252"/>
    </row>
    <row r="667" spans="1:28" ht="21.95" customHeight="1" thickBot="1" x14ac:dyDescent="0.35">
      <c r="A667" s="287"/>
      <c r="B667" s="288"/>
      <c r="C667" s="130"/>
      <c r="D667" s="184"/>
      <c r="E667" s="151"/>
      <c r="F667" s="151"/>
      <c r="G667" s="223"/>
      <c r="H667" s="192" t="str">
        <f t="shared" si="582"/>
        <v/>
      </c>
      <c r="I667" s="116">
        <f t="shared" si="583"/>
        <v>0</v>
      </c>
      <c r="J667" s="131"/>
      <c r="K667" s="116">
        <f t="shared" si="579"/>
        <v>0</v>
      </c>
      <c r="L667" s="131"/>
      <c r="M667" s="128" t="str">
        <f t="shared" si="580"/>
        <v/>
      </c>
      <c r="N667" s="129" t="str">
        <f t="shared" si="581"/>
        <v/>
      </c>
      <c r="O667" s="118" t="str">
        <f t="shared" si="576"/>
        <v/>
      </c>
      <c r="P667" s="118" t="str">
        <f t="shared" si="577"/>
        <v/>
      </c>
      <c r="Q667" s="193" t="str">
        <f t="shared" si="578"/>
        <v/>
      </c>
      <c r="R667" s="186">
        <f t="shared" si="584"/>
        <v>0</v>
      </c>
      <c r="T667" s="230">
        <f>_xlfn.ISOWEEKNUM(U695)</f>
        <v>16</v>
      </c>
      <c r="U667" s="171">
        <f t="shared" si="575"/>
        <v>48855</v>
      </c>
      <c r="V667" s="181">
        <f>+U667+1</f>
        <v>48856</v>
      </c>
      <c r="W667" s="181">
        <f>+V667+1</f>
        <v>48857</v>
      </c>
      <c r="X667" s="181">
        <f>+W667+1</f>
        <v>48858</v>
      </c>
      <c r="Y667" s="181">
        <f>+X667+1</f>
        <v>48859</v>
      </c>
      <c r="Z667" s="181">
        <f>+Y667+1</f>
        <v>48860</v>
      </c>
      <c r="AA667" s="180">
        <f>+Z667+1</f>
        <v>48861</v>
      </c>
      <c r="AB667" s="252"/>
    </row>
    <row r="668" spans="1:28" ht="21.95" customHeight="1" thickBot="1" x14ac:dyDescent="0.35">
      <c r="A668" s="287"/>
      <c r="B668" s="288"/>
      <c r="C668" s="130"/>
      <c r="D668" s="184"/>
      <c r="E668" s="151"/>
      <c r="F668" s="151"/>
      <c r="G668" s="223"/>
      <c r="H668" s="192" t="str">
        <f t="shared" si="582"/>
        <v/>
      </c>
      <c r="I668" s="116">
        <f t="shared" si="583"/>
        <v>0</v>
      </c>
      <c r="J668" s="131"/>
      <c r="K668" s="116">
        <f t="shared" si="579"/>
        <v>0</v>
      </c>
      <c r="L668" s="131"/>
      <c r="M668" s="128" t="str">
        <f t="shared" si="580"/>
        <v/>
      </c>
      <c r="N668" s="129" t="str">
        <f t="shared" si="581"/>
        <v/>
      </c>
      <c r="O668" s="118" t="str">
        <f t="shared" si="576"/>
        <v/>
      </c>
      <c r="P668" s="118" t="str">
        <f t="shared" si="577"/>
        <v/>
      </c>
      <c r="Q668" s="193" t="str">
        <f t="shared" si="578"/>
        <v/>
      </c>
      <c r="R668" s="186">
        <f t="shared" si="584"/>
        <v>0</v>
      </c>
      <c r="T668" s="230">
        <f>_xlfn.ISOWEEKNUM(U696)</f>
        <v>17</v>
      </c>
      <c r="U668" s="171">
        <f t="shared" si="575"/>
        <v>48862</v>
      </c>
      <c r="V668" s="181">
        <f>+U668+1</f>
        <v>48863</v>
      </c>
      <c r="W668" s="181">
        <f>+V668+1</f>
        <v>48864</v>
      </c>
      <c r="X668" s="181">
        <f>+W668+1</f>
        <v>48865</v>
      </c>
      <c r="Y668" s="181">
        <f>+X668+1</f>
        <v>48866</v>
      </c>
      <c r="Z668" s="181">
        <f>+Y668+1</f>
        <v>48867</v>
      </c>
      <c r="AA668" s="180">
        <f>+Z668+1</f>
        <v>48868</v>
      </c>
      <c r="AB668" s="252"/>
    </row>
    <row r="669" spans="1:28" ht="21.95" customHeight="1" thickBot="1" x14ac:dyDescent="0.35">
      <c r="A669" s="287"/>
      <c r="B669" s="288"/>
      <c r="C669" s="130"/>
      <c r="D669" s="184"/>
      <c r="E669" s="151"/>
      <c r="F669" s="151"/>
      <c r="G669" s="223"/>
      <c r="H669" s="192" t="str">
        <f t="shared" si="582"/>
        <v/>
      </c>
      <c r="I669" s="116">
        <f t="shared" si="583"/>
        <v>0</v>
      </c>
      <c r="J669" s="131"/>
      <c r="K669" s="116">
        <f t="shared" si="579"/>
        <v>0</v>
      </c>
      <c r="L669" s="131"/>
      <c r="M669" s="128" t="str">
        <f t="shared" si="580"/>
        <v/>
      </c>
      <c r="N669" s="129" t="str">
        <f t="shared" si="581"/>
        <v/>
      </c>
      <c r="O669" s="118" t="str">
        <f t="shared" si="576"/>
        <v/>
      </c>
      <c r="P669" s="118" t="str">
        <f t="shared" si="577"/>
        <v/>
      </c>
      <c r="Q669" s="193" t="str">
        <f t="shared" si="578"/>
        <v/>
      </c>
      <c r="R669" s="186">
        <f t="shared" si="584"/>
        <v>0</v>
      </c>
      <c r="T669" s="230">
        <f>_xlfn.ISOWEEKNUM(U697)</f>
        <v>18</v>
      </c>
      <c r="U669" s="171">
        <f t="shared" si="575"/>
        <v>48869</v>
      </c>
      <c r="V669" s="181">
        <f>+U669+1</f>
        <v>48870</v>
      </c>
      <c r="W669" s="181">
        <f>+V669+1</f>
        <v>48871</v>
      </c>
      <c r="X669" s="181">
        <f>+W669+1</f>
        <v>48872</v>
      </c>
      <c r="Y669" s="181">
        <f>+X669+1</f>
        <v>48873</v>
      </c>
      <c r="Z669" s="181">
        <f>+Y669+1</f>
        <v>48874</v>
      </c>
      <c r="AA669" s="180">
        <f>+Z669+1</f>
        <v>48875</v>
      </c>
      <c r="AB669" s="252"/>
    </row>
    <row r="670" spans="1:28" ht="21.95" customHeight="1" thickBot="1" x14ac:dyDescent="0.35">
      <c r="A670" s="287"/>
      <c r="B670" s="288"/>
      <c r="C670" s="130"/>
      <c r="D670" s="184"/>
      <c r="E670" s="151"/>
      <c r="F670" s="151"/>
      <c r="G670" s="223"/>
      <c r="H670" s="192" t="str">
        <f t="shared" si="582"/>
        <v/>
      </c>
      <c r="I670" s="116">
        <f t="shared" si="583"/>
        <v>0</v>
      </c>
      <c r="J670" s="131"/>
      <c r="K670" s="116">
        <f t="shared" si="579"/>
        <v>0</v>
      </c>
      <c r="L670" s="131"/>
      <c r="M670" s="128" t="str">
        <f t="shared" si="580"/>
        <v/>
      </c>
      <c r="N670" s="129" t="str">
        <f t="shared" si="581"/>
        <v/>
      </c>
      <c r="O670" s="118" t="str">
        <f t="shared" si="576"/>
        <v/>
      </c>
      <c r="P670" s="118" t="str">
        <f t="shared" si="577"/>
        <v/>
      </c>
      <c r="Q670" s="193" t="str">
        <f t="shared" si="578"/>
        <v/>
      </c>
      <c r="R670" s="186">
        <f t="shared" si="584"/>
        <v>0</v>
      </c>
      <c r="T670" s="230">
        <f>_xlfn.ISOWEEKNUM(U698)</f>
        <v>19</v>
      </c>
      <c r="U670" s="171">
        <f t="shared" si="575"/>
        <v>48876</v>
      </c>
      <c r="V670" s="181">
        <f>+U670+1</f>
        <v>48877</v>
      </c>
      <c r="W670" s="181">
        <f>+V670+1</f>
        <v>48878</v>
      </c>
      <c r="X670" s="181">
        <f>+W670+1</f>
        <v>48879</v>
      </c>
      <c r="Y670" s="181">
        <f>+X670+1</f>
        <v>48880</v>
      </c>
      <c r="Z670" s="181">
        <f>+Y670+1</f>
        <v>48881</v>
      </c>
      <c r="AA670" s="180">
        <f>+Z670+1</f>
        <v>48882</v>
      </c>
      <c r="AB670" s="252"/>
    </row>
    <row r="671" spans="1:28" ht="21.95" customHeight="1" thickBot="1" x14ac:dyDescent="0.35">
      <c r="A671" s="287"/>
      <c r="B671" s="288"/>
      <c r="C671" s="130"/>
      <c r="D671" s="184"/>
      <c r="E671" s="151"/>
      <c r="F671" s="151"/>
      <c r="G671" s="223"/>
      <c r="H671" s="192" t="str">
        <f t="shared" si="582"/>
        <v/>
      </c>
      <c r="I671" s="116">
        <f t="shared" si="583"/>
        <v>0</v>
      </c>
      <c r="J671" s="131"/>
      <c r="K671" s="116">
        <f t="shared" si="579"/>
        <v>0</v>
      </c>
      <c r="L671" s="131"/>
      <c r="M671" s="128" t="str">
        <f t="shared" si="580"/>
        <v/>
      </c>
      <c r="N671" s="129" t="str">
        <f t="shared" si="581"/>
        <v/>
      </c>
      <c r="O671" s="118" t="str">
        <f t="shared" si="576"/>
        <v/>
      </c>
      <c r="P671" s="118" t="str">
        <f t="shared" si="577"/>
        <v/>
      </c>
      <c r="Q671" s="193" t="str">
        <f t="shared" si="578"/>
        <v/>
      </c>
      <c r="R671" s="186">
        <f t="shared" si="584"/>
        <v>0</v>
      </c>
      <c r="T671" s="230">
        <f>_xlfn.ISOWEEKNUM(U699)</f>
        <v>20</v>
      </c>
      <c r="U671" s="171">
        <f t="shared" si="575"/>
        <v>48883</v>
      </c>
      <c r="V671" s="181">
        <f>+U671+1</f>
        <v>48884</v>
      </c>
      <c r="W671" s="181">
        <f>+V671+1</f>
        <v>48885</v>
      </c>
      <c r="X671" s="181">
        <f>+W671+1</f>
        <v>48886</v>
      </c>
      <c r="Y671" s="181">
        <f>+X671+1</f>
        <v>48887</v>
      </c>
      <c r="Z671" s="181">
        <f>+Y671+1</f>
        <v>48888</v>
      </c>
      <c r="AA671" s="180">
        <f>+Z671+1</f>
        <v>48889</v>
      </c>
      <c r="AB671" s="252"/>
    </row>
    <row r="672" spans="1:28" ht="21.95" customHeight="1" thickBot="1" x14ac:dyDescent="0.35">
      <c r="A672" s="287"/>
      <c r="B672" s="288"/>
      <c r="C672" s="130"/>
      <c r="D672" s="184"/>
      <c r="E672" s="151"/>
      <c r="F672" s="151"/>
      <c r="G672" s="223"/>
      <c r="H672" s="192" t="str">
        <f t="shared" si="582"/>
        <v/>
      </c>
      <c r="I672" s="116">
        <f t="shared" si="583"/>
        <v>0</v>
      </c>
      <c r="J672" s="131"/>
      <c r="K672" s="116">
        <f t="shared" si="579"/>
        <v>0</v>
      </c>
      <c r="L672" s="131"/>
      <c r="M672" s="128" t="str">
        <f t="shared" si="580"/>
        <v/>
      </c>
      <c r="N672" s="129" t="str">
        <f t="shared" si="581"/>
        <v/>
      </c>
      <c r="O672" s="118" t="str">
        <f t="shared" si="576"/>
        <v/>
      </c>
      <c r="P672" s="118" t="str">
        <f t="shared" si="577"/>
        <v/>
      </c>
      <c r="Q672" s="193" t="str">
        <f t="shared" si="578"/>
        <v/>
      </c>
      <c r="R672" s="186">
        <f t="shared" si="584"/>
        <v>0</v>
      </c>
      <c r="T672" s="230">
        <f>_xlfn.ISOWEEKNUM(U700)</f>
        <v>21</v>
      </c>
      <c r="U672" s="171">
        <f t="shared" ref="U672:U735" si="585">AA671+1</f>
        <v>48890</v>
      </c>
      <c r="V672" s="181">
        <f>+U672+1</f>
        <v>48891</v>
      </c>
      <c r="W672" s="181">
        <f>+V672+1</f>
        <v>48892</v>
      </c>
      <c r="X672" s="181">
        <f>+W672+1</f>
        <v>48893</v>
      </c>
      <c r="Y672" s="181">
        <f>+X672+1</f>
        <v>48894</v>
      </c>
      <c r="Z672" s="181">
        <f>+Y672+1</f>
        <v>48895</v>
      </c>
      <c r="AA672" s="180">
        <f>+Z672+1</f>
        <v>48896</v>
      </c>
      <c r="AB672" s="252"/>
    </row>
    <row r="673" spans="1:28" ht="21.95" customHeight="1" thickBot="1" x14ac:dyDescent="0.35">
      <c r="A673" s="287"/>
      <c r="B673" s="288"/>
      <c r="C673" s="130"/>
      <c r="D673" s="184"/>
      <c r="E673" s="151"/>
      <c r="F673" s="151"/>
      <c r="G673" s="223"/>
      <c r="H673" s="192" t="str">
        <f t="shared" si="582"/>
        <v/>
      </c>
      <c r="I673" s="116">
        <f t="shared" si="583"/>
        <v>0</v>
      </c>
      <c r="J673" s="131"/>
      <c r="K673" s="116">
        <f t="shared" si="579"/>
        <v>0</v>
      </c>
      <c r="L673" s="131"/>
      <c r="M673" s="128" t="str">
        <f t="shared" si="580"/>
        <v/>
      </c>
      <c r="N673" s="129" t="str">
        <f t="shared" si="581"/>
        <v/>
      </c>
      <c r="O673" s="118" t="str">
        <f t="shared" si="576"/>
        <v/>
      </c>
      <c r="P673" s="118" t="str">
        <f t="shared" si="577"/>
        <v/>
      </c>
      <c r="Q673" s="193" t="str">
        <f t="shared" si="578"/>
        <v/>
      </c>
      <c r="R673" s="186">
        <f t="shared" si="584"/>
        <v>0</v>
      </c>
      <c r="T673" s="230">
        <f>_xlfn.ISOWEEKNUM(U701)</f>
        <v>22</v>
      </c>
      <c r="U673" s="171">
        <f t="shared" si="585"/>
        <v>48897</v>
      </c>
      <c r="V673" s="181">
        <f>+U673+1</f>
        <v>48898</v>
      </c>
      <c r="W673" s="181">
        <f>+V673+1</f>
        <v>48899</v>
      </c>
      <c r="X673" s="181">
        <f>+W673+1</f>
        <v>48900</v>
      </c>
      <c r="Y673" s="181">
        <f>+X673+1</f>
        <v>48901</v>
      </c>
      <c r="Z673" s="181">
        <f>+Y673+1</f>
        <v>48902</v>
      </c>
      <c r="AA673" s="180">
        <f>+Z673+1</f>
        <v>48903</v>
      </c>
      <c r="AB673" s="252"/>
    </row>
    <row r="674" spans="1:28" ht="21.95" customHeight="1" thickBot="1" x14ac:dyDescent="0.35">
      <c r="A674" s="287"/>
      <c r="B674" s="288"/>
      <c r="C674" s="130"/>
      <c r="D674" s="184"/>
      <c r="E674" s="151"/>
      <c r="F674" s="151"/>
      <c r="G674" s="223"/>
      <c r="H674" s="192" t="str">
        <f t="shared" si="582"/>
        <v/>
      </c>
      <c r="I674" s="116">
        <f t="shared" si="583"/>
        <v>0</v>
      </c>
      <c r="J674" s="131"/>
      <c r="K674" s="116">
        <f t="shared" si="579"/>
        <v>0</v>
      </c>
      <c r="L674" s="131"/>
      <c r="M674" s="128" t="str">
        <f t="shared" si="580"/>
        <v/>
      </c>
      <c r="N674" s="129" t="str">
        <f t="shared" si="581"/>
        <v/>
      </c>
      <c r="O674" s="118" t="str">
        <f t="shared" si="576"/>
        <v/>
      </c>
      <c r="P674" s="118" t="str">
        <f t="shared" si="577"/>
        <v/>
      </c>
      <c r="Q674" s="193" t="str">
        <f t="shared" si="578"/>
        <v/>
      </c>
      <c r="R674" s="186">
        <f t="shared" si="584"/>
        <v>0</v>
      </c>
      <c r="T674" s="230">
        <f>_xlfn.ISOWEEKNUM(U702)</f>
        <v>23</v>
      </c>
      <c r="U674" s="171">
        <f t="shared" si="585"/>
        <v>48904</v>
      </c>
      <c r="V674" s="181">
        <f>+U674+1</f>
        <v>48905</v>
      </c>
      <c r="W674" s="181">
        <f>+V674+1</f>
        <v>48906</v>
      </c>
      <c r="X674" s="181">
        <f>+W674+1</f>
        <v>48907</v>
      </c>
      <c r="Y674" s="181">
        <f>+X674+1</f>
        <v>48908</v>
      </c>
      <c r="Z674" s="181">
        <f>+Y674+1</f>
        <v>48909</v>
      </c>
      <c r="AA674" s="180">
        <f>+Z674+1</f>
        <v>48910</v>
      </c>
      <c r="AB674" s="252"/>
    </row>
    <row r="675" spans="1:28" ht="21.95" customHeight="1" thickBot="1" x14ac:dyDescent="0.35">
      <c r="A675" s="287"/>
      <c r="B675" s="288"/>
      <c r="C675" s="130"/>
      <c r="D675" s="184"/>
      <c r="E675" s="151"/>
      <c r="F675" s="151"/>
      <c r="G675" s="223"/>
      <c r="H675" s="192" t="str">
        <f t="shared" si="582"/>
        <v/>
      </c>
      <c r="I675" s="116">
        <f t="shared" si="583"/>
        <v>0</v>
      </c>
      <c r="J675" s="131"/>
      <c r="K675" s="116">
        <f t="shared" si="579"/>
        <v>0</v>
      </c>
      <c r="L675" s="131"/>
      <c r="M675" s="128" t="str">
        <f t="shared" si="580"/>
        <v/>
      </c>
      <c r="N675" s="129" t="str">
        <f t="shared" si="581"/>
        <v/>
      </c>
      <c r="O675" s="118" t="str">
        <f t="shared" si="576"/>
        <v/>
      </c>
      <c r="P675" s="118" t="str">
        <f t="shared" si="577"/>
        <v/>
      </c>
      <c r="Q675" s="193" t="str">
        <f t="shared" si="578"/>
        <v/>
      </c>
      <c r="R675" s="186">
        <f t="shared" si="584"/>
        <v>0</v>
      </c>
      <c r="T675" s="230">
        <f>_xlfn.ISOWEEKNUM(U703)</f>
        <v>24</v>
      </c>
      <c r="U675" s="171">
        <f t="shared" si="585"/>
        <v>48911</v>
      </c>
      <c r="V675" s="181">
        <f>+U675+1</f>
        <v>48912</v>
      </c>
      <c r="W675" s="181">
        <f>+V675+1</f>
        <v>48913</v>
      </c>
      <c r="X675" s="181">
        <f>+W675+1</f>
        <v>48914</v>
      </c>
      <c r="Y675" s="181">
        <f>+X675+1</f>
        <v>48915</v>
      </c>
      <c r="Z675" s="181">
        <f>+Y675+1</f>
        <v>48916</v>
      </c>
      <c r="AA675" s="180">
        <f>+Z675+1</f>
        <v>48917</v>
      </c>
      <c r="AB675" s="252"/>
    </row>
    <row r="676" spans="1:28" ht="21.95" customHeight="1" thickBot="1" x14ac:dyDescent="0.35">
      <c r="A676" s="287"/>
      <c r="B676" s="288"/>
      <c r="C676" s="130"/>
      <c r="D676" s="184"/>
      <c r="E676" s="151"/>
      <c r="F676" s="151"/>
      <c r="G676" s="223"/>
      <c r="H676" s="192" t="str">
        <f t="shared" si="582"/>
        <v/>
      </c>
      <c r="I676" s="116">
        <f t="shared" si="583"/>
        <v>0</v>
      </c>
      <c r="J676" s="131"/>
      <c r="K676" s="116">
        <f t="shared" si="579"/>
        <v>0</v>
      </c>
      <c r="L676" s="131"/>
      <c r="M676" s="128" t="str">
        <f t="shared" si="580"/>
        <v/>
      </c>
      <c r="N676" s="129" t="str">
        <f t="shared" si="581"/>
        <v/>
      </c>
      <c r="O676" s="118" t="str">
        <f t="shared" si="576"/>
        <v/>
      </c>
      <c r="P676" s="118" t="str">
        <f t="shared" si="577"/>
        <v/>
      </c>
      <c r="Q676" s="193" t="str">
        <f t="shared" si="578"/>
        <v/>
      </c>
      <c r="R676" s="186">
        <f t="shared" si="584"/>
        <v>0</v>
      </c>
      <c r="T676" s="230">
        <f>_xlfn.ISOWEEKNUM(U704)</f>
        <v>25</v>
      </c>
      <c r="U676" s="171">
        <f t="shared" si="585"/>
        <v>48918</v>
      </c>
      <c r="V676" s="181">
        <f>+U676+1</f>
        <v>48919</v>
      </c>
      <c r="W676" s="181">
        <f>+V676+1</f>
        <v>48920</v>
      </c>
      <c r="X676" s="181">
        <f>+W676+1</f>
        <v>48921</v>
      </c>
      <c r="Y676" s="181">
        <f>+X676+1</f>
        <v>48922</v>
      </c>
      <c r="Z676" s="181">
        <f>+Y676+1</f>
        <v>48923</v>
      </c>
      <c r="AA676" s="180">
        <f>+Z676+1</f>
        <v>48924</v>
      </c>
      <c r="AB676" s="252"/>
    </row>
    <row r="677" spans="1:28" ht="21.95" customHeight="1" thickBot="1" x14ac:dyDescent="0.35">
      <c r="A677" s="287"/>
      <c r="B677" s="288"/>
      <c r="C677" s="130"/>
      <c r="D677" s="184"/>
      <c r="E677" s="151"/>
      <c r="F677" s="151"/>
      <c r="G677" s="223"/>
      <c r="H677" s="192" t="str">
        <f t="shared" si="582"/>
        <v/>
      </c>
      <c r="I677" s="116">
        <f t="shared" si="583"/>
        <v>0</v>
      </c>
      <c r="J677" s="131"/>
      <c r="K677" s="116">
        <f t="shared" si="579"/>
        <v>0</v>
      </c>
      <c r="L677" s="131"/>
      <c r="M677" s="128" t="str">
        <f t="shared" si="580"/>
        <v/>
      </c>
      <c r="N677" s="129" t="str">
        <f t="shared" si="581"/>
        <v/>
      </c>
      <c r="O677" s="118" t="str">
        <f t="shared" si="576"/>
        <v/>
      </c>
      <c r="P677" s="118" t="str">
        <f t="shared" si="577"/>
        <v/>
      </c>
      <c r="Q677" s="193" t="str">
        <f t="shared" si="578"/>
        <v/>
      </c>
      <c r="R677" s="186">
        <f t="shared" si="584"/>
        <v>0</v>
      </c>
      <c r="T677" s="230">
        <f>_xlfn.ISOWEEKNUM(U705)</f>
        <v>26</v>
      </c>
      <c r="U677" s="171">
        <f t="shared" si="585"/>
        <v>48925</v>
      </c>
      <c r="V677" s="181">
        <f>+U677+1</f>
        <v>48926</v>
      </c>
      <c r="W677" s="181">
        <f>+V677+1</f>
        <v>48927</v>
      </c>
      <c r="X677" s="181">
        <f>+W677+1</f>
        <v>48928</v>
      </c>
      <c r="Y677" s="181">
        <f>+X677+1</f>
        <v>48929</v>
      </c>
      <c r="Z677" s="181">
        <f>+Y677+1</f>
        <v>48930</v>
      </c>
      <c r="AA677" s="180">
        <f>+Z677+1</f>
        <v>48931</v>
      </c>
      <c r="AB677" s="252"/>
    </row>
    <row r="678" spans="1:28" ht="21.95" customHeight="1" thickBot="1" x14ac:dyDescent="0.35">
      <c r="A678" s="287"/>
      <c r="B678" s="288"/>
      <c r="C678" s="130"/>
      <c r="D678" s="184"/>
      <c r="E678" s="151"/>
      <c r="F678" s="151"/>
      <c r="G678" s="223"/>
      <c r="H678" s="192" t="str">
        <f t="shared" si="582"/>
        <v/>
      </c>
      <c r="I678" s="116">
        <f t="shared" si="583"/>
        <v>0</v>
      </c>
      <c r="J678" s="131"/>
      <c r="K678" s="116">
        <f t="shared" si="579"/>
        <v>0</v>
      </c>
      <c r="L678" s="131"/>
      <c r="M678" s="128" t="str">
        <f t="shared" si="580"/>
        <v/>
      </c>
      <c r="N678" s="129" t="str">
        <f t="shared" si="581"/>
        <v/>
      </c>
      <c r="O678" s="118" t="str">
        <f t="shared" si="576"/>
        <v/>
      </c>
      <c r="P678" s="118" t="str">
        <f t="shared" si="577"/>
        <v/>
      </c>
      <c r="Q678" s="193" t="str">
        <f t="shared" si="578"/>
        <v/>
      </c>
      <c r="R678" s="186">
        <f t="shared" si="584"/>
        <v>0</v>
      </c>
      <c r="T678" s="230">
        <f>_xlfn.ISOWEEKNUM(U706)</f>
        <v>27</v>
      </c>
      <c r="U678" s="171">
        <f t="shared" si="585"/>
        <v>48932</v>
      </c>
      <c r="V678" s="181">
        <f>+U678+1</f>
        <v>48933</v>
      </c>
      <c r="W678" s="181">
        <f>+V678+1</f>
        <v>48934</v>
      </c>
      <c r="X678" s="181">
        <f>+W678+1</f>
        <v>48935</v>
      </c>
      <c r="Y678" s="181">
        <f>+X678+1</f>
        <v>48936</v>
      </c>
      <c r="Z678" s="181">
        <f>+Y678+1</f>
        <v>48937</v>
      </c>
      <c r="AA678" s="180">
        <f>+Z678+1</f>
        <v>48938</v>
      </c>
      <c r="AB678" s="252"/>
    </row>
    <row r="679" spans="1:28" ht="21.95" customHeight="1" thickBot="1" x14ac:dyDescent="0.35">
      <c r="A679" s="287"/>
      <c r="B679" s="288"/>
      <c r="C679" s="130"/>
      <c r="D679" s="184"/>
      <c r="E679" s="151"/>
      <c r="F679" s="151"/>
      <c r="G679" s="223"/>
      <c r="H679" s="192" t="str">
        <f t="shared" si="582"/>
        <v/>
      </c>
      <c r="I679" s="116">
        <f t="shared" si="583"/>
        <v>0</v>
      </c>
      <c r="J679" s="131"/>
      <c r="K679" s="116">
        <f t="shared" si="579"/>
        <v>0</v>
      </c>
      <c r="L679" s="131"/>
      <c r="M679" s="128" t="str">
        <f t="shared" si="580"/>
        <v/>
      </c>
      <c r="N679" s="129" t="str">
        <f t="shared" si="581"/>
        <v/>
      </c>
      <c r="O679" s="118" t="str">
        <f t="shared" si="576"/>
        <v/>
      </c>
      <c r="P679" s="118" t="str">
        <f t="shared" si="577"/>
        <v/>
      </c>
      <c r="Q679" s="193" t="str">
        <f t="shared" si="578"/>
        <v/>
      </c>
      <c r="R679" s="186">
        <f t="shared" si="584"/>
        <v>0</v>
      </c>
      <c r="T679" s="230">
        <f>_xlfn.ISOWEEKNUM(U707)</f>
        <v>28</v>
      </c>
      <c r="U679" s="171">
        <f t="shared" si="585"/>
        <v>48939</v>
      </c>
      <c r="V679" s="181">
        <f>+U679+1</f>
        <v>48940</v>
      </c>
      <c r="W679" s="181">
        <f>+V679+1</f>
        <v>48941</v>
      </c>
      <c r="X679" s="181">
        <f>+W679+1</f>
        <v>48942</v>
      </c>
      <c r="Y679" s="181">
        <f>+X679+1</f>
        <v>48943</v>
      </c>
      <c r="Z679" s="181">
        <f>+Y679+1</f>
        <v>48944</v>
      </c>
      <c r="AA679" s="180">
        <f>+Z679+1</f>
        <v>48945</v>
      </c>
      <c r="AB679" s="252"/>
    </row>
    <row r="680" spans="1:28" ht="21.95" customHeight="1" thickBot="1" x14ac:dyDescent="0.35">
      <c r="A680" s="287"/>
      <c r="B680" s="288"/>
      <c r="C680" s="130"/>
      <c r="D680" s="184"/>
      <c r="E680" s="151"/>
      <c r="F680" s="151"/>
      <c r="G680" s="223"/>
      <c r="H680" s="192" t="str">
        <f t="shared" si="582"/>
        <v/>
      </c>
      <c r="I680" s="116">
        <f t="shared" si="583"/>
        <v>0</v>
      </c>
      <c r="J680" s="131"/>
      <c r="K680" s="116">
        <f t="shared" si="579"/>
        <v>0</v>
      </c>
      <c r="L680" s="131"/>
      <c r="M680" s="128" t="str">
        <f t="shared" si="580"/>
        <v/>
      </c>
      <c r="N680" s="129" t="str">
        <f t="shared" si="581"/>
        <v/>
      </c>
      <c r="O680" s="118" t="str">
        <f t="shared" si="576"/>
        <v/>
      </c>
      <c r="P680" s="118" t="str">
        <f t="shared" si="577"/>
        <v/>
      </c>
      <c r="Q680" s="193" t="str">
        <f t="shared" si="578"/>
        <v/>
      </c>
      <c r="R680" s="186">
        <f t="shared" si="584"/>
        <v>0</v>
      </c>
      <c r="T680" s="230">
        <f>_xlfn.ISOWEEKNUM(U708)</f>
        <v>29</v>
      </c>
      <c r="U680" s="171">
        <f t="shared" si="585"/>
        <v>48946</v>
      </c>
      <c r="V680" s="181">
        <f>+U680+1</f>
        <v>48947</v>
      </c>
      <c r="W680" s="181">
        <f>+V680+1</f>
        <v>48948</v>
      </c>
      <c r="X680" s="181">
        <f>+W680+1</f>
        <v>48949</v>
      </c>
      <c r="Y680" s="181">
        <f>+X680+1</f>
        <v>48950</v>
      </c>
      <c r="Z680" s="181">
        <f>+Y680+1</f>
        <v>48951</v>
      </c>
      <c r="AA680" s="180">
        <f>+Z680+1</f>
        <v>48952</v>
      </c>
      <c r="AB680" s="252"/>
    </row>
    <row r="681" spans="1:28" ht="21.95" customHeight="1" thickBot="1" x14ac:dyDescent="0.35">
      <c r="A681" s="287"/>
      <c r="B681" s="288"/>
      <c r="C681" s="130"/>
      <c r="D681" s="184"/>
      <c r="E681" s="151"/>
      <c r="F681" s="151"/>
      <c r="G681" s="223"/>
      <c r="H681" s="192" t="str">
        <f t="shared" si="582"/>
        <v/>
      </c>
      <c r="I681" s="116">
        <f t="shared" si="583"/>
        <v>0</v>
      </c>
      <c r="J681" s="131"/>
      <c r="K681" s="116">
        <f t="shared" si="579"/>
        <v>0</v>
      </c>
      <c r="L681" s="131"/>
      <c r="M681" s="128" t="str">
        <f t="shared" si="580"/>
        <v/>
      </c>
      <c r="N681" s="129" t="str">
        <f t="shared" si="581"/>
        <v/>
      </c>
      <c r="O681" s="118" t="str">
        <f t="shared" si="576"/>
        <v/>
      </c>
      <c r="P681" s="118" t="str">
        <f t="shared" si="577"/>
        <v/>
      </c>
      <c r="Q681" s="193" t="str">
        <f t="shared" si="578"/>
        <v/>
      </c>
      <c r="R681" s="186">
        <f t="shared" si="584"/>
        <v>0</v>
      </c>
      <c r="T681" s="230">
        <f>_xlfn.ISOWEEKNUM(U709)</f>
        <v>30</v>
      </c>
      <c r="U681" s="171">
        <f t="shared" si="585"/>
        <v>48953</v>
      </c>
      <c r="V681" s="181">
        <f>+U681+1</f>
        <v>48954</v>
      </c>
      <c r="W681" s="181">
        <f>+V681+1</f>
        <v>48955</v>
      </c>
      <c r="X681" s="181">
        <f>+W681+1</f>
        <v>48956</v>
      </c>
      <c r="Y681" s="181">
        <f>+X681+1</f>
        <v>48957</v>
      </c>
      <c r="Z681" s="181">
        <f>+Y681+1</f>
        <v>48958</v>
      </c>
      <c r="AA681" s="180">
        <f>+Z681+1</f>
        <v>48959</v>
      </c>
      <c r="AB681" s="252"/>
    </row>
    <row r="682" spans="1:28" ht="21.95" customHeight="1" thickBot="1" x14ac:dyDescent="0.35">
      <c r="A682" s="287"/>
      <c r="B682" s="288"/>
      <c r="C682" s="130"/>
      <c r="D682" s="184"/>
      <c r="E682" s="151"/>
      <c r="F682" s="151"/>
      <c r="G682" s="223"/>
      <c r="H682" s="192" t="str">
        <f t="shared" si="582"/>
        <v/>
      </c>
      <c r="I682" s="116">
        <f t="shared" si="583"/>
        <v>0</v>
      </c>
      <c r="J682" s="131"/>
      <c r="K682" s="116">
        <f t="shared" si="579"/>
        <v>0</v>
      </c>
      <c r="L682" s="131"/>
      <c r="M682" s="128" t="str">
        <f t="shared" si="580"/>
        <v/>
      </c>
      <c r="N682" s="129" t="str">
        <f t="shared" si="581"/>
        <v/>
      </c>
      <c r="O682" s="118" t="str">
        <f t="shared" si="576"/>
        <v/>
      </c>
      <c r="P682" s="118" t="str">
        <f t="shared" si="577"/>
        <v/>
      </c>
      <c r="Q682" s="193" t="str">
        <f t="shared" si="578"/>
        <v/>
      </c>
      <c r="R682" s="186">
        <f t="shared" si="584"/>
        <v>0</v>
      </c>
      <c r="T682" s="230">
        <f>_xlfn.ISOWEEKNUM(U710)</f>
        <v>31</v>
      </c>
      <c r="U682" s="171">
        <f t="shared" si="585"/>
        <v>48960</v>
      </c>
      <c r="V682" s="181">
        <f>+U682+1</f>
        <v>48961</v>
      </c>
      <c r="W682" s="181">
        <f>+V682+1</f>
        <v>48962</v>
      </c>
      <c r="X682" s="181">
        <f>+W682+1</f>
        <v>48963</v>
      </c>
      <c r="Y682" s="181">
        <f>+X682+1</f>
        <v>48964</v>
      </c>
      <c r="Z682" s="181">
        <f>+Y682+1</f>
        <v>48965</v>
      </c>
      <c r="AA682" s="180">
        <f>+Z682+1</f>
        <v>48966</v>
      </c>
      <c r="AB682" s="252"/>
    </row>
    <row r="683" spans="1:28" ht="21.95" customHeight="1" thickBot="1" x14ac:dyDescent="0.35">
      <c r="A683" s="287"/>
      <c r="B683" s="288"/>
      <c r="C683" s="130"/>
      <c r="D683" s="184"/>
      <c r="E683" s="151"/>
      <c r="F683" s="151"/>
      <c r="G683" s="223"/>
      <c r="H683" s="192" t="str">
        <f t="shared" si="582"/>
        <v/>
      </c>
      <c r="I683" s="116">
        <f t="shared" si="583"/>
        <v>0</v>
      </c>
      <c r="J683" s="131"/>
      <c r="K683" s="116">
        <f t="shared" si="579"/>
        <v>0</v>
      </c>
      <c r="L683" s="131"/>
      <c r="M683" s="128" t="str">
        <f t="shared" si="580"/>
        <v/>
      </c>
      <c r="N683" s="129" t="str">
        <f t="shared" si="581"/>
        <v/>
      </c>
      <c r="O683" s="118" t="str">
        <f t="shared" si="576"/>
        <v/>
      </c>
      <c r="P683" s="118" t="str">
        <f t="shared" si="577"/>
        <v/>
      </c>
      <c r="Q683" s="193" t="str">
        <f t="shared" si="578"/>
        <v/>
      </c>
      <c r="R683" s="186">
        <f t="shared" si="584"/>
        <v>0</v>
      </c>
      <c r="T683" s="230">
        <f>_xlfn.ISOWEEKNUM(U711)</f>
        <v>32</v>
      </c>
      <c r="U683" s="171">
        <f t="shared" si="585"/>
        <v>48967</v>
      </c>
      <c r="V683" s="181">
        <f>+U683+1</f>
        <v>48968</v>
      </c>
      <c r="W683" s="181">
        <f>+V683+1</f>
        <v>48969</v>
      </c>
      <c r="X683" s="181">
        <f>+W683+1</f>
        <v>48970</v>
      </c>
      <c r="Y683" s="181">
        <f>+X683+1</f>
        <v>48971</v>
      </c>
      <c r="Z683" s="181">
        <f>+Y683+1</f>
        <v>48972</v>
      </c>
      <c r="AA683" s="180">
        <f>+Z683+1</f>
        <v>48973</v>
      </c>
      <c r="AB683" s="252"/>
    </row>
    <row r="684" spans="1:28" ht="21.95" customHeight="1" thickBot="1" x14ac:dyDescent="0.35">
      <c r="A684" s="287"/>
      <c r="B684" s="288"/>
      <c r="C684" s="130"/>
      <c r="D684" s="184"/>
      <c r="E684" s="151"/>
      <c r="F684" s="151"/>
      <c r="G684" s="223"/>
      <c r="H684" s="192" t="str">
        <f t="shared" si="582"/>
        <v/>
      </c>
      <c r="I684" s="116">
        <f t="shared" si="583"/>
        <v>0</v>
      </c>
      <c r="J684" s="131"/>
      <c r="K684" s="116">
        <f t="shared" si="579"/>
        <v>0</v>
      </c>
      <c r="L684" s="131"/>
      <c r="M684" s="128" t="str">
        <f t="shared" si="580"/>
        <v/>
      </c>
      <c r="N684" s="129" t="str">
        <f t="shared" si="581"/>
        <v/>
      </c>
      <c r="O684" s="118" t="str">
        <f t="shared" si="576"/>
        <v/>
      </c>
      <c r="P684" s="118" t="str">
        <f t="shared" si="577"/>
        <v/>
      </c>
      <c r="Q684" s="193" t="str">
        <f t="shared" si="578"/>
        <v/>
      </c>
      <c r="R684" s="186">
        <f t="shared" si="584"/>
        <v>0</v>
      </c>
      <c r="T684" s="230">
        <f>_xlfn.ISOWEEKNUM(U712)</f>
        <v>33</v>
      </c>
      <c r="U684" s="171">
        <f t="shared" si="585"/>
        <v>48974</v>
      </c>
      <c r="V684" s="181">
        <f>+U684+1</f>
        <v>48975</v>
      </c>
      <c r="W684" s="181">
        <f>+V684+1</f>
        <v>48976</v>
      </c>
      <c r="X684" s="181">
        <f>+W684+1</f>
        <v>48977</v>
      </c>
      <c r="Y684" s="181">
        <f>+X684+1</f>
        <v>48978</v>
      </c>
      <c r="Z684" s="181">
        <f>+Y684+1</f>
        <v>48979</v>
      </c>
      <c r="AA684" s="180">
        <f>+Z684+1</f>
        <v>48980</v>
      </c>
      <c r="AB684" s="252"/>
    </row>
    <row r="685" spans="1:28" ht="21.95" customHeight="1" thickBot="1" x14ac:dyDescent="0.35">
      <c r="A685" s="287"/>
      <c r="B685" s="288"/>
      <c r="C685" s="130"/>
      <c r="D685" s="184"/>
      <c r="E685" s="151"/>
      <c r="F685" s="151"/>
      <c r="G685" s="223"/>
      <c r="H685" s="192" t="str">
        <f t="shared" si="582"/>
        <v/>
      </c>
      <c r="I685" s="116">
        <f t="shared" si="583"/>
        <v>0</v>
      </c>
      <c r="J685" s="131"/>
      <c r="K685" s="116">
        <f t="shared" si="579"/>
        <v>0</v>
      </c>
      <c r="L685" s="131"/>
      <c r="M685" s="128" t="str">
        <f t="shared" si="580"/>
        <v/>
      </c>
      <c r="N685" s="129" t="str">
        <f t="shared" si="581"/>
        <v/>
      </c>
      <c r="O685" s="118" t="str">
        <f t="shared" si="576"/>
        <v/>
      </c>
      <c r="P685" s="118" t="str">
        <f t="shared" si="577"/>
        <v/>
      </c>
      <c r="Q685" s="193" t="str">
        <f t="shared" si="578"/>
        <v/>
      </c>
      <c r="R685" s="186">
        <f t="shared" si="584"/>
        <v>0</v>
      </c>
      <c r="T685" s="230">
        <f>_xlfn.ISOWEEKNUM(U713)</f>
        <v>34</v>
      </c>
      <c r="U685" s="171">
        <f t="shared" si="585"/>
        <v>48981</v>
      </c>
      <c r="V685" s="181">
        <f>+U685+1</f>
        <v>48982</v>
      </c>
      <c r="W685" s="181">
        <f>+V685+1</f>
        <v>48983</v>
      </c>
      <c r="X685" s="181">
        <f>+W685+1</f>
        <v>48984</v>
      </c>
      <c r="Y685" s="181">
        <f>+X685+1</f>
        <v>48985</v>
      </c>
      <c r="Z685" s="181">
        <f>+Y685+1</f>
        <v>48986</v>
      </c>
      <c r="AA685" s="180">
        <f>+Z685+1</f>
        <v>48987</v>
      </c>
      <c r="AB685" s="252"/>
    </row>
    <row r="686" spans="1:28" ht="21.95" customHeight="1" thickBot="1" x14ac:dyDescent="0.35">
      <c r="A686" s="287"/>
      <c r="B686" s="288"/>
      <c r="C686" s="130"/>
      <c r="D686" s="184"/>
      <c r="E686" s="151"/>
      <c r="F686" s="151"/>
      <c r="G686" s="223"/>
      <c r="H686" s="192" t="str">
        <f t="shared" si="582"/>
        <v/>
      </c>
      <c r="I686" s="116">
        <f t="shared" si="583"/>
        <v>0</v>
      </c>
      <c r="J686" s="131"/>
      <c r="K686" s="116">
        <f t="shared" si="579"/>
        <v>0</v>
      </c>
      <c r="L686" s="131"/>
      <c r="M686" s="128" t="str">
        <f t="shared" si="580"/>
        <v/>
      </c>
      <c r="N686" s="129" t="str">
        <f t="shared" si="581"/>
        <v/>
      </c>
      <c r="O686" s="118" t="str">
        <f t="shared" si="576"/>
        <v/>
      </c>
      <c r="P686" s="118" t="str">
        <f t="shared" si="577"/>
        <v/>
      </c>
      <c r="Q686" s="193" t="str">
        <f t="shared" si="578"/>
        <v/>
      </c>
      <c r="R686" s="186">
        <f t="shared" si="584"/>
        <v>0</v>
      </c>
      <c r="T686" s="230">
        <f>_xlfn.ISOWEEKNUM(U714)</f>
        <v>35</v>
      </c>
      <c r="U686" s="171">
        <f t="shared" si="585"/>
        <v>48988</v>
      </c>
      <c r="V686" s="181">
        <f>+U686+1</f>
        <v>48989</v>
      </c>
      <c r="W686" s="181">
        <f>+V686+1</f>
        <v>48990</v>
      </c>
      <c r="X686" s="181">
        <f>+W686+1</f>
        <v>48991</v>
      </c>
      <c r="Y686" s="181">
        <f>+X686+1</f>
        <v>48992</v>
      </c>
      <c r="Z686" s="181">
        <f>+Y686+1</f>
        <v>48993</v>
      </c>
      <c r="AA686" s="180">
        <f>+Z686+1</f>
        <v>48994</v>
      </c>
      <c r="AB686" s="252"/>
    </row>
    <row r="687" spans="1:28" ht="21.95" customHeight="1" thickBot="1" x14ac:dyDescent="0.35">
      <c r="A687" s="287"/>
      <c r="B687" s="288"/>
      <c r="C687" s="130"/>
      <c r="D687" s="184"/>
      <c r="E687" s="151"/>
      <c r="F687" s="151"/>
      <c r="G687" s="223"/>
      <c r="H687" s="192" t="str">
        <f t="shared" si="582"/>
        <v/>
      </c>
      <c r="I687" s="116">
        <f t="shared" si="583"/>
        <v>0</v>
      </c>
      <c r="J687" s="131"/>
      <c r="K687" s="116">
        <f t="shared" si="579"/>
        <v>0</v>
      </c>
      <c r="L687" s="131"/>
      <c r="M687" s="128" t="str">
        <f t="shared" si="580"/>
        <v/>
      </c>
      <c r="N687" s="129" t="str">
        <f t="shared" si="581"/>
        <v/>
      </c>
      <c r="O687" s="118" t="str">
        <f t="shared" si="576"/>
        <v/>
      </c>
      <c r="P687" s="118" t="str">
        <f t="shared" si="577"/>
        <v/>
      </c>
      <c r="Q687" s="193" t="str">
        <f t="shared" si="578"/>
        <v/>
      </c>
      <c r="R687" s="186">
        <f t="shared" si="584"/>
        <v>0</v>
      </c>
      <c r="T687" s="230">
        <f>_xlfn.ISOWEEKNUM(U715)</f>
        <v>36</v>
      </c>
      <c r="U687" s="171">
        <f t="shared" si="585"/>
        <v>48995</v>
      </c>
      <c r="V687" s="181">
        <f>+U687+1</f>
        <v>48996</v>
      </c>
      <c r="W687" s="181">
        <f>+V687+1</f>
        <v>48997</v>
      </c>
      <c r="X687" s="181">
        <f>+W687+1</f>
        <v>48998</v>
      </c>
      <c r="Y687" s="181">
        <f>+X687+1</f>
        <v>48999</v>
      </c>
      <c r="Z687" s="181">
        <f>+Y687+1</f>
        <v>49000</v>
      </c>
      <c r="AA687" s="180">
        <f>+Z687+1</f>
        <v>49001</v>
      </c>
      <c r="AB687" s="252"/>
    </row>
    <row r="688" spans="1:28" ht="21.95" customHeight="1" thickBot="1" x14ac:dyDescent="0.35">
      <c r="A688" s="287"/>
      <c r="B688" s="288"/>
      <c r="C688" s="130"/>
      <c r="D688" s="184"/>
      <c r="E688" s="151"/>
      <c r="F688" s="151"/>
      <c r="G688" s="223"/>
      <c r="H688" s="192" t="str">
        <f t="shared" si="582"/>
        <v/>
      </c>
      <c r="I688" s="116">
        <f t="shared" si="583"/>
        <v>0</v>
      </c>
      <c r="J688" s="131"/>
      <c r="K688" s="116">
        <f t="shared" si="579"/>
        <v>0</v>
      </c>
      <c r="L688" s="131"/>
      <c r="M688" s="128" t="str">
        <f t="shared" si="580"/>
        <v/>
      </c>
      <c r="N688" s="129" t="str">
        <f t="shared" si="581"/>
        <v/>
      </c>
      <c r="O688" s="118" t="str">
        <f t="shared" si="576"/>
        <v/>
      </c>
      <c r="P688" s="118" t="str">
        <f t="shared" si="577"/>
        <v/>
      </c>
      <c r="Q688" s="193" t="str">
        <f t="shared" si="578"/>
        <v/>
      </c>
      <c r="R688" s="186">
        <f t="shared" si="584"/>
        <v>0</v>
      </c>
      <c r="T688" s="230">
        <f>_xlfn.ISOWEEKNUM(U716)</f>
        <v>37</v>
      </c>
      <c r="U688" s="171">
        <f t="shared" si="585"/>
        <v>49002</v>
      </c>
      <c r="V688" s="181">
        <f>+U688+1</f>
        <v>49003</v>
      </c>
      <c r="W688" s="181">
        <f>+V688+1</f>
        <v>49004</v>
      </c>
      <c r="X688" s="181">
        <f>+W688+1</f>
        <v>49005</v>
      </c>
      <c r="Y688" s="181">
        <f>+X688+1</f>
        <v>49006</v>
      </c>
      <c r="Z688" s="181">
        <f>+Y688+1</f>
        <v>49007</v>
      </c>
      <c r="AA688" s="180">
        <f>+Z688+1</f>
        <v>49008</v>
      </c>
      <c r="AB688" s="252"/>
    </row>
    <row r="689" spans="1:28" ht="21.95" customHeight="1" thickBot="1" x14ac:dyDescent="0.35">
      <c r="A689" s="287"/>
      <c r="B689" s="288"/>
      <c r="C689" s="130"/>
      <c r="D689" s="184"/>
      <c r="E689" s="151"/>
      <c r="F689" s="151"/>
      <c r="G689" s="223"/>
      <c r="H689" s="192" t="str">
        <f t="shared" si="582"/>
        <v/>
      </c>
      <c r="I689" s="116">
        <f t="shared" si="583"/>
        <v>0</v>
      </c>
      <c r="J689" s="131"/>
      <c r="K689" s="116">
        <f t="shared" si="579"/>
        <v>0</v>
      </c>
      <c r="L689" s="131"/>
      <c r="M689" s="128" t="str">
        <f t="shared" si="580"/>
        <v/>
      </c>
      <c r="N689" s="129" t="str">
        <f t="shared" si="581"/>
        <v/>
      </c>
      <c r="O689" s="118" t="str">
        <f t="shared" si="576"/>
        <v/>
      </c>
      <c r="P689" s="118" t="str">
        <f t="shared" si="577"/>
        <v/>
      </c>
      <c r="Q689" s="193" t="str">
        <f t="shared" si="578"/>
        <v/>
      </c>
      <c r="R689" s="186">
        <f t="shared" si="584"/>
        <v>0</v>
      </c>
      <c r="T689" s="230">
        <f>_xlfn.ISOWEEKNUM(U717)</f>
        <v>38</v>
      </c>
      <c r="U689" s="171">
        <f t="shared" si="585"/>
        <v>49009</v>
      </c>
      <c r="V689" s="181">
        <f>+U689+1</f>
        <v>49010</v>
      </c>
      <c r="W689" s="181">
        <f>+V689+1</f>
        <v>49011</v>
      </c>
      <c r="X689" s="181">
        <f>+W689+1</f>
        <v>49012</v>
      </c>
      <c r="Y689" s="181">
        <f>+X689+1</f>
        <v>49013</v>
      </c>
      <c r="Z689" s="181">
        <f>+Y689+1</f>
        <v>49014</v>
      </c>
      <c r="AA689" s="180">
        <f>+Z689+1</f>
        <v>49015</v>
      </c>
      <c r="AB689" s="252"/>
    </row>
    <row r="690" spans="1:28" ht="21.95" customHeight="1" thickBot="1" x14ac:dyDescent="0.35">
      <c r="A690" s="287"/>
      <c r="B690" s="288"/>
      <c r="C690" s="130"/>
      <c r="D690" s="184"/>
      <c r="E690" s="151"/>
      <c r="F690" s="151"/>
      <c r="G690" s="223"/>
      <c r="H690" s="192" t="str">
        <f t="shared" si="582"/>
        <v/>
      </c>
      <c r="I690" s="116">
        <f t="shared" si="583"/>
        <v>0</v>
      </c>
      <c r="J690" s="131"/>
      <c r="K690" s="116">
        <f t="shared" si="579"/>
        <v>0</v>
      </c>
      <c r="L690" s="131"/>
      <c r="M690" s="128" t="str">
        <f t="shared" si="580"/>
        <v/>
      </c>
      <c r="N690" s="129" t="str">
        <f t="shared" si="581"/>
        <v/>
      </c>
      <c r="O690" s="118" t="str">
        <f t="shared" si="576"/>
        <v/>
      </c>
      <c r="P690" s="118" t="str">
        <f t="shared" si="577"/>
        <v/>
      </c>
      <c r="Q690" s="193" t="str">
        <f t="shared" si="578"/>
        <v/>
      </c>
      <c r="R690" s="186">
        <f t="shared" si="584"/>
        <v>0</v>
      </c>
      <c r="T690" s="230">
        <f>_xlfn.ISOWEEKNUM(U718)</f>
        <v>39</v>
      </c>
      <c r="U690" s="171">
        <f t="shared" si="585"/>
        <v>49016</v>
      </c>
      <c r="V690" s="181">
        <f>+U690+1</f>
        <v>49017</v>
      </c>
      <c r="W690" s="181">
        <f>+V690+1</f>
        <v>49018</v>
      </c>
      <c r="X690" s="181">
        <f>+W690+1</f>
        <v>49019</v>
      </c>
      <c r="Y690" s="181">
        <f>+X690+1</f>
        <v>49020</v>
      </c>
      <c r="Z690" s="181">
        <f>+Y690+1</f>
        <v>49021</v>
      </c>
      <c r="AA690" s="180">
        <f>+Z690+1</f>
        <v>49022</v>
      </c>
      <c r="AB690" s="252"/>
    </row>
    <row r="691" spans="1:28" ht="21.95" customHeight="1" thickBot="1" x14ac:dyDescent="0.35">
      <c r="A691" s="287"/>
      <c r="B691" s="288"/>
      <c r="C691" s="130"/>
      <c r="D691" s="184"/>
      <c r="E691" s="151"/>
      <c r="F691" s="151"/>
      <c r="G691" s="223"/>
      <c r="H691" s="192" t="str">
        <f t="shared" si="582"/>
        <v/>
      </c>
      <c r="I691" s="116">
        <f t="shared" si="583"/>
        <v>0</v>
      </c>
      <c r="J691" s="131"/>
      <c r="K691" s="116">
        <f t="shared" si="579"/>
        <v>0</v>
      </c>
      <c r="L691" s="131"/>
      <c r="M691" s="128" t="str">
        <f t="shared" si="580"/>
        <v/>
      </c>
      <c r="N691" s="129" t="str">
        <f t="shared" si="581"/>
        <v/>
      </c>
      <c r="O691" s="118" t="str">
        <f t="shared" si="576"/>
        <v/>
      </c>
      <c r="P691" s="118" t="str">
        <f t="shared" si="577"/>
        <v/>
      </c>
      <c r="Q691" s="193" t="str">
        <f t="shared" si="578"/>
        <v/>
      </c>
      <c r="R691" s="186">
        <f t="shared" si="584"/>
        <v>0</v>
      </c>
      <c r="T691" s="230">
        <f>_xlfn.ISOWEEKNUM(U719)</f>
        <v>40</v>
      </c>
      <c r="U691" s="171">
        <f t="shared" si="585"/>
        <v>49023</v>
      </c>
      <c r="V691" s="181">
        <f>+U691+1</f>
        <v>49024</v>
      </c>
      <c r="W691" s="181">
        <f>+V691+1</f>
        <v>49025</v>
      </c>
      <c r="X691" s="181">
        <f>+W691+1</f>
        <v>49026</v>
      </c>
      <c r="Y691" s="181">
        <f>+X691+1</f>
        <v>49027</v>
      </c>
      <c r="Z691" s="181">
        <f>+Y691+1</f>
        <v>49028</v>
      </c>
      <c r="AA691" s="180">
        <f>+Z691+1</f>
        <v>49029</v>
      </c>
      <c r="AB691" s="252"/>
    </row>
    <row r="692" spans="1:28" ht="21.95" customHeight="1" thickBot="1" x14ac:dyDescent="0.35">
      <c r="A692" s="287"/>
      <c r="B692" s="288"/>
      <c r="C692" s="130"/>
      <c r="D692" s="184"/>
      <c r="E692" s="151"/>
      <c r="F692" s="151"/>
      <c r="G692" s="223"/>
      <c r="H692" s="192" t="str">
        <f t="shared" si="582"/>
        <v/>
      </c>
      <c r="I692" s="116">
        <f t="shared" si="583"/>
        <v>0</v>
      </c>
      <c r="J692" s="131"/>
      <c r="K692" s="116">
        <f t="shared" si="579"/>
        <v>0</v>
      </c>
      <c r="L692" s="131"/>
      <c r="M692" s="128" t="str">
        <f t="shared" si="580"/>
        <v/>
      </c>
      <c r="N692" s="129" t="str">
        <f t="shared" si="581"/>
        <v/>
      </c>
      <c r="O692" s="118" t="str">
        <f t="shared" si="576"/>
        <v/>
      </c>
      <c r="P692" s="118" t="str">
        <f t="shared" si="577"/>
        <v/>
      </c>
      <c r="Q692" s="193" t="str">
        <f t="shared" si="578"/>
        <v/>
      </c>
      <c r="R692" s="186">
        <f t="shared" si="584"/>
        <v>0</v>
      </c>
      <c r="T692" s="230">
        <f>_xlfn.ISOWEEKNUM(U720)</f>
        <v>41</v>
      </c>
      <c r="U692" s="171">
        <f t="shared" si="585"/>
        <v>49030</v>
      </c>
      <c r="V692" s="181">
        <f>+U692+1</f>
        <v>49031</v>
      </c>
      <c r="W692" s="181">
        <f>+V692+1</f>
        <v>49032</v>
      </c>
      <c r="X692" s="181">
        <f>+W692+1</f>
        <v>49033</v>
      </c>
      <c r="Y692" s="181">
        <f>+X692+1</f>
        <v>49034</v>
      </c>
      <c r="Z692" s="181">
        <f>+Y692+1</f>
        <v>49035</v>
      </c>
      <c r="AA692" s="180">
        <f>+Z692+1</f>
        <v>49036</v>
      </c>
      <c r="AB692" s="252"/>
    </row>
    <row r="693" spans="1:28" ht="21.95" customHeight="1" thickBot="1" x14ac:dyDescent="0.35">
      <c r="A693" s="287"/>
      <c r="B693" s="288"/>
      <c r="C693" s="130"/>
      <c r="D693" s="184"/>
      <c r="E693" s="151"/>
      <c r="F693" s="151"/>
      <c r="G693" s="223"/>
      <c r="H693" s="192" t="str">
        <f t="shared" si="582"/>
        <v/>
      </c>
      <c r="I693" s="116">
        <f t="shared" si="583"/>
        <v>0</v>
      </c>
      <c r="J693" s="131"/>
      <c r="K693" s="116">
        <f t="shared" si="579"/>
        <v>0</v>
      </c>
      <c r="L693" s="131"/>
      <c r="M693" s="128" t="str">
        <f t="shared" si="580"/>
        <v/>
      </c>
      <c r="N693" s="129" t="str">
        <f t="shared" si="581"/>
        <v/>
      </c>
      <c r="O693" s="118" t="str">
        <f t="shared" si="576"/>
        <v/>
      </c>
      <c r="P693" s="118" t="str">
        <f t="shared" si="577"/>
        <v/>
      </c>
      <c r="Q693" s="193" t="str">
        <f t="shared" si="578"/>
        <v/>
      </c>
      <c r="R693" s="186">
        <f t="shared" si="584"/>
        <v>0</v>
      </c>
      <c r="T693" s="230">
        <f>_xlfn.ISOWEEKNUM(U721)</f>
        <v>42</v>
      </c>
      <c r="U693" s="171">
        <f t="shared" si="585"/>
        <v>49037</v>
      </c>
      <c r="V693" s="181">
        <f>+U693+1</f>
        <v>49038</v>
      </c>
      <c r="W693" s="181">
        <f>+V693+1</f>
        <v>49039</v>
      </c>
      <c r="X693" s="181">
        <f>+W693+1</f>
        <v>49040</v>
      </c>
      <c r="Y693" s="181">
        <f>+X693+1</f>
        <v>49041</v>
      </c>
      <c r="Z693" s="181">
        <f>+Y693+1</f>
        <v>49042</v>
      </c>
      <c r="AA693" s="180">
        <f>+Z693+1</f>
        <v>49043</v>
      </c>
      <c r="AB693" s="252"/>
    </row>
    <row r="694" spans="1:28" ht="21.95" customHeight="1" thickBot="1" x14ac:dyDescent="0.35">
      <c r="A694" s="287"/>
      <c r="B694" s="288"/>
      <c r="C694" s="130"/>
      <c r="D694" s="184"/>
      <c r="E694" s="151"/>
      <c r="F694" s="151"/>
      <c r="G694" s="223"/>
      <c r="H694" s="192" t="str">
        <f t="shared" si="582"/>
        <v/>
      </c>
      <c r="I694" s="116">
        <f t="shared" si="583"/>
        <v>0</v>
      </c>
      <c r="J694" s="131"/>
      <c r="K694" s="116">
        <f t="shared" si="579"/>
        <v>0</v>
      </c>
      <c r="L694" s="131"/>
      <c r="M694" s="128" t="str">
        <f t="shared" si="580"/>
        <v/>
      </c>
      <c r="N694" s="129" t="str">
        <f t="shared" si="581"/>
        <v/>
      </c>
      <c r="O694" s="118" t="str">
        <f t="shared" si="576"/>
        <v/>
      </c>
      <c r="P694" s="118" t="str">
        <f t="shared" si="577"/>
        <v/>
      </c>
      <c r="Q694" s="193" t="str">
        <f t="shared" si="578"/>
        <v/>
      </c>
      <c r="R694" s="186">
        <f t="shared" si="584"/>
        <v>0</v>
      </c>
      <c r="T694" s="230">
        <f>_xlfn.ISOWEEKNUM(U722)</f>
        <v>43</v>
      </c>
      <c r="U694" s="171">
        <f t="shared" si="585"/>
        <v>49044</v>
      </c>
      <c r="V694" s="181">
        <f>+U694+1</f>
        <v>49045</v>
      </c>
      <c r="W694" s="181">
        <f>+V694+1</f>
        <v>49046</v>
      </c>
      <c r="X694" s="181">
        <f>+W694+1</f>
        <v>49047</v>
      </c>
      <c r="Y694" s="181">
        <f>+X694+1</f>
        <v>49048</v>
      </c>
      <c r="Z694" s="181">
        <f>+Y694+1</f>
        <v>49049</v>
      </c>
      <c r="AA694" s="180">
        <f>+Z694+1</f>
        <v>49050</v>
      </c>
      <c r="AB694" s="252"/>
    </row>
    <row r="695" spans="1:28" ht="21.95" customHeight="1" thickBot="1" x14ac:dyDescent="0.35">
      <c r="A695" s="287"/>
      <c r="B695" s="288"/>
      <c r="C695" s="130"/>
      <c r="D695" s="184"/>
      <c r="E695" s="151"/>
      <c r="F695" s="151"/>
      <c r="G695" s="223"/>
      <c r="H695" s="192" t="str">
        <f t="shared" si="582"/>
        <v/>
      </c>
      <c r="I695" s="116">
        <f t="shared" si="583"/>
        <v>0</v>
      </c>
      <c r="J695" s="131"/>
      <c r="K695" s="116">
        <f t="shared" si="579"/>
        <v>0</v>
      </c>
      <c r="L695" s="131"/>
      <c r="M695" s="128" t="str">
        <f t="shared" si="580"/>
        <v/>
      </c>
      <c r="N695" s="129" t="str">
        <f t="shared" si="581"/>
        <v/>
      </c>
      <c r="O695" s="118" t="str">
        <f t="shared" si="576"/>
        <v/>
      </c>
      <c r="P695" s="118" t="str">
        <f t="shared" si="577"/>
        <v/>
      </c>
      <c r="Q695" s="193" t="str">
        <f t="shared" si="578"/>
        <v/>
      </c>
      <c r="R695" s="186">
        <f t="shared" si="584"/>
        <v>0</v>
      </c>
      <c r="T695" s="230">
        <f>_xlfn.ISOWEEKNUM(U723)</f>
        <v>44</v>
      </c>
      <c r="U695" s="171">
        <f t="shared" si="585"/>
        <v>49051</v>
      </c>
      <c r="V695" s="181">
        <f>+U695+1</f>
        <v>49052</v>
      </c>
      <c r="W695" s="181">
        <f>+V695+1</f>
        <v>49053</v>
      </c>
      <c r="X695" s="181">
        <f>+W695+1</f>
        <v>49054</v>
      </c>
      <c r="Y695" s="181">
        <f>+X695+1</f>
        <v>49055</v>
      </c>
      <c r="Z695" s="181">
        <f>+Y695+1</f>
        <v>49056</v>
      </c>
      <c r="AA695" s="180">
        <f>+Z695+1</f>
        <v>49057</v>
      </c>
      <c r="AB695" s="252"/>
    </row>
    <row r="696" spans="1:28" ht="21.95" customHeight="1" thickBot="1" x14ac:dyDescent="0.35">
      <c r="A696" s="287"/>
      <c r="B696" s="288"/>
      <c r="C696" s="130"/>
      <c r="D696" s="184"/>
      <c r="E696" s="151"/>
      <c r="F696" s="151"/>
      <c r="G696" s="223"/>
      <c r="H696" s="192" t="str">
        <f t="shared" si="582"/>
        <v/>
      </c>
      <c r="I696" s="116">
        <f t="shared" si="583"/>
        <v>0</v>
      </c>
      <c r="J696" s="131"/>
      <c r="K696" s="116">
        <f t="shared" si="579"/>
        <v>0</v>
      </c>
      <c r="L696" s="131"/>
      <c r="M696" s="128" t="str">
        <f t="shared" si="580"/>
        <v/>
      </c>
      <c r="N696" s="129" t="str">
        <f t="shared" si="581"/>
        <v/>
      </c>
      <c r="O696" s="118" t="str">
        <f t="shared" si="576"/>
        <v/>
      </c>
      <c r="P696" s="118" t="str">
        <f t="shared" si="577"/>
        <v/>
      </c>
      <c r="Q696" s="193" t="str">
        <f t="shared" si="578"/>
        <v/>
      </c>
      <c r="R696" s="186">
        <f t="shared" si="584"/>
        <v>0</v>
      </c>
      <c r="T696" s="230">
        <f>_xlfn.ISOWEEKNUM(U724)</f>
        <v>45</v>
      </c>
      <c r="U696" s="171">
        <f t="shared" si="585"/>
        <v>49058</v>
      </c>
      <c r="V696" s="181">
        <f>+U696+1</f>
        <v>49059</v>
      </c>
      <c r="W696" s="181">
        <f>+V696+1</f>
        <v>49060</v>
      </c>
      <c r="X696" s="181">
        <f>+W696+1</f>
        <v>49061</v>
      </c>
      <c r="Y696" s="181">
        <f>+X696+1</f>
        <v>49062</v>
      </c>
      <c r="Z696" s="181">
        <f>+Y696+1</f>
        <v>49063</v>
      </c>
      <c r="AA696" s="180">
        <f>+Z696+1</f>
        <v>49064</v>
      </c>
      <c r="AB696" s="252"/>
    </row>
    <row r="697" spans="1:28" ht="21.95" customHeight="1" thickBot="1" x14ac:dyDescent="0.35">
      <c r="A697" s="287"/>
      <c r="B697" s="288"/>
      <c r="C697" s="130"/>
      <c r="D697" s="184"/>
      <c r="E697" s="151"/>
      <c r="F697" s="151"/>
      <c r="G697" s="223"/>
      <c r="H697" s="192" t="str">
        <f t="shared" si="582"/>
        <v/>
      </c>
      <c r="I697" s="116">
        <f t="shared" si="583"/>
        <v>0</v>
      </c>
      <c r="J697" s="131"/>
      <c r="K697" s="116">
        <f t="shared" si="579"/>
        <v>0</v>
      </c>
      <c r="L697" s="131"/>
      <c r="M697" s="128" t="str">
        <f t="shared" si="580"/>
        <v/>
      </c>
      <c r="N697" s="129" t="str">
        <f t="shared" si="581"/>
        <v/>
      </c>
      <c r="O697" s="118" t="str">
        <f t="shared" si="576"/>
        <v/>
      </c>
      <c r="P697" s="118" t="str">
        <f t="shared" si="577"/>
        <v/>
      </c>
      <c r="Q697" s="193" t="str">
        <f t="shared" si="578"/>
        <v/>
      </c>
      <c r="R697" s="186">
        <f t="shared" si="584"/>
        <v>0</v>
      </c>
      <c r="T697" s="230">
        <f>_xlfn.ISOWEEKNUM(U725)</f>
        <v>46</v>
      </c>
      <c r="U697" s="171">
        <f t="shared" si="585"/>
        <v>49065</v>
      </c>
      <c r="V697" s="181">
        <f>+U697+1</f>
        <v>49066</v>
      </c>
      <c r="W697" s="181">
        <f>+V697+1</f>
        <v>49067</v>
      </c>
      <c r="X697" s="181">
        <f>+W697+1</f>
        <v>49068</v>
      </c>
      <c r="Y697" s="181">
        <f>+X697+1</f>
        <v>49069</v>
      </c>
      <c r="Z697" s="181">
        <f>+Y697+1</f>
        <v>49070</v>
      </c>
      <c r="AA697" s="180">
        <f>+Z697+1</f>
        <v>49071</v>
      </c>
      <c r="AB697" s="252"/>
    </row>
    <row r="698" spans="1:28" ht="21.95" customHeight="1" thickBot="1" x14ac:dyDescent="0.35">
      <c r="A698" s="287"/>
      <c r="B698" s="288"/>
      <c r="C698" s="130"/>
      <c r="D698" s="184"/>
      <c r="E698" s="151"/>
      <c r="F698" s="151"/>
      <c r="G698" s="223"/>
      <c r="H698" s="192" t="str">
        <f t="shared" si="582"/>
        <v/>
      </c>
      <c r="I698" s="116">
        <f t="shared" si="583"/>
        <v>0</v>
      </c>
      <c r="J698" s="131"/>
      <c r="K698" s="116">
        <f t="shared" si="579"/>
        <v>0</v>
      </c>
      <c r="L698" s="131"/>
      <c r="M698" s="128" t="str">
        <f t="shared" si="580"/>
        <v/>
      </c>
      <c r="N698" s="129" t="str">
        <f t="shared" si="581"/>
        <v/>
      </c>
      <c r="O698" s="118" t="str">
        <f t="shared" si="576"/>
        <v/>
      </c>
      <c r="P698" s="118" t="str">
        <f t="shared" si="577"/>
        <v/>
      </c>
      <c r="Q698" s="193" t="str">
        <f t="shared" si="578"/>
        <v/>
      </c>
      <c r="R698" s="186">
        <f t="shared" si="584"/>
        <v>0</v>
      </c>
      <c r="T698" s="230">
        <f>_xlfn.ISOWEEKNUM(U726)</f>
        <v>47</v>
      </c>
      <c r="U698" s="171">
        <f t="shared" si="585"/>
        <v>49072</v>
      </c>
      <c r="V698" s="181">
        <f>+U698+1</f>
        <v>49073</v>
      </c>
      <c r="W698" s="181">
        <f>+V698+1</f>
        <v>49074</v>
      </c>
      <c r="X698" s="181">
        <f>+W698+1</f>
        <v>49075</v>
      </c>
      <c r="Y698" s="181">
        <f>+X698+1</f>
        <v>49076</v>
      </c>
      <c r="Z698" s="181">
        <f>+Y698+1</f>
        <v>49077</v>
      </c>
      <c r="AA698" s="180">
        <f>+Z698+1</f>
        <v>49078</v>
      </c>
      <c r="AB698" s="252"/>
    </row>
    <row r="699" spans="1:28" ht="21.95" customHeight="1" thickBot="1" x14ac:dyDescent="0.35">
      <c r="A699" s="287"/>
      <c r="B699" s="288"/>
      <c r="C699" s="130"/>
      <c r="D699" s="184"/>
      <c r="E699" s="151"/>
      <c r="F699" s="151"/>
      <c r="G699" s="223"/>
      <c r="H699" s="192" t="str">
        <f t="shared" si="582"/>
        <v/>
      </c>
      <c r="I699" s="116">
        <f t="shared" si="583"/>
        <v>0</v>
      </c>
      <c r="J699" s="131"/>
      <c r="K699" s="116">
        <f t="shared" si="579"/>
        <v>0</v>
      </c>
      <c r="L699" s="131"/>
      <c r="M699" s="128" t="str">
        <f t="shared" si="580"/>
        <v/>
      </c>
      <c r="N699" s="129" t="str">
        <f t="shared" si="581"/>
        <v/>
      </c>
      <c r="O699" s="118" t="str">
        <f t="shared" si="576"/>
        <v/>
      </c>
      <c r="P699" s="118" t="str">
        <f t="shared" si="577"/>
        <v/>
      </c>
      <c r="Q699" s="193" t="str">
        <f t="shared" si="578"/>
        <v/>
      </c>
      <c r="R699" s="186">
        <f t="shared" si="584"/>
        <v>0</v>
      </c>
      <c r="T699" s="230">
        <f>_xlfn.ISOWEEKNUM(U727)</f>
        <v>48</v>
      </c>
      <c r="U699" s="171">
        <f t="shared" si="585"/>
        <v>49079</v>
      </c>
      <c r="V699" s="181">
        <f>+U699+1</f>
        <v>49080</v>
      </c>
      <c r="W699" s="181">
        <f>+V699+1</f>
        <v>49081</v>
      </c>
      <c r="X699" s="181">
        <f>+W699+1</f>
        <v>49082</v>
      </c>
      <c r="Y699" s="181">
        <f>+X699+1</f>
        <v>49083</v>
      </c>
      <c r="Z699" s="181">
        <f>+Y699+1</f>
        <v>49084</v>
      </c>
      <c r="AA699" s="180">
        <f>+Z699+1</f>
        <v>49085</v>
      </c>
      <c r="AB699" s="252"/>
    </row>
    <row r="700" spans="1:28" ht="21.95" customHeight="1" thickBot="1" x14ac:dyDescent="0.35">
      <c r="A700" s="287"/>
      <c r="B700" s="288"/>
      <c r="C700" s="130"/>
      <c r="D700" s="184"/>
      <c r="E700" s="151"/>
      <c r="F700" s="151"/>
      <c r="G700" s="223"/>
      <c r="H700" s="192" t="str">
        <f t="shared" si="582"/>
        <v/>
      </c>
      <c r="I700" s="116">
        <f t="shared" si="583"/>
        <v>0</v>
      </c>
      <c r="J700" s="131"/>
      <c r="K700" s="116">
        <f t="shared" si="579"/>
        <v>0</v>
      </c>
      <c r="L700" s="131"/>
      <c r="M700" s="128" t="str">
        <f t="shared" si="580"/>
        <v/>
      </c>
      <c r="N700" s="129" t="str">
        <f t="shared" si="581"/>
        <v/>
      </c>
      <c r="O700" s="118" t="str">
        <f t="shared" si="576"/>
        <v/>
      </c>
      <c r="P700" s="118" t="str">
        <f t="shared" si="577"/>
        <v/>
      </c>
      <c r="Q700" s="193" t="str">
        <f t="shared" si="578"/>
        <v/>
      </c>
      <c r="R700" s="186">
        <f t="shared" si="584"/>
        <v>0</v>
      </c>
      <c r="T700" s="230">
        <f>_xlfn.ISOWEEKNUM(U728)</f>
        <v>49</v>
      </c>
      <c r="U700" s="171">
        <f t="shared" si="585"/>
        <v>49086</v>
      </c>
      <c r="V700" s="181">
        <f>+U700+1</f>
        <v>49087</v>
      </c>
      <c r="W700" s="181">
        <f>+V700+1</f>
        <v>49088</v>
      </c>
      <c r="X700" s="181">
        <f>+W700+1</f>
        <v>49089</v>
      </c>
      <c r="Y700" s="181">
        <f>+X700+1</f>
        <v>49090</v>
      </c>
      <c r="Z700" s="181">
        <f>+Y700+1</f>
        <v>49091</v>
      </c>
      <c r="AA700" s="180">
        <f>+Z700+1</f>
        <v>49092</v>
      </c>
      <c r="AB700" s="252"/>
    </row>
    <row r="701" spans="1:28" ht="21.95" customHeight="1" thickBot="1" x14ac:dyDescent="0.35">
      <c r="A701" s="287"/>
      <c r="B701" s="288"/>
      <c r="C701" s="130"/>
      <c r="D701" s="184"/>
      <c r="E701" s="151"/>
      <c r="F701" s="151"/>
      <c r="G701" s="223"/>
      <c r="H701" s="192" t="str">
        <f t="shared" si="582"/>
        <v/>
      </c>
      <c r="I701" s="116">
        <f t="shared" si="583"/>
        <v>0</v>
      </c>
      <c r="J701" s="131"/>
      <c r="K701" s="116">
        <f t="shared" si="579"/>
        <v>0</v>
      </c>
      <c r="L701" s="131"/>
      <c r="M701" s="128" t="str">
        <f t="shared" si="580"/>
        <v/>
      </c>
      <c r="N701" s="129" t="str">
        <f t="shared" si="581"/>
        <v/>
      </c>
      <c r="O701" s="118" t="str">
        <f t="shared" si="576"/>
        <v/>
      </c>
      <c r="P701" s="118" t="str">
        <f t="shared" si="577"/>
        <v/>
      </c>
      <c r="Q701" s="193" t="str">
        <f t="shared" si="578"/>
        <v/>
      </c>
      <c r="R701" s="186">
        <f t="shared" si="584"/>
        <v>0</v>
      </c>
      <c r="T701" s="230">
        <f>_xlfn.ISOWEEKNUM(U729)</f>
        <v>50</v>
      </c>
      <c r="U701" s="171">
        <f t="shared" si="585"/>
        <v>49093</v>
      </c>
      <c r="V701" s="181">
        <f>+U701+1</f>
        <v>49094</v>
      </c>
      <c r="W701" s="181">
        <f>+V701+1</f>
        <v>49095</v>
      </c>
      <c r="X701" s="181">
        <f>+W701+1</f>
        <v>49096</v>
      </c>
      <c r="Y701" s="181">
        <f>+X701+1</f>
        <v>49097</v>
      </c>
      <c r="Z701" s="181">
        <f>+Y701+1</f>
        <v>49098</v>
      </c>
      <c r="AA701" s="180">
        <f>+Z701+1</f>
        <v>49099</v>
      </c>
      <c r="AB701" s="252"/>
    </row>
    <row r="702" spans="1:28" ht="21.95" customHeight="1" thickBot="1" x14ac:dyDescent="0.35">
      <c r="A702" s="287"/>
      <c r="B702" s="288"/>
      <c r="C702" s="130"/>
      <c r="D702" s="184"/>
      <c r="E702" s="151"/>
      <c r="F702" s="151"/>
      <c r="G702" s="223"/>
      <c r="H702" s="192" t="str">
        <f t="shared" si="582"/>
        <v/>
      </c>
      <c r="I702" s="116">
        <f t="shared" si="583"/>
        <v>0</v>
      </c>
      <c r="J702" s="131"/>
      <c r="K702" s="116">
        <f t="shared" si="579"/>
        <v>0</v>
      </c>
      <c r="L702" s="131"/>
      <c r="M702" s="128" t="str">
        <f t="shared" si="580"/>
        <v/>
      </c>
      <c r="N702" s="129" t="str">
        <f t="shared" si="581"/>
        <v/>
      </c>
      <c r="O702" s="118" t="str">
        <f t="shared" si="576"/>
        <v/>
      </c>
      <c r="P702" s="118" t="str">
        <f t="shared" si="577"/>
        <v/>
      </c>
      <c r="Q702" s="193" t="str">
        <f t="shared" si="578"/>
        <v/>
      </c>
      <c r="R702" s="186">
        <f t="shared" si="584"/>
        <v>0</v>
      </c>
      <c r="T702" s="230">
        <f>_xlfn.ISOWEEKNUM(U730)</f>
        <v>51</v>
      </c>
      <c r="U702" s="171">
        <f t="shared" si="585"/>
        <v>49100</v>
      </c>
      <c r="V702" s="181">
        <f>+U702+1</f>
        <v>49101</v>
      </c>
      <c r="W702" s="181">
        <f>+V702+1</f>
        <v>49102</v>
      </c>
      <c r="X702" s="181">
        <f>+W702+1</f>
        <v>49103</v>
      </c>
      <c r="Y702" s="181">
        <f>+X702+1</f>
        <v>49104</v>
      </c>
      <c r="Z702" s="181">
        <f>+Y702+1</f>
        <v>49105</v>
      </c>
      <c r="AA702" s="180">
        <f>+Z702+1</f>
        <v>49106</v>
      </c>
      <c r="AB702" s="252"/>
    </row>
    <row r="703" spans="1:28" ht="21.95" customHeight="1" thickBot="1" x14ac:dyDescent="0.35">
      <c r="A703" s="287"/>
      <c r="B703" s="288"/>
      <c r="C703" s="130"/>
      <c r="D703" s="184"/>
      <c r="E703" s="151"/>
      <c r="F703" s="151"/>
      <c r="G703" s="223"/>
      <c r="H703" s="192" t="str">
        <f t="shared" si="582"/>
        <v/>
      </c>
      <c r="I703" s="116">
        <f t="shared" si="583"/>
        <v>0</v>
      </c>
      <c r="J703" s="131"/>
      <c r="K703" s="116">
        <f t="shared" si="579"/>
        <v>0</v>
      </c>
      <c r="L703" s="131"/>
      <c r="M703" s="128" t="str">
        <f t="shared" si="580"/>
        <v/>
      </c>
      <c r="N703" s="129" t="str">
        <f t="shared" si="581"/>
        <v/>
      </c>
      <c r="O703" s="118" t="str">
        <f t="shared" si="576"/>
        <v/>
      </c>
      <c r="P703" s="118" t="str">
        <f t="shared" si="577"/>
        <v/>
      </c>
      <c r="Q703" s="193" t="str">
        <f t="shared" si="578"/>
        <v/>
      </c>
      <c r="R703" s="186">
        <f t="shared" si="584"/>
        <v>0</v>
      </c>
      <c r="T703" s="230">
        <f>_xlfn.ISOWEEKNUM(U731)</f>
        <v>52</v>
      </c>
      <c r="U703" s="171">
        <f t="shared" si="585"/>
        <v>49107</v>
      </c>
      <c r="V703" s="181">
        <f>+U703+1</f>
        <v>49108</v>
      </c>
      <c r="W703" s="181">
        <f>+V703+1</f>
        <v>49109</v>
      </c>
      <c r="X703" s="181">
        <f>+W703+1</f>
        <v>49110</v>
      </c>
      <c r="Y703" s="181">
        <f>+X703+1</f>
        <v>49111</v>
      </c>
      <c r="Z703" s="181">
        <f>+Y703+1</f>
        <v>49112</v>
      </c>
      <c r="AA703" s="180">
        <f>+Z703+1</f>
        <v>49113</v>
      </c>
      <c r="AB703" s="252"/>
    </row>
    <row r="704" spans="1:28" ht="21.95" customHeight="1" thickBot="1" x14ac:dyDescent="0.35">
      <c r="A704" s="287"/>
      <c r="B704" s="288"/>
      <c r="C704" s="130"/>
      <c r="D704" s="184"/>
      <c r="E704" s="151"/>
      <c r="F704" s="151"/>
      <c r="G704" s="223"/>
      <c r="H704" s="192" t="str">
        <f t="shared" si="582"/>
        <v/>
      </c>
      <c r="I704" s="116">
        <f t="shared" si="583"/>
        <v>0</v>
      </c>
      <c r="J704" s="131"/>
      <c r="K704" s="116">
        <f t="shared" si="579"/>
        <v>0</v>
      </c>
      <c r="L704" s="131"/>
      <c r="M704" s="128" t="str">
        <f t="shared" si="580"/>
        <v/>
      </c>
      <c r="N704" s="129" t="str">
        <f t="shared" si="581"/>
        <v/>
      </c>
      <c r="O704" s="118" t="str">
        <f t="shared" si="576"/>
        <v/>
      </c>
      <c r="P704" s="118" t="str">
        <f t="shared" si="577"/>
        <v/>
      </c>
      <c r="Q704" s="193" t="str">
        <f t="shared" si="578"/>
        <v/>
      </c>
      <c r="R704" s="186">
        <f t="shared" si="584"/>
        <v>0</v>
      </c>
      <c r="T704" s="230">
        <f>_xlfn.ISOWEEKNUM(U732)</f>
        <v>1</v>
      </c>
      <c r="U704" s="171">
        <f t="shared" si="585"/>
        <v>49114</v>
      </c>
      <c r="V704" s="181">
        <f>+U704+1</f>
        <v>49115</v>
      </c>
      <c r="W704" s="181">
        <f>+V704+1</f>
        <v>49116</v>
      </c>
      <c r="X704" s="181">
        <f>+W704+1</f>
        <v>49117</v>
      </c>
      <c r="Y704" s="181">
        <f>+X704+1</f>
        <v>49118</v>
      </c>
      <c r="Z704" s="181">
        <f>+Y704+1</f>
        <v>49119</v>
      </c>
      <c r="AA704" s="180">
        <f>+Z704+1</f>
        <v>49120</v>
      </c>
      <c r="AB704" s="252"/>
    </row>
    <row r="705" spans="1:28" ht="21.95" customHeight="1" thickBot="1" x14ac:dyDescent="0.35">
      <c r="A705" s="287"/>
      <c r="B705" s="288"/>
      <c r="C705" s="130"/>
      <c r="D705" s="184"/>
      <c r="E705" s="151"/>
      <c r="F705" s="151"/>
      <c r="G705" s="223"/>
      <c r="H705" s="192" t="str">
        <f t="shared" si="582"/>
        <v/>
      </c>
      <c r="I705" s="116">
        <f t="shared" si="583"/>
        <v>0</v>
      </c>
      <c r="J705" s="131"/>
      <c r="K705" s="116">
        <f t="shared" si="579"/>
        <v>0</v>
      </c>
      <c r="L705" s="131"/>
      <c r="M705" s="128" t="str">
        <f t="shared" si="580"/>
        <v/>
      </c>
      <c r="N705" s="129" t="str">
        <f t="shared" si="581"/>
        <v/>
      </c>
      <c r="O705" s="118" t="str">
        <f t="shared" si="576"/>
        <v/>
      </c>
      <c r="P705" s="118" t="str">
        <f t="shared" si="577"/>
        <v/>
      </c>
      <c r="Q705" s="193" t="str">
        <f t="shared" si="578"/>
        <v/>
      </c>
      <c r="R705" s="186">
        <f t="shared" si="584"/>
        <v>0</v>
      </c>
      <c r="T705" s="230">
        <f>_xlfn.ISOWEEKNUM(U733)</f>
        <v>2</v>
      </c>
      <c r="U705" s="171">
        <f t="shared" si="585"/>
        <v>49121</v>
      </c>
      <c r="V705" s="181">
        <f>+U705+1</f>
        <v>49122</v>
      </c>
      <c r="W705" s="181">
        <f>+V705+1</f>
        <v>49123</v>
      </c>
      <c r="X705" s="181">
        <f>+W705+1</f>
        <v>49124</v>
      </c>
      <c r="Y705" s="181">
        <f>+X705+1</f>
        <v>49125</v>
      </c>
      <c r="Z705" s="181">
        <f>+Y705+1</f>
        <v>49126</v>
      </c>
      <c r="AA705" s="180">
        <f>+Z705+1</f>
        <v>49127</v>
      </c>
      <c r="AB705" s="252"/>
    </row>
    <row r="706" spans="1:28" ht="21.95" customHeight="1" thickBot="1" x14ac:dyDescent="0.35">
      <c r="A706" s="287"/>
      <c r="B706" s="288"/>
      <c r="C706" s="130"/>
      <c r="D706" s="184"/>
      <c r="E706" s="151"/>
      <c r="F706" s="151"/>
      <c r="G706" s="223"/>
      <c r="H706" s="192" t="str">
        <f t="shared" si="582"/>
        <v/>
      </c>
      <c r="I706" s="116">
        <f t="shared" si="583"/>
        <v>0</v>
      </c>
      <c r="J706" s="131"/>
      <c r="K706" s="116">
        <f t="shared" si="579"/>
        <v>0</v>
      </c>
      <c r="L706" s="131"/>
      <c r="M706" s="128" t="str">
        <f t="shared" si="580"/>
        <v/>
      </c>
      <c r="N706" s="129" t="str">
        <f t="shared" si="581"/>
        <v/>
      </c>
      <c r="O706" s="118" t="str">
        <f t="shared" si="576"/>
        <v/>
      </c>
      <c r="P706" s="118" t="str">
        <f t="shared" si="577"/>
        <v/>
      </c>
      <c r="Q706" s="193" t="str">
        <f t="shared" si="578"/>
        <v/>
      </c>
      <c r="R706" s="186">
        <f t="shared" si="584"/>
        <v>0</v>
      </c>
      <c r="T706" s="230">
        <f>_xlfn.ISOWEEKNUM(U734)</f>
        <v>3</v>
      </c>
      <c r="U706" s="171">
        <f t="shared" si="585"/>
        <v>49128</v>
      </c>
      <c r="V706" s="181">
        <f>+U706+1</f>
        <v>49129</v>
      </c>
      <c r="W706" s="181">
        <f>+V706+1</f>
        <v>49130</v>
      </c>
      <c r="X706" s="181">
        <f>+W706+1</f>
        <v>49131</v>
      </c>
      <c r="Y706" s="181">
        <f>+X706+1</f>
        <v>49132</v>
      </c>
      <c r="Z706" s="181">
        <f>+Y706+1</f>
        <v>49133</v>
      </c>
      <c r="AA706" s="180">
        <f>+Z706+1</f>
        <v>49134</v>
      </c>
      <c r="AB706" s="252"/>
    </row>
    <row r="707" spans="1:28" ht="21.95" customHeight="1" thickBot="1" x14ac:dyDescent="0.35">
      <c r="A707" s="287"/>
      <c r="B707" s="288"/>
      <c r="C707" s="130"/>
      <c r="D707" s="184"/>
      <c r="E707" s="151"/>
      <c r="F707" s="151"/>
      <c r="G707" s="223"/>
      <c r="H707" s="192" t="str">
        <f t="shared" si="582"/>
        <v/>
      </c>
      <c r="I707" s="116">
        <f t="shared" si="583"/>
        <v>0</v>
      </c>
      <c r="J707" s="131"/>
      <c r="K707" s="116">
        <f t="shared" si="579"/>
        <v>0</v>
      </c>
      <c r="L707" s="131"/>
      <c r="M707" s="128" t="str">
        <f t="shared" si="580"/>
        <v/>
      </c>
      <c r="N707" s="129" t="str">
        <f t="shared" si="581"/>
        <v/>
      </c>
      <c r="O707" s="118" t="str">
        <f t="shared" si="576"/>
        <v/>
      </c>
      <c r="P707" s="118" t="str">
        <f t="shared" si="577"/>
        <v/>
      </c>
      <c r="Q707" s="193" t="str">
        <f t="shared" si="578"/>
        <v/>
      </c>
      <c r="R707" s="186">
        <f t="shared" si="584"/>
        <v>0</v>
      </c>
      <c r="T707" s="230">
        <f>_xlfn.ISOWEEKNUM(U735)</f>
        <v>4</v>
      </c>
      <c r="U707" s="171">
        <f t="shared" si="585"/>
        <v>49135</v>
      </c>
      <c r="V707" s="181">
        <f>+U707+1</f>
        <v>49136</v>
      </c>
      <c r="W707" s="181">
        <f>+V707+1</f>
        <v>49137</v>
      </c>
      <c r="X707" s="181">
        <f>+W707+1</f>
        <v>49138</v>
      </c>
      <c r="Y707" s="181">
        <f>+X707+1</f>
        <v>49139</v>
      </c>
      <c r="Z707" s="181">
        <f>+Y707+1</f>
        <v>49140</v>
      </c>
      <c r="AA707" s="180">
        <f>+Z707+1</f>
        <v>49141</v>
      </c>
      <c r="AB707" s="252"/>
    </row>
    <row r="708" spans="1:28" ht="21.95" customHeight="1" thickBot="1" x14ac:dyDescent="0.35">
      <c r="A708" s="287"/>
      <c r="B708" s="288"/>
      <c r="C708" s="130"/>
      <c r="D708" s="184"/>
      <c r="E708" s="151"/>
      <c r="F708" s="151"/>
      <c r="G708" s="223"/>
      <c r="H708" s="192" t="str">
        <f t="shared" si="582"/>
        <v/>
      </c>
      <c r="I708" s="116">
        <f t="shared" si="583"/>
        <v>0</v>
      </c>
      <c r="J708" s="131"/>
      <c r="K708" s="116">
        <f t="shared" si="579"/>
        <v>0</v>
      </c>
      <c r="L708" s="131"/>
      <c r="M708" s="128" t="str">
        <f t="shared" si="580"/>
        <v/>
      </c>
      <c r="N708" s="129" t="str">
        <f t="shared" si="581"/>
        <v/>
      </c>
      <c r="O708" s="118" t="str">
        <f t="shared" si="576"/>
        <v/>
      </c>
      <c r="P708" s="118" t="str">
        <f t="shared" si="577"/>
        <v/>
      </c>
      <c r="Q708" s="193" t="str">
        <f t="shared" si="578"/>
        <v/>
      </c>
      <c r="R708" s="186">
        <f t="shared" si="584"/>
        <v>0</v>
      </c>
      <c r="T708" s="230">
        <f>_xlfn.ISOWEEKNUM(U736)</f>
        <v>5</v>
      </c>
      <c r="U708" s="171">
        <f t="shared" si="585"/>
        <v>49142</v>
      </c>
      <c r="V708" s="181">
        <f>+U708+1</f>
        <v>49143</v>
      </c>
      <c r="W708" s="181">
        <f>+V708+1</f>
        <v>49144</v>
      </c>
      <c r="X708" s="181">
        <f>+W708+1</f>
        <v>49145</v>
      </c>
      <c r="Y708" s="181">
        <f>+X708+1</f>
        <v>49146</v>
      </c>
      <c r="Z708" s="181">
        <f>+Y708+1</f>
        <v>49147</v>
      </c>
      <c r="AA708" s="180">
        <f>+Z708+1</f>
        <v>49148</v>
      </c>
      <c r="AB708" s="252"/>
    </row>
    <row r="709" spans="1:28" ht="21.95" customHeight="1" thickBot="1" x14ac:dyDescent="0.35">
      <c r="A709" s="287"/>
      <c r="B709" s="288"/>
      <c r="C709" s="130"/>
      <c r="D709" s="184"/>
      <c r="E709" s="151"/>
      <c r="F709" s="151"/>
      <c r="G709" s="223"/>
      <c r="H709" s="192" t="str">
        <f t="shared" si="582"/>
        <v/>
      </c>
      <c r="I709" s="116">
        <f t="shared" si="583"/>
        <v>0</v>
      </c>
      <c r="J709" s="131"/>
      <c r="K709" s="116">
        <f t="shared" si="579"/>
        <v>0</v>
      </c>
      <c r="L709" s="131"/>
      <c r="M709" s="128" t="str">
        <f t="shared" si="580"/>
        <v/>
      </c>
      <c r="N709" s="129" t="str">
        <f t="shared" si="581"/>
        <v/>
      </c>
      <c r="O709" s="118" t="str">
        <f t="shared" si="576"/>
        <v/>
      </c>
      <c r="P709" s="118" t="str">
        <f t="shared" si="577"/>
        <v/>
      </c>
      <c r="Q709" s="193" t="str">
        <f t="shared" si="578"/>
        <v/>
      </c>
      <c r="R709" s="186">
        <f t="shared" si="584"/>
        <v>0</v>
      </c>
      <c r="T709" s="230">
        <f>_xlfn.ISOWEEKNUM(U737)</f>
        <v>6</v>
      </c>
      <c r="U709" s="171">
        <f t="shared" si="585"/>
        <v>49149</v>
      </c>
      <c r="V709" s="181">
        <f>+U709+1</f>
        <v>49150</v>
      </c>
      <c r="W709" s="181">
        <f>+V709+1</f>
        <v>49151</v>
      </c>
      <c r="X709" s="181">
        <f>+W709+1</f>
        <v>49152</v>
      </c>
      <c r="Y709" s="181">
        <f>+X709+1</f>
        <v>49153</v>
      </c>
      <c r="Z709" s="181">
        <f>+Y709+1</f>
        <v>49154</v>
      </c>
      <c r="AA709" s="180">
        <f>+Z709+1</f>
        <v>49155</v>
      </c>
      <c r="AB709" s="252"/>
    </row>
    <row r="710" spans="1:28" ht="21.95" customHeight="1" thickBot="1" x14ac:dyDescent="0.35">
      <c r="A710" s="287"/>
      <c r="B710" s="288"/>
      <c r="C710" s="130"/>
      <c r="D710" s="184"/>
      <c r="E710" s="151"/>
      <c r="F710" s="151"/>
      <c r="G710" s="223"/>
      <c r="H710" s="192" t="str">
        <f t="shared" si="582"/>
        <v/>
      </c>
      <c r="I710" s="116">
        <f t="shared" si="583"/>
        <v>0</v>
      </c>
      <c r="J710" s="131"/>
      <c r="K710" s="116">
        <f t="shared" si="579"/>
        <v>0</v>
      </c>
      <c r="L710" s="131"/>
      <c r="M710" s="128" t="str">
        <f t="shared" si="580"/>
        <v/>
      </c>
      <c r="N710" s="129" t="str">
        <f t="shared" si="581"/>
        <v/>
      </c>
      <c r="O710" s="118" t="str">
        <f t="shared" si="576"/>
        <v/>
      </c>
      <c r="P710" s="118" t="str">
        <f t="shared" si="577"/>
        <v/>
      </c>
      <c r="Q710" s="193" t="str">
        <f t="shared" si="578"/>
        <v/>
      </c>
      <c r="R710" s="186">
        <f t="shared" si="584"/>
        <v>0</v>
      </c>
      <c r="T710" s="230">
        <f>_xlfn.ISOWEEKNUM(U738)</f>
        <v>7</v>
      </c>
      <c r="U710" s="171">
        <f t="shared" si="585"/>
        <v>49156</v>
      </c>
      <c r="V710" s="181">
        <f>+U710+1</f>
        <v>49157</v>
      </c>
      <c r="W710" s="181">
        <f>+V710+1</f>
        <v>49158</v>
      </c>
      <c r="X710" s="181">
        <f>+W710+1</f>
        <v>49159</v>
      </c>
      <c r="Y710" s="181">
        <f>+X710+1</f>
        <v>49160</v>
      </c>
      <c r="Z710" s="181">
        <f>+Y710+1</f>
        <v>49161</v>
      </c>
      <c r="AA710" s="180">
        <f>+Z710+1</f>
        <v>49162</v>
      </c>
      <c r="AB710" s="252"/>
    </row>
    <row r="711" spans="1:28" ht="21.95" customHeight="1" thickBot="1" x14ac:dyDescent="0.35">
      <c r="A711" s="287"/>
      <c r="B711" s="288"/>
      <c r="C711" s="130"/>
      <c r="D711" s="184"/>
      <c r="E711" s="151"/>
      <c r="F711" s="151"/>
      <c r="G711" s="223"/>
      <c r="H711" s="192" t="str">
        <f t="shared" si="582"/>
        <v/>
      </c>
      <c r="I711" s="116">
        <f t="shared" si="583"/>
        <v>0</v>
      </c>
      <c r="J711" s="131"/>
      <c r="K711" s="116">
        <f t="shared" si="579"/>
        <v>0</v>
      </c>
      <c r="L711" s="131"/>
      <c r="M711" s="128" t="str">
        <f t="shared" si="580"/>
        <v/>
      </c>
      <c r="N711" s="129" t="str">
        <f t="shared" si="581"/>
        <v/>
      </c>
      <c r="O711" s="118" t="str">
        <f t="shared" si="576"/>
        <v/>
      </c>
      <c r="P711" s="118" t="str">
        <f t="shared" si="577"/>
        <v/>
      </c>
      <c r="Q711" s="193" t="str">
        <f t="shared" si="578"/>
        <v/>
      </c>
      <c r="R711" s="186">
        <f t="shared" si="584"/>
        <v>0</v>
      </c>
      <c r="T711" s="230">
        <f>_xlfn.ISOWEEKNUM(U739)</f>
        <v>8</v>
      </c>
      <c r="U711" s="171">
        <f t="shared" si="585"/>
        <v>49163</v>
      </c>
      <c r="V711" s="181">
        <f>+U711+1</f>
        <v>49164</v>
      </c>
      <c r="W711" s="181">
        <f>+V711+1</f>
        <v>49165</v>
      </c>
      <c r="X711" s="181">
        <f>+W711+1</f>
        <v>49166</v>
      </c>
      <c r="Y711" s="181">
        <f>+X711+1</f>
        <v>49167</v>
      </c>
      <c r="Z711" s="181">
        <f>+Y711+1</f>
        <v>49168</v>
      </c>
      <c r="AA711" s="180">
        <f>+Z711+1</f>
        <v>49169</v>
      </c>
      <c r="AB711" s="252"/>
    </row>
    <row r="712" spans="1:28" ht="21.95" customHeight="1" thickBot="1" x14ac:dyDescent="0.35">
      <c r="A712" s="287"/>
      <c r="B712" s="288"/>
      <c r="C712" s="130"/>
      <c r="D712" s="184"/>
      <c r="E712" s="151"/>
      <c r="F712" s="151"/>
      <c r="G712" s="223"/>
      <c r="H712" s="192" t="str">
        <f t="shared" si="582"/>
        <v/>
      </c>
      <c r="I712" s="116">
        <f t="shared" si="583"/>
        <v>0</v>
      </c>
      <c r="J712" s="131"/>
      <c r="K712" s="116">
        <f t="shared" si="579"/>
        <v>0</v>
      </c>
      <c r="L712" s="131"/>
      <c r="M712" s="128" t="str">
        <f t="shared" si="580"/>
        <v/>
      </c>
      <c r="N712" s="129" t="str">
        <f t="shared" si="581"/>
        <v/>
      </c>
      <c r="O712" s="118" t="str">
        <f t="shared" si="576"/>
        <v/>
      </c>
      <c r="P712" s="118" t="str">
        <f t="shared" si="577"/>
        <v/>
      </c>
      <c r="Q712" s="193" t="str">
        <f t="shared" si="578"/>
        <v/>
      </c>
      <c r="R712" s="186">
        <f t="shared" si="584"/>
        <v>0</v>
      </c>
      <c r="T712" s="230">
        <f>_xlfn.ISOWEEKNUM(U740)</f>
        <v>9</v>
      </c>
      <c r="U712" s="171">
        <f t="shared" si="585"/>
        <v>49170</v>
      </c>
      <c r="V712" s="181">
        <f>+U712+1</f>
        <v>49171</v>
      </c>
      <c r="W712" s="181">
        <f>+V712+1</f>
        <v>49172</v>
      </c>
      <c r="X712" s="181">
        <f>+W712+1</f>
        <v>49173</v>
      </c>
      <c r="Y712" s="181">
        <f>+X712+1</f>
        <v>49174</v>
      </c>
      <c r="Z712" s="181">
        <f>+Y712+1</f>
        <v>49175</v>
      </c>
      <c r="AA712" s="180">
        <f>+Z712+1</f>
        <v>49176</v>
      </c>
      <c r="AB712" s="252"/>
    </row>
    <row r="713" spans="1:28" ht="21.95" customHeight="1" thickBot="1" x14ac:dyDescent="0.35">
      <c r="A713" s="287"/>
      <c r="B713" s="288"/>
      <c r="C713" s="130"/>
      <c r="D713" s="184"/>
      <c r="E713" s="151"/>
      <c r="F713" s="151"/>
      <c r="G713" s="223"/>
      <c r="H713" s="192" t="str">
        <f t="shared" si="582"/>
        <v/>
      </c>
      <c r="I713" s="116">
        <f t="shared" si="583"/>
        <v>0</v>
      </c>
      <c r="J713" s="131"/>
      <c r="K713" s="116">
        <f t="shared" si="579"/>
        <v>0</v>
      </c>
      <c r="L713" s="131"/>
      <c r="M713" s="128" t="str">
        <f t="shared" si="580"/>
        <v/>
      </c>
      <c r="N713" s="129" t="str">
        <f t="shared" si="581"/>
        <v/>
      </c>
      <c r="O713" s="118" t="str">
        <f t="shared" ref="O713:O776" si="586">IF(AND($D713=$A$4,$N713="x"),$K713,"")</f>
        <v/>
      </c>
      <c r="P713" s="118" t="str">
        <f t="shared" ref="P713:P776" si="587">IF(AND($D713=$A$5,$N713="x"),$K713,"")</f>
        <v/>
      </c>
      <c r="Q713" s="193" t="str">
        <f t="shared" ref="Q713:Q776" si="588">IF(AND($D713=$A$6,$N713="x"),$K713,"")</f>
        <v/>
      </c>
      <c r="R713" s="186">
        <f t="shared" si="584"/>
        <v>0</v>
      </c>
      <c r="T713" s="230">
        <f>_xlfn.ISOWEEKNUM(U741)</f>
        <v>10</v>
      </c>
      <c r="U713" s="171">
        <f t="shared" si="585"/>
        <v>49177</v>
      </c>
      <c r="V713" s="181">
        <f>+U713+1</f>
        <v>49178</v>
      </c>
      <c r="W713" s="181">
        <f>+V713+1</f>
        <v>49179</v>
      </c>
      <c r="X713" s="181">
        <f>+W713+1</f>
        <v>49180</v>
      </c>
      <c r="Y713" s="181">
        <f>+X713+1</f>
        <v>49181</v>
      </c>
      <c r="Z713" s="181">
        <f>+Y713+1</f>
        <v>49182</v>
      </c>
      <c r="AA713" s="180">
        <f>+Z713+1</f>
        <v>49183</v>
      </c>
      <c r="AB713" s="252"/>
    </row>
    <row r="714" spans="1:28" ht="21.95" customHeight="1" thickBot="1" x14ac:dyDescent="0.35">
      <c r="A714" s="287"/>
      <c r="B714" s="288"/>
      <c r="C714" s="130"/>
      <c r="D714" s="184"/>
      <c r="E714" s="151"/>
      <c r="F714" s="151"/>
      <c r="G714" s="223"/>
      <c r="H714" s="192" t="str">
        <f t="shared" si="582"/>
        <v/>
      </c>
      <c r="I714" s="116">
        <f t="shared" si="583"/>
        <v>0</v>
      </c>
      <c r="J714" s="131"/>
      <c r="K714" s="116">
        <f t="shared" ref="K714:K777" si="589">IF($J714,$I714-$J714,$I714)</f>
        <v>0</v>
      </c>
      <c r="L714" s="131"/>
      <c r="M714" s="128" t="str">
        <f t="shared" ref="M714:M777" si="590">IF(AND($K714,$L714),$K714-$L714,"")</f>
        <v/>
      </c>
      <c r="N714" s="129" t="str">
        <f t="shared" ref="N714:N777" si="591">IF(AND($L714&gt;0,$I714&gt;0,$L714=$I714),"x","")</f>
        <v/>
      </c>
      <c r="O714" s="118" t="str">
        <f t="shared" si="586"/>
        <v/>
      </c>
      <c r="P714" s="118" t="str">
        <f t="shared" si="587"/>
        <v/>
      </c>
      <c r="Q714" s="193" t="str">
        <f t="shared" si="588"/>
        <v/>
      </c>
      <c r="R714" s="186">
        <f t="shared" si="584"/>
        <v>0</v>
      </c>
      <c r="T714" s="230">
        <f>_xlfn.ISOWEEKNUM(U742)</f>
        <v>11</v>
      </c>
      <c r="U714" s="171">
        <f t="shared" si="585"/>
        <v>49184</v>
      </c>
      <c r="V714" s="181">
        <f>+U714+1</f>
        <v>49185</v>
      </c>
      <c r="W714" s="181">
        <f>+V714+1</f>
        <v>49186</v>
      </c>
      <c r="X714" s="181">
        <f>+W714+1</f>
        <v>49187</v>
      </c>
      <c r="Y714" s="181">
        <f>+X714+1</f>
        <v>49188</v>
      </c>
      <c r="Z714" s="181">
        <f>+Y714+1</f>
        <v>49189</v>
      </c>
      <c r="AA714" s="180">
        <f>+Z714+1</f>
        <v>49190</v>
      </c>
      <c r="AB714" s="252"/>
    </row>
    <row r="715" spans="1:28" ht="21.95" customHeight="1" thickBot="1" x14ac:dyDescent="0.35">
      <c r="A715" s="287"/>
      <c r="B715" s="288"/>
      <c r="C715" s="130"/>
      <c r="D715" s="184"/>
      <c r="E715" s="151"/>
      <c r="F715" s="151"/>
      <c r="G715" s="223"/>
      <c r="H715" s="192" t="str">
        <f t="shared" si="582"/>
        <v/>
      </c>
      <c r="I715" s="116">
        <f t="shared" si="583"/>
        <v>0</v>
      </c>
      <c r="J715" s="131"/>
      <c r="K715" s="116">
        <f t="shared" si="589"/>
        <v>0</v>
      </c>
      <c r="L715" s="131"/>
      <c r="M715" s="128" t="str">
        <f t="shared" si="590"/>
        <v/>
      </c>
      <c r="N715" s="129" t="str">
        <f t="shared" si="591"/>
        <v/>
      </c>
      <c r="O715" s="118" t="str">
        <f t="shared" si="586"/>
        <v/>
      </c>
      <c r="P715" s="118" t="str">
        <f t="shared" si="587"/>
        <v/>
      </c>
      <c r="Q715" s="193" t="str">
        <f t="shared" si="588"/>
        <v/>
      </c>
      <c r="R715" s="186">
        <f t="shared" si="584"/>
        <v>0</v>
      </c>
      <c r="T715" s="230">
        <f>_xlfn.ISOWEEKNUM(U743)</f>
        <v>12</v>
      </c>
      <c r="U715" s="171">
        <f t="shared" si="585"/>
        <v>49191</v>
      </c>
      <c r="V715" s="181">
        <f>+U715+1</f>
        <v>49192</v>
      </c>
      <c r="W715" s="181">
        <f>+V715+1</f>
        <v>49193</v>
      </c>
      <c r="X715" s="181">
        <f>+W715+1</f>
        <v>49194</v>
      </c>
      <c r="Y715" s="181">
        <f>+X715+1</f>
        <v>49195</v>
      </c>
      <c r="Z715" s="181">
        <f>+Y715+1</f>
        <v>49196</v>
      </c>
      <c r="AA715" s="180">
        <f>+Z715+1</f>
        <v>49197</v>
      </c>
      <c r="AB715" s="252"/>
    </row>
    <row r="716" spans="1:28" ht="21.95" customHeight="1" thickBot="1" x14ac:dyDescent="0.35">
      <c r="A716" s="287"/>
      <c r="B716" s="288"/>
      <c r="C716" s="130"/>
      <c r="D716" s="184"/>
      <c r="E716" s="151"/>
      <c r="F716" s="151"/>
      <c r="G716" s="223"/>
      <c r="H716" s="192" t="str">
        <f t="shared" si="582"/>
        <v/>
      </c>
      <c r="I716" s="116">
        <f t="shared" si="583"/>
        <v>0</v>
      </c>
      <c r="J716" s="131"/>
      <c r="K716" s="116">
        <f t="shared" si="589"/>
        <v>0</v>
      </c>
      <c r="L716" s="131"/>
      <c r="M716" s="128" t="str">
        <f t="shared" si="590"/>
        <v/>
      </c>
      <c r="N716" s="129" t="str">
        <f t="shared" si="591"/>
        <v/>
      </c>
      <c r="O716" s="118" t="str">
        <f t="shared" si="586"/>
        <v/>
      </c>
      <c r="P716" s="118" t="str">
        <f t="shared" si="587"/>
        <v/>
      </c>
      <c r="Q716" s="193" t="str">
        <f t="shared" si="588"/>
        <v/>
      </c>
      <c r="R716" s="186">
        <f t="shared" si="584"/>
        <v>0</v>
      </c>
      <c r="T716" s="230">
        <f>_xlfn.ISOWEEKNUM(U744)</f>
        <v>13</v>
      </c>
      <c r="U716" s="171">
        <f t="shared" si="585"/>
        <v>49198</v>
      </c>
      <c r="V716" s="181">
        <f>+U716+1</f>
        <v>49199</v>
      </c>
      <c r="W716" s="181">
        <f>+V716+1</f>
        <v>49200</v>
      </c>
      <c r="X716" s="181">
        <f>+W716+1</f>
        <v>49201</v>
      </c>
      <c r="Y716" s="181">
        <f>+X716+1</f>
        <v>49202</v>
      </c>
      <c r="Z716" s="181">
        <f>+Y716+1</f>
        <v>49203</v>
      </c>
      <c r="AA716" s="180">
        <f>+Z716+1</f>
        <v>49204</v>
      </c>
      <c r="AB716" s="252"/>
    </row>
    <row r="717" spans="1:28" ht="21.95" customHeight="1" thickBot="1" x14ac:dyDescent="0.35">
      <c r="A717" s="287"/>
      <c r="B717" s="288"/>
      <c r="C717" s="130"/>
      <c r="D717" s="184"/>
      <c r="E717" s="151"/>
      <c r="F717" s="151"/>
      <c r="G717" s="223"/>
      <c r="H717" s="192" t="str">
        <f t="shared" si="582"/>
        <v/>
      </c>
      <c r="I717" s="116">
        <f t="shared" si="583"/>
        <v>0</v>
      </c>
      <c r="J717" s="131"/>
      <c r="K717" s="116">
        <f t="shared" si="589"/>
        <v>0</v>
      </c>
      <c r="L717" s="131"/>
      <c r="M717" s="128" t="str">
        <f t="shared" si="590"/>
        <v/>
      </c>
      <c r="N717" s="129" t="str">
        <f t="shared" si="591"/>
        <v/>
      </c>
      <c r="O717" s="118" t="str">
        <f t="shared" si="586"/>
        <v/>
      </c>
      <c r="P717" s="118" t="str">
        <f t="shared" si="587"/>
        <v/>
      </c>
      <c r="Q717" s="193" t="str">
        <f t="shared" si="588"/>
        <v/>
      </c>
      <c r="R717" s="186">
        <f t="shared" si="584"/>
        <v>0</v>
      </c>
      <c r="T717" s="230">
        <f>_xlfn.ISOWEEKNUM(U745)</f>
        <v>14</v>
      </c>
      <c r="U717" s="171">
        <f t="shared" si="585"/>
        <v>49205</v>
      </c>
      <c r="V717" s="181">
        <f>+U717+1</f>
        <v>49206</v>
      </c>
      <c r="W717" s="181">
        <f>+V717+1</f>
        <v>49207</v>
      </c>
      <c r="X717" s="181">
        <f>+W717+1</f>
        <v>49208</v>
      </c>
      <c r="Y717" s="181">
        <f>+X717+1</f>
        <v>49209</v>
      </c>
      <c r="Z717" s="181">
        <f>+Y717+1</f>
        <v>49210</v>
      </c>
      <c r="AA717" s="180">
        <f>+Z717+1</f>
        <v>49211</v>
      </c>
      <c r="AB717" s="252"/>
    </row>
    <row r="718" spans="1:28" ht="21.95" customHeight="1" thickBot="1" x14ac:dyDescent="0.35">
      <c r="A718" s="287"/>
      <c r="B718" s="288"/>
      <c r="C718" s="130"/>
      <c r="D718" s="184"/>
      <c r="E718" s="151"/>
      <c r="F718" s="151"/>
      <c r="G718" s="223"/>
      <c r="H718" s="192" t="str">
        <f t="shared" si="582"/>
        <v/>
      </c>
      <c r="I718" s="116">
        <f t="shared" si="583"/>
        <v>0</v>
      </c>
      <c r="J718" s="131"/>
      <c r="K718" s="116">
        <f t="shared" si="589"/>
        <v>0</v>
      </c>
      <c r="L718" s="131"/>
      <c r="M718" s="128" t="str">
        <f t="shared" si="590"/>
        <v/>
      </c>
      <c r="N718" s="129" t="str">
        <f t="shared" si="591"/>
        <v/>
      </c>
      <c r="O718" s="118" t="str">
        <f t="shared" si="586"/>
        <v/>
      </c>
      <c r="P718" s="118" t="str">
        <f t="shared" si="587"/>
        <v/>
      </c>
      <c r="Q718" s="193" t="str">
        <f t="shared" si="588"/>
        <v/>
      </c>
      <c r="R718" s="186">
        <f t="shared" si="584"/>
        <v>0</v>
      </c>
      <c r="T718" s="230">
        <f>_xlfn.ISOWEEKNUM(U746)</f>
        <v>15</v>
      </c>
      <c r="U718" s="171">
        <f t="shared" si="585"/>
        <v>49212</v>
      </c>
      <c r="V718" s="181">
        <f>+U718+1</f>
        <v>49213</v>
      </c>
      <c r="W718" s="181">
        <f>+V718+1</f>
        <v>49214</v>
      </c>
      <c r="X718" s="181">
        <f>+W718+1</f>
        <v>49215</v>
      </c>
      <c r="Y718" s="181">
        <f>+X718+1</f>
        <v>49216</v>
      </c>
      <c r="Z718" s="181">
        <f>+Y718+1</f>
        <v>49217</v>
      </c>
      <c r="AA718" s="180">
        <f>+Z718+1</f>
        <v>49218</v>
      </c>
      <c r="AB718" s="252"/>
    </row>
    <row r="719" spans="1:28" ht="21.95" customHeight="1" thickBot="1" x14ac:dyDescent="0.35">
      <c r="A719" s="287"/>
      <c r="B719" s="288"/>
      <c r="C719" s="130"/>
      <c r="D719" s="184"/>
      <c r="E719" s="151"/>
      <c r="F719" s="151"/>
      <c r="G719" s="223"/>
      <c r="H719" s="192" t="str">
        <f t="shared" si="582"/>
        <v/>
      </c>
      <c r="I719" s="116">
        <f t="shared" si="583"/>
        <v>0</v>
      </c>
      <c r="J719" s="131"/>
      <c r="K719" s="116">
        <f t="shared" si="589"/>
        <v>0</v>
      </c>
      <c r="L719" s="131"/>
      <c r="M719" s="128" t="str">
        <f t="shared" si="590"/>
        <v/>
      </c>
      <c r="N719" s="129" t="str">
        <f t="shared" si="591"/>
        <v/>
      </c>
      <c r="O719" s="118" t="str">
        <f t="shared" si="586"/>
        <v/>
      </c>
      <c r="P719" s="118" t="str">
        <f t="shared" si="587"/>
        <v/>
      </c>
      <c r="Q719" s="193" t="str">
        <f t="shared" si="588"/>
        <v/>
      </c>
      <c r="R719" s="186">
        <f t="shared" si="584"/>
        <v>0</v>
      </c>
      <c r="T719" s="230">
        <f>_xlfn.ISOWEEKNUM(U747)</f>
        <v>16</v>
      </c>
      <c r="U719" s="171">
        <f t="shared" si="585"/>
        <v>49219</v>
      </c>
      <c r="V719" s="181">
        <f>+U719+1</f>
        <v>49220</v>
      </c>
      <c r="W719" s="181">
        <f>+V719+1</f>
        <v>49221</v>
      </c>
      <c r="X719" s="181">
        <f>+W719+1</f>
        <v>49222</v>
      </c>
      <c r="Y719" s="181">
        <f>+X719+1</f>
        <v>49223</v>
      </c>
      <c r="Z719" s="181">
        <f>+Y719+1</f>
        <v>49224</v>
      </c>
      <c r="AA719" s="180">
        <f>+Z719+1</f>
        <v>49225</v>
      </c>
      <c r="AB719" s="252"/>
    </row>
    <row r="720" spans="1:28" ht="21.95" customHeight="1" thickBot="1" x14ac:dyDescent="0.35">
      <c r="A720" s="287"/>
      <c r="B720" s="288"/>
      <c r="C720" s="130"/>
      <c r="D720" s="184"/>
      <c r="E720" s="151"/>
      <c r="F720" s="151"/>
      <c r="G720" s="223"/>
      <c r="H720" s="192" t="str">
        <f t="shared" ref="H720:H783" si="592">IF($E720,+F720-E720,"")</f>
        <v/>
      </c>
      <c r="I720" s="116">
        <f t="shared" ref="I720:I783" si="593">IF(AND($H720&gt;0,$D720=24,$G720=1),H720*$E$4,IF(AND($H720&gt;0,$D720=59,$G720=1),$H720*$E$5,IF(AND($H720&gt;0,$D720=60,$G720=1),$H720*$E$6,IF(AND($H720&gt;0,$D720=24,$G720=2),H720*$K$4,IF(AND($H720&gt;0,$D720=59,$G720=2),$H720*$K$5,IF(AND($H720&gt;0,$D720=60,$G720=2),$H720*$K$6,IF(AND($H720&gt;0,$D720=24,$G720=3),H720*$R$4,IF(AND($H720&gt;0,$D720=59,$G720=3),$H720*$R$5,IF(AND($H720&gt;0,$D720=60,$G720=3),$H720*$R$6,0)))))))))</f>
        <v>0</v>
      </c>
      <c r="J720" s="131"/>
      <c r="K720" s="116">
        <f t="shared" si="589"/>
        <v>0</v>
      </c>
      <c r="L720" s="131"/>
      <c r="M720" s="128" t="str">
        <f t="shared" si="590"/>
        <v/>
      </c>
      <c r="N720" s="129" t="str">
        <f t="shared" si="591"/>
        <v/>
      </c>
      <c r="O720" s="118" t="str">
        <f t="shared" si="586"/>
        <v/>
      </c>
      <c r="P720" s="118" t="str">
        <f t="shared" si="587"/>
        <v/>
      </c>
      <c r="Q720" s="193" t="str">
        <f t="shared" si="588"/>
        <v/>
      </c>
      <c r="R720" s="186">
        <f t="shared" ref="R720:R783" si="594">SUM(O720:Q720)</f>
        <v>0</v>
      </c>
      <c r="T720" s="230">
        <f>_xlfn.ISOWEEKNUM(U748)</f>
        <v>17</v>
      </c>
      <c r="U720" s="171">
        <f t="shared" si="585"/>
        <v>49226</v>
      </c>
      <c r="V720" s="181">
        <f>+U720+1</f>
        <v>49227</v>
      </c>
      <c r="W720" s="181">
        <f>+V720+1</f>
        <v>49228</v>
      </c>
      <c r="X720" s="181">
        <f>+W720+1</f>
        <v>49229</v>
      </c>
      <c r="Y720" s="181">
        <f>+X720+1</f>
        <v>49230</v>
      </c>
      <c r="Z720" s="181">
        <f>+Y720+1</f>
        <v>49231</v>
      </c>
      <c r="AA720" s="180">
        <f>+Z720+1</f>
        <v>49232</v>
      </c>
      <c r="AB720" s="252"/>
    </row>
    <row r="721" spans="1:28" ht="21.95" customHeight="1" thickBot="1" x14ac:dyDescent="0.35">
      <c r="A721" s="287"/>
      <c r="B721" s="288"/>
      <c r="C721" s="130"/>
      <c r="D721" s="184"/>
      <c r="E721" s="151"/>
      <c r="F721" s="151"/>
      <c r="G721" s="223"/>
      <c r="H721" s="192" t="str">
        <f t="shared" si="592"/>
        <v/>
      </c>
      <c r="I721" s="116">
        <f t="shared" si="593"/>
        <v>0</v>
      </c>
      <c r="J721" s="131"/>
      <c r="K721" s="116">
        <f t="shared" si="589"/>
        <v>0</v>
      </c>
      <c r="L721" s="131"/>
      <c r="M721" s="128" t="str">
        <f t="shared" si="590"/>
        <v/>
      </c>
      <c r="N721" s="129" t="str">
        <f t="shared" si="591"/>
        <v/>
      </c>
      <c r="O721" s="118" t="str">
        <f t="shared" si="586"/>
        <v/>
      </c>
      <c r="P721" s="118" t="str">
        <f t="shared" si="587"/>
        <v/>
      </c>
      <c r="Q721" s="193" t="str">
        <f t="shared" si="588"/>
        <v/>
      </c>
      <c r="R721" s="186">
        <f t="shared" si="594"/>
        <v>0</v>
      </c>
      <c r="T721" s="230">
        <f>_xlfn.ISOWEEKNUM(U749)</f>
        <v>18</v>
      </c>
      <c r="U721" s="171">
        <f t="shared" si="585"/>
        <v>49233</v>
      </c>
      <c r="V721" s="181">
        <f>+U721+1</f>
        <v>49234</v>
      </c>
      <c r="W721" s="181">
        <f>+V721+1</f>
        <v>49235</v>
      </c>
      <c r="X721" s="181">
        <f>+W721+1</f>
        <v>49236</v>
      </c>
      <c r="Y721" s="181">
        <f>+X721+1</f>
        <v>49237</v>
      </c>
      <c r="Z721" s="181">
        <f>+Y721+1</f>
        <v>49238</v>
      </c>
      <c r="AA721" s="180">
        <f>+Z721+1</f>
        <v>49239</v>
      </c>
      <c r="AB721" s="252"/>
    </row>
    <row r="722" spans="1:28" ht="21.95" customHeight="1" thickBot="1" x14ac:dyDescent="0.35">
      <c r="A722" s="287"/>
      <c r="B722" s="288"/>
      <c r="C722" s="130"/>
      <c r="D722" s="184"/>
      <c r="E722" s="151"/>
      <c r="F722" s="151"/>
      <c r="G722" s="223"/>
      <c r="H722" s="192" t="str">
        <f t="shared" si="592"/>
        <v/>
      </c>
      <c r="I722" s="116">
        <f t="shared" si="593"/>
        <v>0</v>
      </c>
      <c r="J722" s="131"/>
      <c r="K722" s="116">
        <f t="shared" si="589"/>
        <v>0</v>
      </c>
      <c r="L722" s="131"/>
      <c r="M722" s="128" t="str">
        <f t="shared" si="590"/>
        <v/>
      </c>
      <c r="N722" s="129" t="str">
        <f t="shared" si="591"/>
        <v/>
      </c>
      <c r="O722" s="118" t="str">
        <f t="shared" si="586"/>
        <v/>
      </c>
      <c r="P722" s="118" t="str">
        <f t="shared" si="587"/>
        <v/>
      </c>
      <c r="Q722" s="193" t="str">
        <f t="shared" si="588"/>
        <v/>
      </c>
      <c r="R722" s="186">
        <f t="shared" si="594"/>
        <v>0</v>
      </c>
      <c r="T722" s="230">
        <f>_xlfn.ISOWEEKNUM(U750)</f>
        <v>19</v>
      </c>
      <c r="U722" s="171">
        <f t="shared" si="585"/>
        <v>49240</v>
      </c>
      <c r="V722" s="181">
        <f>+U722+1</f>
        <v>49241</v>
      </c>
      <c r="W722" s="181">
        <f>+V722+1</f>
        <v>49242</v>
      </c>
      <c r="X722" s="181">
        <f>+W722+1</f>
        <v>49243</v>
      </c>
      <c r="Y722" s="181">
        <f>+X722+1</f>
        <v>49244</v>
      </c>
      <c r="Z722" s="181">
        <f>+Y722+1</f>
        <v>49245</v>
      </c>
      <c r="AA722" s="180">
        <f>+Z722+1</f>
        <v>49246</v>
      </c>
      <c r="AB722" s="252"/>
    </row>
    <row r="723" spans="1:28" ht="21.95" customHeight="1" thickBot="1" x14ac:dyDescent="0.35">
      <c r="A723" s="287"/>
      <c r="B723" s="288"/>
      <c r="C723" s="130"/>
      <c r="D723" s="184"/>
      <c r="E723" s="151"/>
      <c r="F723" s="151"/>
      <c r="G723" s="223"/>
      <c r="H723" s="192" t="str">
        <f t="shared" si="592"/>
        <v/>
      </c>
      <c r="I723" s="116">
        <f t="shared" si="593"/>
        <v>0</v>
      </c>
      <c r="J723" s="131"/>
      <c r="K723" s="116">
        <f t="shared" si="589"/>
        <v>0</v>
      </c>
      <c r="L723" s="131"/>
      <c r="M723" s="128" t="str">
        <f t="shared" si="590"/>
        <v/>
      </c>
      <c r="N723" s="129" t="str">
        <f t="shared" si="591"/>
        <v/>
      </c>
      <c r="O723" s="118" t="str">
        <f t="shared" si="586"/>
        <v/>
      </c>
      <c r="P723" s="118" t="str">
        <f t="shared" si="587"/>
        <v/>
      </c>
      <c r="Q723" s="193" t="str">
        <f t="shared" si="588"/>
        <v/>
      </c>
      <c r="R723" s="186">
        <f t="shared" si="594"/>
        <v>0</v>
      </c>
      <c r="T723" s="230">
        <f>_xlfn.ISOWEEKNUM(U751)</f>
        <v>20</v>
      </c>
      <c r="U723" s="171">
        <f t="shared" si="585"/>
        <v>49247</v>
      </c>
      <c r="V723" s="181">
        <f>+U723+1</f>
        <v>49248</v>
      </c>
      <c r="W723" s="181">
        <f>+V723+1</f>
        <v>49249</v>
      </c>
      <c r="X723" s="181">
        <f>+W723+1</f>
        <v>49250</v>
      </c>
      <c r="Y723" s="181">
        <f>+X723+1</f>
        <v>49251</v>
      </c>
      <c r="Z723" s="181">
        <f>+Y723+1</f>
        <v>49252</v>
      </c>
      <c r="AA723" s="180">
        <f>+Z723+1</f>
        <v>49253</v>
      </c>
      <c r="AB723" s="252"/>
    </row>
    <row r="724" spans="1:28" ht="21.95" customHeight="1" thickBot="1" x14ac:dyDescent="0.35">
      <c r="A724" s="287"/>
      <c r="B724" s="288"/>
      <c r="C724" s="130"/>
      <c r="D724" s="184"/>
      <c r="E724" s="151"/>
      <c r="F724" s="151"/>
      <c r="G724" s="223"/>
      <c r="H724" s="192" t="str">
        <f t="shared" si="592"/>
        <v/>
      </c>
      <c r="I724" s="116">
        <f t="shared" si="593"/>
        <v>0</v>
      </c>
      <c r="J724" s="131"/>
      <c r="K724" s="116">
        <f t="shared" si="589"/>
        <v>0</v>
      </c>
      <c r="L724" s="131"/>
      <c r="M724" s="128" t="str">
        <f t="shared" si="590"/>
        <v/>
      </c>
      <c r="N724" s="129" t="str">
        <f t="shared" si="591"/>
        <v/>
      </c>
      <c r="O724" s="118" t="str">
        <f t="shared" si="586"/>
        <v/>
      </c>
      <c r="P724" s="118" t="str">
        <f t="shared" si="587"/>
        <v/>
      </c>
      <c r="Q724" s="193" t="str">
        <f t="shared" si="588"/>
        <v/>
      </c>
      <c r="R724" s="186">
        <f t="shared" si="594"/>
        <v>0</v>
      </c>
      <c r="T724" s="230">
        <f>_xlfn.ISOWEEKNUM(U752)</f>
        <v>21</v>
      </c>
      <c r="U724" s="171">
        <f t="shared" si="585"/>
        <v>49254</v>
      </c>
      <c r="V724" s="181">
        <f>+U724+1</f>
        <v>49255</v>
      </c>
      <c r="W724" s="181">
        <f>+V724+1</f>
        <v>49256</v>
      </c>
      <c r="X724" s="181">
        <f>+W724+1</f>
        <v>49257</v>
      </c>
      <c r="Y724" s="181">
        <f>+X724+1</f>
        <v>49258</v>
      </c>
      <c r="Z724" s="181">
        <f>+Y724+1</f>
        <v>49259</v>
      </c>
      <c r="AA724" s="180">
        <f>+Z724+1</f>
        <v>49260</v>
      </c>
      <c r="AB724" s="252"/>
    </row>
    <row r="725" spans="1:28" ht="21.95" customHeight="1" thickBot="1" x14ac:dyDescent="0.35">
      <c r="A725" s="287"/>
      <c r="B725" s="288"/>
      <c r="C725" s="130"/>
      <c r="D725" s="184"/>
      <c r="E725" s="151"/>
      <c r="F725" s="151"/>
      <c r="G725" s="223"/>
      <c r="H725" s="192" t="str">
        <f t="shared" si="592"/>
        <v/>
      </c>
      <c r="I725" s="116">
        <f t="shared" si="593"/>
        <v>0</v>
      </c>
      <c r="J725" s="131"/>
      <c r="K725" s="116">
        <f t="shared" si="589"/>
        <v>0</v>
      </c>
      <c r="L725" s="131"/>
      <c r="M725" s="128" t="str">
        <f t="shared" si="590"/>
        <v/>
      </c>
      <c r="N725" s="129" t="str">
        <f t="shared" si="591"/>
        <v/>
      </c>
      <c r="O725" s="118" t="str">
        <f t="shared" si="586"/>
        <v/>
      </c>
      <c r="P725" s="118" t="str">
        <f t="shared" si="587"/>
        <v/>
      </c>
      <c r="Q725" s="193" t="str">
        <f t="shared" si="588"/>
        <v/>
      </c>
      <c r="R725" s="186">
        <f t="shared" si="594"/>
        <v>0</v>
      </c>
      <c r="T725" s="230">
        <f>_xlfn.ISOWEEKNUM(U753)</f>
        <v>22</v>
      </c>
      <c r="U725" s="171">
        <f t="shared" si="585"/>
        <v>49261</v>
      </c>
      <c r="V725" s="181">
        <f>+U725+1</f>
        <v>49262</v>
      </c>
      <c r="W725" s="181">
        <f>+V725+1</f>
        <v>49263</v>
      </c>
      <c r="X725" s="181">
        <f>+W725+1</f>
        <v>49264</v>
      </c>
      <c r="Y725" s="181">
        <f>+X725+1</f>
        <v>49265</v>
      </c>
      <c r="Z725" s="181">
        <f>+Y725+1</f>
        <v>49266</v>
      </c>
      <c r="AA725" s="180">
        <f>+Z725+1</f>
        <v>49267</v>
      </c>
      <c r="AB725" s="252"/>
    </row>
    <row r="726" spans="1:28" ht="21.95" customHeight="1" thickBot="1" x14ac:dyDescent="0.35">
      <c r="A726" s="287"/>
      <c r="B726" s="288"/>
      <c r="C726" s="130"/>
      <c r="D726" s="184"/>
      <c r="E726" s="151"/>
      <c r="F726" s="151"/>
      <c r="G726" s="223"/>
      <c r="H726" s="192" t="str">
        <f t="shared" si="592"/>
        <v/>
      </c>
      <c r="I726" s="116">
        <f t="shared" si="593"/>
        <v>0</v>
      </c>
      <c r="J726" s="131"/>
      <c r="K726" s="116">
        <f t="shared" si="589"/>
        <v>0</v>
      </c>
      <c r="L726" s="131"/>
      <c r="M726" s="128" t="str">
        <f t="shared" si="590"/>
        <v/>
      </c>
      <c r="N726" s="129" t="str">
        <f t="shared" si="591"/>
        <v/>
      </c>
      <c r="O726" s="118" t="str">
        <f t="shared" si="586"/>
        <v/>
      </c>
      <c r="P726" s="118" t="str">
        <f t="shared" si="587"/>
        <v/>
      </c>
      <c r="Q726" s="193" t="str">
        <f t="shared" si="588"/>
        <v/>
      </c>
      <c r="R726" s="186">
        <f t="shared" si="594"/>
        <v>0</v>
      </c>
      <c r="T726" s="230">
        <f>_xlfn.ISOWEEKNUM(U754)</f>
        <v>23</v>
      </c>
      <c r="U726" s="171">
        <f t="shared" si="585"/>
        <v>49268</v>
      </c>
      <c r="V726" s="181">
        <f>+U726+1</f>
        <v>49269</v>
      </c>
      <c r="W726" s="181">
        <f>+V726+1</f>
        <v>49270</v>
      </c>
      <c r="X726" s="181">
        <f>+W726+1</f>
        <v>49271</v>
      </c>
      <c r="Y726" s="181">
        <f>+X726+1</f>
        <v>49272</v>
      </c>
      <c r="Z726" s="181">
        <f>+Y726+1</f>
        <v>49273</v>
      </c>
      <c r="AA726" s="180">
        <f>+Z726+1</f>
        <v>49274</v>
      </c>
      <c r="AB726" s="252"/>
    </row>
    <row r="727" spans="1:28" ht="21.95" customHeight="1" thickBot="1" x14ac:dyDescent="0.35">
      <c r="A727" s="287"/>
      <c r="B727" s="288"/>
      <c r="C727" s="130"/>
      <c r="D727" s="184"/>
      <c r="E727" s="151"/>
      <c r="F727" s="151"/>
      <c r="G727" s="223"/>
      <c r="H727" s="192" t="str">
        <f t="shared" si="592"/>
        <v/>
      </c>
      <c r="I727" s="116">
        <f t="shared" si="593"/>
        <v>0</v>
      </c>
      <c r="J727" s="131"/>
      <c r="K727" s="116">
        <f t="shared" si="589"/>
        <v>0</v>
      </c>
      <c r="L727" s="131"/>
      <c r="M727" s="128" t="str">
        <f t="shared" si="590"/>
        <v/>
      </c>
      <c r="N727" s="129" t="str">
        <f t="shared" si="591"/>
        <v/>
      </c>
      <c r="O727" s="118" t="str">
        <f t="shared" si="586"/>
        <v/>
      </c>
      <c r="P727" s="118" t="str">
        <f t="shared" si="587"/>
        <v/>
      </c>
      <c r="Q727" s="193" t="str">
        <f t="shared" si="588"/>
        <v/>
      </c>
      <c r="R727" s="186">
        <f t="shared" si="594"/>
        <v>0</v>
      </c>
      <c r="T727" s="230">
        <f>_xlfn.ISOWEEKNUM(U755)</f>
        <v>24</v>
      </c>
      <c r="U727" s="171">
        <f t="shared" si="585"/>
        <v>49275</v>
      </c>
      <c r="V727" s="181">
        <f>+U727+1</f>
        <v>49276</v>
      </c>
      <c r="W727" s="181">
        <f>+V727+1</f>
        <v>49277</v>
      </c>
      <c r="X727" s="181">
        <f>+W727+1</f>
        <v>49278</v>
      </c>
      <c r="Y727" s="181">
        <f>+X727+1</f>
        <v>49279</v>
      </c>
      <c r="Z727" s="181">
        <f>+Y727+1</f>
        <v>49280</v>
      </c>
      <c r="AA727" s="180">
        <f>+Z727+1</f>
        <v>49281</v>
      </c>
      <c r="AB727" s="252"/>
    </row>
    <row r="728" spans="1:28" ht="21.95" customHeight="1" thickBot="1" x14ac:dyDescent="0.35">
      <c r="A728" s="287"/>
      <c r="B728" s="288"/>
      <c r="C728" s="130"/>
      <c r="D728" s="184"/>
      <c r="E728" s="151"/>
      <c r="F728" s="151"/>
      <c r="G728" s="223"/>
      <c r="H728" s="192" t="str">
        <f t="shared" si="592"/>
        <v/>
      </c>
      <c r="I728" s="116">
        <f t="shared" si="593"/>
        <v>0</v>
      </c>
      <c r="J728" s="131"/>
      <c r="K728" s="116">
        <f t="shared" si="589"/>
        <v>0</v>
      </c>
      <c r="L728" s="131"/>
      <c r="M728" s="128" t="str">
        <f t="shared" si="590"/>
        <v/>
      </c>
      <c r="N728" s="129" t="str">
        <f t="shared" si="591"/>
        <v/>
      </c>
      <c r="O728" s="118" t="str">
        <f t="shared" si="586"/>
        <v/>
      </c>
      <c r="P728" s="118" t="str">
        <f t="shared" si="587"/>
        <v/>
      </c>
      <c r="Q728" s="193" t="str">
        <f t="shared" si="588"/>
        <v/>
      </c>
      <c r="R728" s="186">
        <f t="shared" si="594"/>
        <v>0</v>
      </c>
      <c r="T728" s="230">
        <f>_xlfn.ISOWEEKNUM(U756)</f>
        <v>25</v>
      </c>
      <c r="U728" s="171">
        <f t="shared" si="585"/>
        <v>49282</v>
      </c>
      <c r="V728" s="181">
        <f>+U728+1</f>
        <v>49283</v>
      </c>
      <c r="W728" s="181">
        <f>+V728+1</f>
        <v>49284</v>
      </c>
      <c r="X728" s="181">
        <f>+W728+1</f>
        <v>49285</v>
      </c>
      <c r="Y728" s="181">
        <f>+X728+1</f>
        <v>49286</v>
      </c>
      <c r="Z728" s="181">
        <f>+Y728+1</f>
        <v>49287</v>
      </c>
      <c r="AA728" s="180">
        <f>+Z728+1</f>
        <v>49288</v>
      </c>
      <c r="AB728" s="252"/>
    </row>
    <row r="729" spans="1:28" ht="21.95" customHeight="1" thickBot="1" x14ac:dyDescent="0.35">
      <c r="A729" s="287"/>
      <c r="B729" s="288"/>
      <c r="C729" s="130"/>
      <c r="D729" s="184"/>
      <c r="E729" s="151"/>
      <c r="F729" s="151"/>
      <c r="G729" s="223"/>
      <c r="H729" s="192" t="str">
        <f t="shared" si="592"/>
        <v/>
      </c>
      <c r="I729" s="116">
        <f t="shared" si="593"/>
        <v>0</v>
      </c>
      <c r="J729" s="131"/>
      <c r="K729" s="116">
        <f t="shared" si="589"/>
        <v>0</v>
      </c>
      <c r="L729" s="131"/>
      <c r="M729" s="128" t="str">
        <f t="shared" si="590"/>
        <v/>
      </c>
      <c r="N729" s="129" t="str">
        <f t="shared" si="591"/>
        <v/>
      </c>
      <c r="O729" s="118" t="str">
        <f t="shared" si="586"/>
        <v/>
      </c>
      <c r="P729" s="118" t="str">
        <f t="shared" si="587"/>
        <v/>
      </c>
      <c r="Q729" s="193" t="str">
        <f t="shared" si="588"/>
        <v/>
      </c>
      <c r="R729" s="186">
        <f t="shared" si="594"/>
        <v>0</v>
      </c>
      <c r="T729" s="230">
        <f>_xlfn.ISOWEEKNUM(U757)</f>
        <v>26</v>
      </c>
      <c r="U729" s="171">
        <f t="shared" si="585"/>
        <v>49289</v>
      </c>
      <c r="V729" s="181">
        <f>+U729+1</f>
        <v>49290</v>
      </c>
      <c r="W729" s="181">
        <f>+V729+1</f>
        <v>49291</v>
      </c>
      <c r="X729" s="181">
        <f>+W729+1</f>
        <v>49292</v>
      </c>
      <c r="Y729" s="181">
        <f>+X729+1</f>
        <v>49293</v>
      </c>
      <c r="Z729" s="181">
        <f>+Y729+1</f>
        <v>49294</v>
      </c>
      <c r="AA729" s="180">
        <f>+Z729+1</f>
        <v>49295</v>
      </c>
      <c r="AB729" s="252"/>
    </row>
    <row r="730" spans="1:28" ht="21.95" customHeight="1" thickBot="1" x14ac:dyDescent="0.35">
      <c r="A730" s="287"/>
      <c r="B730" s="288"/>
      <c r="C730" s="130"/>
      <c r="D730" s="184"/>
      <c r="E730" s="151"/>
      <c r="F730" s="151"/>
      <c r="G730" s="223"/>
      <c r="H730" s="192" t="str">
        <f t="shared" si="592"/>
        <v/>
      </c>
      <c r="I730" s="116">
        <f t="shared" si="593"/>
        <v>0</v>
      </c>
      <c r="J730" s="131"/>
      <c r="K730" s="116">
        <f t="shared" si="589"/>
        <v>0</v>
      </c>
      <c r="L730" s="131"/>
      <c r="M730" s="128" t="str">
        <f t="shared" si="590"/>
        <v/>
      </c>
      <c r="N730" s="129" t="str">
        <f t="shared" si="591"/>
        <v/>
      </c>
      <c r="O730" s="118" t="str">
        <f t="shared" si="586"/>
        <v/>
      </c>
      <c r="P730" s="118" t="str">
        <f t="shared" si="587"/>
        <v/>
      </c>
      <c r="Q730" s="193" t="str">
        <f t="shared" si="588"/>
        <v/>
      </c>
      <c r="R730" s="186">
        <f t="shared" si="594"/>
        <v>0</v>
      </c>
      <c r="T730" s="230">
        <f>_xlfn.ISOWEEKNUM(U758)</f>
        <v>27</v>
      </c>
      <c r="U730" s="171">
        <f t="shared" si="585"/>
        <v>49296</v>
      </c>
      <c r="V730" s="181">
        <f>+U730+1</f>
        <v>49297</v>
      </c>
      <c r="W730" s="181">
        <f>+V730+1</f>
        <v>49298</v>
      </c>
      <c r="X730" s="181">
        <f>+W730+1</f>
        <v>49299</v>
      </c>
      <c r="Y730" s="181">
        <f>+X730+1</f>
        <v>49300</v>
      </c>
      <c r="Z730" s="181">
        <f>+Y730+1</f>
        <v>49301</v>
      </c>
      <c r="AA730" s="180">
        <f>+Z730+1</f>
        <v>49302</v>
      </c>
      <c r="AB730" s="252"/>
    </row>
    <row r="731" spans="1:28" ht="21.95" customHeight="1" thickBot="1" x14ac:dyDescent="0.35">
      <c r="A731" s="287"/>
      <c r="B731" s="288"/>
      <c r="C731" s="130"/>
      <c r="D731" s="184"/>
      <c r="E731" s="151"/>
      <c r="F731" s="151"/>
      <c r="G731" s="223"/>
      <c r="H731" s="192" t="str">
        <f t="shared" si="592"/>
        <v/>
      </c>
      <c r="I731" s="116">
        <f t="shared" si="593"/>
        <v>0</v>
      </c>
      <c r="J731" s="131"/>
      <c r="K731" s="116">
        <f t="shared" si="589"/>
        <v>0</v>
      </c>
      <c r="L731" s="131"/>
      <c r="M731" s="128" t="str">
        <f t="shared" si="590"/>
        <v/>
      </c>
      <c r="N731" s="129" t="str">
        <f t="shared" si="591"/>
        <v/>
      </c>
      <c r="O731" s="118" t="str">
        <f t="shared" si="586"/>
        <v/>
      </c>
      <c r="P731" s="118" t="str">
        <f t="shared" si="587"/>
        <v/>
      </c>
      <c r="Q731" s="193" t="str">
        <f t="shared" si="588"/>
        <v/>
      </c>
      <c r="R731" s="186">
        <f t="shared" si="594"/>
        <v>0</v>
      </c>
      <c r="T731" s="230">
        <f>_xlfn.ISOWEEKNUM(U759)</f>
        <v>28</v>
      </c>
      <c r="U731" s="171">
        <f t="shared" si="585"/>
        <v>49303</v>
      </c>
      <c r="V731" s="181">
        <f>+U731+1</f>
        <v>49304</v>
      </c>
      <c r="W731" s="181">
        <f>+V731+1</f>
        <v>49305</v>
      </c>
      <c r="X731" s="181">
        <f>+W731+1</f>
        <v>49306</v>
      </c>
      <c r="Y731" s="181">
        <f>+X731+1</f>
        <v>49307</v>
      </c>
      <c r="Z731" s="181">
        <f>+Y731+1</f>
        <v>49308</v>
      </c>
      <c r="AA731" s="180">
        <f>+Z731+1</f>
        <v>49309</v>
      </c>
      <c r="AB731" s="252"/>
    </row>
    <row r="732" spans="1:28" ht="21.95" customHeight="1" thickBot="1" x14ac:dyDescent="0.35">
      <c r="A732" s="287"/>
      <c r="B732" s="288"/>
      <c r="C732" s="130"/>
      <c r="D732" s="184"/>
      <c r="E732" s="151"/>
      <c r="F732" s="151"/>
      <c r="G732" s="223"/>
      <c r="H732" s="192" t="str">
        <f t="shared" si="592"/>
        <v/>
      </c>
      <c r="I732" s="116">
        <f t="shared" si="593"/>
        <v>0</v>
      </c>
      <c r="J732" s="131"/>
      <c r="K732" s="116">
        <f t="shared" si="589"/>
        <v>0</v>
      </c>
      <c r="L732" s="131"/>
      <c r="M732" s="128" t="str">
        <f t="shared" si="590"/>
        <v/>
      </c>
      <c r="N732" s="129" t="str">
        <f t="shared" si="591"/>
        <v/>
      </c>
      <c r="O732" s="118" t="str">
        <f t="shared" si="586"/>
        <v/>
      </c>
      <c r="P732" s="118" t="str">
        <f t="shared" si="587"/>
        <v/>
      </c>
      <c r="Q732" s="193" t="str">
        <f t="shared" si="588"/>
        <v/>
      </c>
      <c r="R732" s="186">
        <f t="shared" si="594"/>
        <v>0</v>
      </c>
      <c r="T732" s="230">
        <f>_xlfn.ISOWEEKNUM(U760)</f>
        <v>29</v>
      </c>
      <c r="U732" s="171">
        <f t="shared" si="585"/>
        <v>49310</v>
      </c>
      <c r="V732" s="181">
        <f>+U732+1</f>
        <v>49311</v>
      </c>
      <c r="W732" s="181">
        <f>+V732+1</f>
        <v>49312</v>
      </c>
      <c r="X732" s="181">
        <f>+W732+1</f>
        <v>49313</v>
      </c>
      <c r="Y732" s="181">
        <f>+X732+1</f>
        <v>49314</v>
      </c>
      <c r="Z732" s="181">
        <f>+Y732+1</f>
        <v>49315</v>
      </c>
      <c r="AA732" s="180">
        <f>+Z732+1</f>
        <v>49316</v>
      </c>
      <c r="AB732" s="252"/>
    </row>
    <row r="733" spans="1:28" ht="21.95" customHeight="1" thickBot="1" x14ac:dyDescent="0.35">
      <c r="A733" s="287"/>
      <c r="B733" s="288"/>
      <c r="C733" s="130"/>
      <c r="D733" s="184"/>
      <c r="E733" s="151"/>
      <c r="F733" s="151"/>
      <c r="G733" s="223"/>
      <c r="H733" s="192" t="str">
        <f t="shared" si="592"/>
        <v/>
      </c>
      <c r="I733" s="116">
        <f t="shared" si="593"/>
        <v>0</v>
      </c>
      <c r="J733" s="131"/>
      <c r="K733" s="116">
        <f t="shared" si="589"/>
        <v>0</v>
      </c>
      <c r="L733" s="131"/>
      <c r="M733" s="128" t="str">
        <f t="shared" si="590"/>
        <v/>
      </c>
      <c r="N733" s="129" t="str">
        <f t="shared" si="591"/>
        <v/>
      </c>
      <c r="O733" s="118" t="str">
        <f t="shared" si="586"/>
        <v/>
      </c>
      <c r="P733" s="118" t="str">
        <f t="shared" si="587"/>
        <v/>
      </c>
      <c r="Q733" s="193" t="str">
        <f t="shared" si="588"/>
        <v/>
      </c>
      <c r="R733" s="186">
        <f t="shared" si="594"/>
        <v>0</v>
      </c>
      <c r="T733" s="230">
        <f>_xlfn.ISOWEEKNUM(U761)</f>
        <v>30</v>
      </c>
      <c r="U733" s="171">
        <f t="shared" si="585"/>
        <v>49317</v>
      </c>
      <c r="V733" s="181">
        <f>+U733+1</f>
        <v>49318</v>
      </c>
      <c r="W733" s="181">
        <f>+V733+1</f>
        <v>49319</v>
      </c>
      <c r="X733" s="181">
        <f>+W733+1</f>
        <v>49320</v>
      </c>
      <c r="Y733" s="181">
        <f>+X733+1</f>
        <v>49321</v>
      </c>
      <c r="Z733" s="181">
        <f>+Y733+1</f>
        <v>49322</v>
      </c>
      <c r="AA733" s="180">
        <f>+Z733+1</f>
        <v>49323</v>
      </c>
      <c r="AB733" s="252"/>
    </row>
    <row r="734" spans="1:28" ht="21.95" customHeight="1" thickBot="1" x14ac:dyDescent="0.35">
      <c r="A734" s="287"/>
      <c r="B734" s="288"/>
      <c r="C734" s="130"/>
      <c r="D734" s="184"/>
      <c r="E734" s="151"/>
      <c r="F734" s="151"/>
      <c r="G734" s="223"/>
      <c r="H734" s="192" t="str">
        <f t="shared" si="592"/>
        <v/>
      </c>
      <c r="I734" s="116">
        <f t="shared" si="593"/>
        <v>0</v>
      </c>
      <c r="J734" s="131"/>
      <c r="K734" s="116">
        <f t="shared" si="589"/>
        <v>0</v>
      </c>
      <c r="L734" s="131"/>
      <c r="M734" s="128" t="str">
        <f t="shared" si="590"/>
        <v/>
      </c>
      <c r="N734" s="129" t="str">
        <f t="shared" si="591"/>
        <v/>
      </c>
      <c r="O734" s="118" t="str">
        <f t="shared" si="586"/>
        <v/>
      </c>
      <c r="P734" s="118" t="str">
        <f t="shared" si="587"/>
        <v/>
      </c>
      <c r="Q734" s="193" t="str">
        <f t="shared" si="588"/>
        <v/>
      </c>
      <c r="R734" s="186">
        <f t="shared" si="594"/>
        <v>0</v>
      </c>
      <c r="T734" s="230">
        <f>_xlfn.ISOWEEKNUM(U762)</f>
        <v>31</v>
      </c>
      <c r="U734" s="171">
        <f t="shared" si="585"/>
        <v>49324</v>
      </c>
      <c r="V734" s="181">
        <f>+U734+1</f>
        <v>49325</v>
      </c>
      <c r="W734" s="181">
        <f>+V734+1</f>
        <v>49326</v>
      </c>
      <c r="X734" s="181">
        <f>+W734+1</f>
        <v>49327</v>
      </c>
      <c r="Y734" s="181">
        <f>+X734+1</f>
        <v>49328</v>
      </c>
      <c r="Z734" s="181">
        <f>+Y734+1</f>
        <v>49329</v>
      </c>
      <c r="AA734" s="180">
        <f>+Z734+1</f>
        <v>49330</v>
      </c>
      <c r="AB734" s="252"/>
    </row>
    <row r="735" spans="1:28" ht="21.95" customHeight="1" thickBot="1" x14ac:dyDescent="0.35">
      <c r="A735" s="287"/>
      <c r="B735" s="288"/>
      <c r="C735" s="130"/>
      <c r="D735" s="184"/>
      <c r="E735" s="151"/>
      <c r="F735" s="151"/>
      <c r="G735" s="223"/>
      <c r="H735" s="192" t="str">
        <f t="shared" si="592"/>
        <v/>
      </c>
      <c r="I735" s="116">
        <f t="shared" si="593"/>
        <v>0</v>
      </c>
      <c r="J735" s="131"/>
      <c r="K735" s="116">
        <f t="shared" si="589"/>
        <v>0</v>
      </c>
      <c r="L735" s="131"/>
      <c r="M735" s="128" t="str">
        <f t="shared" si="590"/>
        <v/>
      </c>
      <c r="N735" s="129" t="str">
        <f t="shared" si="591"/>
        <v/>
      </c>
      <c r="O735" s="118" t="str">
        <f t="shared" si="586"/>
        <v/>
      </c>
      <c r="P735" s="118" t="str">
        <f t="shared" si="587"/>
        <v/>
      </c>
      <c r="Q735" s="193" t="str">
        <f t="shared" si="588"/>
        <v/>
      </c>
      <c r="R735" s="186">
        <f t="shared" si="594"/>
        <v>0</v>
      </c>
      <c r="T735" s="230">
        <f>_xlfn.ISOWEEKNUM(U763)</f>
        <v>32</v>
      </c>
      <c r="U735" s="171">
        <f t="shared" si="585"/>
        <v>49331</v>
      </c>
      <c r="V735" s="181">
        <f>+U735+1</f>
        <v>49332</v>
      </c>
      <c r="W735" s="181">
        <f>+V735+1</f>
        <v>49333</v>
      </c>
      <c r="X735" s="181">
        <f>+W735+1</f>
        <v>49334</v>
      </c>
      <c r="Y735" s="181">
        <f>+X735+1</f>
        <v>49335</v>
      </c>
      <c r="Z735" s="181">
        <f>+Y735+1</f>
        <v>49336</v>
      </c>
      <c r="AA735" s="180">
        <f>+Z735+1</f>
        <v>49337</v>
      </c>
      <c r="AB735" s="252"/>
    </row>
    <row r="736" spans="1:28" ht="21.95" customHeight="1" thickBot="1" x14ac:dyDescent="0.35">
      <c r="A736" s="287"/>
      <c r="B736" s="288"/>
      <c r="C736" s="130"/>
      <c r="D736" s="184"/>
      <c r="E736" s="151"/>
      <c r="F736" s="151"/>
      <c r="G736" s="223"/>
      <c r="H736" s="192" t="str">
        <f t="shared" si="592"/>
        <v/>
      </c>
      <c r="I736" s="116">
        <f t="shared" si="593"/>
        <v>0</v>
      </c>
      <c r="J736" s="131"/>
      <c r="K736" s="116">
        <f t="shared" si="589"/>
        <v>0</v>
      </c>
      <c r="L736" s="131"/>
      <c r="M736" s="128" t="str">
        <f t="shared" si="590"/>
        <v/>
      </c>
      <c r="N736" s="129" t="str">
        <f t="shared" si="591"/>
        <v/>
      </c>
      <c r="O736" s="118" t="str">
        <f t="shared" si="586"/>
        <v/>
      </c>
      <c r="P736" s="118" t="str">
        <f t="shared" si="587"/>
        <v/>
      </c>
      <c r="Q736" s="193" t="str">
        <f t="shared" si="588"/>
        <v/>
      </c>
      <c r="R736" s="186">
        <f t="shared" si="594"/>
        <v>0</v>
      </c>
      <c r="T736" s="230">
        <f>_xlfn.ISOWEEKNUM(U764)</f>
        <v>33</v>
      </c>
      <c r="U736" s="171">
        <f t="shared" ref="U736:U799" si="595">AA735+1</f>
        <v>49338</v>
      </c>
      <c r="V736" s="181">
        <f>+U736+1</f>
        <v>49339</v>
      </c>
      <c r="W736" s="181">
        <f>+V736+1</f>
        <v>49340</v>
      </c>
      <c r="X736" s="181">
        <f>+W736+1</f>
        <v>49341</v>
      </c>
      <c r="Y736" s="181">
        <f>+X736+1</f>
        <v>49342</v>
      </c>
      <c r="Z736" s="181">
        <f>+Y736+1</f>
        <v>49343</v>
      </c>
      <c r="AA736" s="180">
        <f>+Z736+1</f>
        <v>49344</v>
      </c>
      <c r="AB736" s="252"/>
    </row>
    <row r="737" spans="1:28" ht="21.95" customHeight="1" thickBot="1" x14ac:dyDescent="0.35">
      <c r="A737" s="287"/>
      <c r="B737" s="288"/>
      <c r="C737" s="130"/>
      <c r="D737" s="184"/>
      <c r="E737" s="151"/>
      <c r="F737" s="151"/>
      <c r="G737" s="223"/>
      <c r="H737" s="192" t="str">
        <f t="shared" si="592"/>
        <v/>
      </c>
      <c r="I737" s="116">
        <f t="shared" si="593"/>
        <v>0</v>
      </c>
      <c r="J737" s="131"/>
      <c r="K737" s="116">
        <f t="shared" si="589"/>
        <v>0</v>
      </c>
      <c r="L737" s="131"/>
      <c r="M737" s="128" t="str">
        <f t="shared" si="590"/>
        <v/>
      </c>
      <c r="N737" s="129" t="str">
        <f t="shared" si="591"/>
        <v/>
      </c>
      <c r="O737" s="118" t="str">
        <f t="shared" si="586"/>
        <v/>
      </c>
      <c r="P737" s="118" t="str">
        <f t="shared" si="587"/>
        <v/>
      </c>
      <c r="Q737" s="193" t="str">
        <f t="shared" si="588"/>
        <v/>
      </c>
      <c r="R737" s="186">
        <f t="shared" si="594"/>
        <v>0</v>
      </c>
      <c r="T737" s="230">
        <f>_xlfn.ISOWEEKNUM(U765)</f>
        <v>34</v>
      </c>
      <c r="U737" s="171">
        <f t="shared" si="595"/>
        <v>49345</v>
      </c>
      <c r="V737" s="181">
        <f>+U737+1</f>
        <v>49346</v>
      </c>
      <c r="W737" s="181">
        <f>+V737+1</f>
        <v>49347</v>
      </c>
      <c r="X737" s="181">
        <f>+W737+1</f>
        <v>49348</v>
      </c>
      <c r="Y737" s="181">
        <f>+X737+1</f>
        <v>49349</v>
      </c>
      <c r="Z737" s="181">
        <f>+Y737+1</f>
        <v>49350</v>
      </c>
      <c r="AA737" s="180">
        <f>+Z737+1</f>
        <v>49351</v>
      </c>
      <c r="AB737" s="252"/>
    </row>
    <row r="738" spans="1:28" ht="21.95" customHeight="1" thickBot="1" x14ac:dyDescent="0.35">
      <c r="A738" s="287"/>
      <c r="B738" s="288"/>
      <c r="C738" s="130"/>
      <c r="D738" s="184"/>
      <c r="E738" s="151"/>
      <c r="F738" s="151"/>
      <c r="G738" s="223"/>
      <c r="H738" s="192" t="str">
        <f t="shared" si="592"/>
        <v/>
      </c>
      <c r="I738" s="116">
        <f t="shared" si="593"/>
        <v>0</v>
      </c>
      <c r="J738" s="131"/>
      <c r="K738" s="116">
        <f t="shared" si="589"/>
        <v>0</v>
      </c>
      <c r="L738" s="131"/>
      <c r="M738" s="128" t="str">
        <f t="shared" si="590"/>
        <v/>
      </c>
      <c r="N738" s="129" t="str">
        <f t="shared" si="591"/>
        <v/>
      </c>
      <c r="O738" s="118" t="str">
        <f t="shared" si="586"/>
        <v/>
      </c>
      <c r="P738" s="118" t="str">
        <f t="shared" si="587"/>
        <v/>
      </c>
      <c r="Q738" s="193" t="str">
        <f t="shared" si="588"/>
        <v/>
      </c>
      <c r="R738" s="186">
        <f t="shared" si="594"/>
        <v>0</v>
      </c>
      <c r="T738" s="230">
        <f>_xlfn.ISOWEEKNUM(U766)</f>
        <v>35</v>
      </c>
      <c r="U738" s="171">
        <f t="shared" si="595"/>
        <v>49352</v>
      </c>
      <c r="V738" s="181">
        <f>+U738+1</f>
        <v>49353</v>
      </c>
      <c r="W738" s="181">
        <f>+V738+1</f>
        <v>49354</v>
      </c>
      <c r="X738" s="181">
        <f>+W738+1</f>
        <v>49355</v>
      </c>
      <c r="Y738" s="181">
        <f>+X738+1</f>
        <v>49356</v>
      </c>
      <c r="Z738" s="181">
        <f>+Y738+1</f>
        <v>49357</v>
      </c>
      <c r="AA738" s="180">
        <f>+Z738+1</f>
        <v>49358</v>
      </c>
      <c r="AB738" s="252"/>
    </row>
    <row r="739" spans="1:28" ht="21.95" customHeight="1" thickBot="1" x14ac:dyDescent="0.35">
      <c r="A739" s="287"/>
      <c r="B739" s="288"/>
      <c r="C739" s="130"/>
      <c r="D739" s="184"/>
      <c r="E739" s="151"/>
      <c r="F739" s="151"/>
      <c r="G739" s="223"/>
      <c r="H739" s="192" t="str">
        <f t="shared" si="592"/>
        <v/>
      </c>
      <c r="I739" s="116">
        <f t="shared" si="593"/>
        <v>0</v>
      </c>
      <c r="J739" s="131"/>
      <c r="K739" s="116">
        <f t="shared" si="589"/>
        <v>0</v>
      </c>
      <c r="L739" s="131"/>
      <c r="M739" s="128" t="str">
        <f t="shared" si="590"/>
        <v/>
      </c>
      <c r="N739" s="129" t="str">
        <f t="shared" si="591"/>
        <v/>
      </c>
      <c r="O739" s="118" t="str">
        <f t="shared" si="586"/>
        <v/>
      </c>
      <c r="P739" s="118" t="str">
        <f t="shared" si="587"/>
        <v/>
      </c>
      <c r="Q739" s="193" t="str">
        <f t="shared" si="588"/>
        <v/>
      </c>
      <c r="R739" s="186">
        <f t="shared" si="594"/>
        <v>0</v>
      </c>
      <c r="T739" s="230">
        <f>_xlfn.ISOWEEKNUM(U767)</f>
        <v>36</v>
      </c>
      <c r="U739" s="171">
        <f t="shared" si="595"/>
        <v>49359</v>
      </c>
      <c r="V739" s="181">
        <f>+U739+1</f>
        <v>49360</v>
      </c>
      <c r="W739" s="181">
        <f>+V739+1</f>
        <v>49361</v>
      </c>
      <c r="X739" s="181">
        <f>+W739+1</f>
        <v>49362</v>
      </c>
      <c r="Y739" s="181">
        <f>+X739+1</f>
        <v>49363</v>
      </c>
      <c r="Z739" s="181">
        <f>+Y739+1</f>
        <v>49364</v>
      </c>
      <c r="AA739" s="180">
        <f>+Z739+1</f>
        <v>49365</v>
      </c>
      <c r="AB739" s="252"/>
    </row>
    <row r="740" spans="1:28" ht="21.95" customHeight="1" thickBot="1" x14ac:dyDescent="0.35">
      <c r="A740" s="287"/>
      <c r="B740" s="288"/>
      <c r="C740" s="130"/>
      <c r="D740" s="184"/>
      <c r="E740" s="151"/>
      <c r="F740" s="151"/>
      <c r="G740" s="223"/>
      <c r="H740" s="192" t="str">
        <f t="shared" si="592"/>
        <v/>
      </c>
      <c r="I740" s="116">
        <f t="shared" si="593"/>
        <v>0</v>
      </c>
      <c r="J740" s="131"/>
      <c r="K740" s="116">
        <f t="shared" si="589"/>
        <v>0</v>
      </c>
      <c r="L740" s="131"/>
      <c r="M740" s="128" t="str">
        <f t="shared" si="590"/>
        <v/>
      </c>
      <c r="N740" s="129" t="str">
        <f t="shared" si="591"/>
        <v/>
      </c>
      <c r="O740" s="118" t="str">
        <f t="shared" si="586"/>
        <v/>
      </c>
      <c r="P740" s="118" t="str">
        <f t="shared" si="587"/>
        <v/>
      </c>
      <c r="Q740" s="193" t="str">
        <f t="shared" si="588"/>
        <v/>
      </c>
      <c r="R740" s="186">
        <f t="shared" si="594"/>
        <v>0</v>
      </c>
      <c r="T740" s="230">
        <f>_xlfn.ISOWEEKNUM(U768)</f>
        <v>37</v>
      </c>
      <c r="U740" s="171">
        <f t="shared" si="595"/>
        <v>49366</v>
      </c>
      <c r="V740" s="181">
        <f>+U740+1</f>
        <v>49367</v>
      </c>
      <c r="W740" s="181">
        <f>+V740+1</f>
        <v>49368</v>
      </c>
      <c r="X740" s="181">
        <f>+W740+1</f>
        <v>49369</v>
      </c>
      <c r="Y740" s="181">
        <f>+X740+1</f>
        <v>49370</v>
      </c>
      <c r="Z740" s="181">
        <f>+Y740+1</f>
        <v>49371</v>
      </c>
      <c r="AA740" s="180">
        <f>+Z740+1</f>
        <v>49372</v>
      </c>
      <c r="AB740" s="252"/>
    </row>
    <row r="741" spans="1:28" ht="21.95" customHeight="1" thickBot="1" x14ac:dyDescent="0.35">
      <c r="A741" s="287"/>
      <c r="B741" s="288"/>
      <c r="C741" s="130"/>
      <c r="D741" s="184"/>
      <c r="E741" s="151"/>
      <c r="F741" s="151"/>
      <c r="G741" s="223"/>
      <c r="H741" s="192" t="str">
        <f t="shared" si="592"/>
        <v/>
      </c>
      <c r="I741" s="116">
        <f t="shared" si="593"/>
        <v>0</v>
      </c>
      <c r="J741" s="131"/>
      <c r="K741" s="116">
        <f t="shared" si="589"/>
        <v>0</v>
      </c>
      <c r="L741" s="131"/>
      <c r="M741" s="128" t="str">
        <f t="shared" si="590"/>
        <v/>
      </c>
      <c r="N741" s="129" t="str">
        <f t="shared" si="591"/>
        <v/>
      </c>
      <c r="O741" s="118" t="str">
        <f t="shared" si="586"/>
        <v/>
      </c>
      <c r="P741" s="118" t="str">
        <f t="shared" si="587"/>
        <v/>
      </c>
      <c r="Q741" s="193" t="str">
        <f t="shared" si="588"/>
        <v/>
      </c>
      <c r="R741" s="186">
        <f t="shared" si="594"/>
        <v>0</v>
      </c>
      <c r="T741" s="230">
        <f>_xlfn.ISOWEEKNUM(U769)</f>
        <v>38</v>
      </c>
      <c r="U741" s="171">
        <f t="shared" si="595"/>
        <v>49373</v>
      </c>
      <c r="V741" s="181">
        <f>+U741+1</f>
        <v>49374</v>
      </c>
      <c r="W741" s="181">
        <f>+V741+1</f>
        <v>49375</v>
      </c>
      <c r="X741" s="181">
        <f>+W741+1</f>
        <v>49376</v>
      </c>
      <c r="Y741" s="181">
        <f>+X741+1</f>
        <v>49377</v>
      </c>
      <c r="Z741" s="181">
        <f>+Y741+1</f>
        <v>49378</v>
      </c>
      <c r="AA741" s="180">
        <f>+Z741+1</f>
        <v>49379</v>
      </c>
      <c r="AB741" s="252"/>
    </row>
    <row r="742" spans="1:28" ht="21.95" customHeight="1" thickBot="1" x14ac:dyDescent="0.35">
      <c r="A742" s="287"/>
      <c r="B742" s="288"/>
      <c r="C742" s="130"/>
      <c r="D742" s="184"/>
      <c r="E742" s="151"/>
      <c r="F742" s="151"/>
      <c r="G742" s="223"/>
      <c r="H742" s="192" t="str">
        <f t="shared" si="592"/>
        <v/>
      </c>
      <c r="I742" s="116">
        <f t="shared" si="593"/>
        <v>0</v>
      </c>
      <c r="J742" s="131"/>
      <c r="K742" s="116">
        <f t="shared" si="589"/>
        <v>0</v>
      </c>
      <c r="L742" s="131"/>
      <c r="M742" s="128" t="str">
        <f t="shared" si="590"/>
        <v/>
      </c>
      <c r="N742" s="129" t="str">
        <f t="shared" si="591"/>
        <v/>
      </c>
      <c r="O742" s="118" t="str">
        <f t="shared" si="586"/>
        <v/>
      </c>
      <c r="P742" s="118" t="str">
        <f t="shared" si="587"/>
        <v/>
      </c>
      <c r="Q742" s="193" t="str">
        <f t="shared" si="588"/>
        <v/>
      </c>
      <c r="R742" s="186">
        <f t="shared" si="594"/>
        <v>0</v>
      </c>
      <c r="T742" s="230">
        <f>_xlfn.ISOWEEKNUM(U770)</f>
        <v>39</v>
      </c>
      <c r="U742" s="171">
        <f t="shared" si="595"/>
        <v>49380</v>
      </c>
      <c r="V742" s="181">
        <f>+U742+1</f>
        <v>49381</v>
      </c>
      <c r="W742" s="181">
        <f>+V742+1</f>
        <v>49382</v>
      </c>
      <c r="X742" s="181">
        <f>+W742+1</f>
        <v>49383</v>
      </c>
      <c r="Y742" s="181">
        <f>+X742+1</f>
        <v>49384</v>
      </c>
      <c r="Z742" s="181">
        <f>+Y742+1</f>
        <v>49385</v>
      </c>
      <c r="AA742" s="180">
        <f>+Z742+1</f>
        <v>49386</v>
      </c>
      <c r="AB742" s="252"/>
    </row>
    <row r="743" spans="1:28" ht="21.95" customHeight="1" thickBot="1" x14ac:dyDescent="0.35">
      <c r="A743" s="287"/>
      <c r="B743" s="288"/>
      <c r="C743" s="130"/>
      <c r="D743" s="184"/>
      <c r="E743" s="151"/>
      <c r="F743" s="151"/>
      <c r="G743" s="223"/>
      <c r="H743" s="192" t="str">
        <f t="shared" si="592"/>
        <v/>
      </c>
      <c r="I743" s="116">
        <f t="shared" si="593"/>
        <v>0</v>
      </c>
      <c r="J743" s="131"/>
      <c r="K743" s="116">
        <f t="shared" si="589"/>
        <v>0</v>
      </c>
      <c r="L743" s="131"/>
      <c r="M743" s="128" t="str">
        <f t="shared" si="590"/>
        <v/>
      </c>
      <c r="N743" s="129" t="str">
        <f t="shared" si="591"/>
        <v/>
      </c>
      <c r="O743" s="118" t="str">
        <f t="shared" si="586"/>
        <v/>
      </c>
      <c r="P743" s="118" t="str">
        <f t="shared" si="587"/>
        <v/>
      </c>
      <c r="Q743" s="193" t="str">
        <f t="shared" si="588"/>
        <v/>
      </c>
      <c r="R743" s="186">
        <f t="shared" si="594"/>
        <v>0</v>
      </c>
      <c r="T743" s="230">
        <f>_xlfn.ISOWEEKNUM(U771)</f>
        <v>40</v>
      </c>
      <c r="U743" s="171">
        <f t="shared" si="595"/>
        <v>49387</v>
      </c>
      <c r="V743" s="181">
        <f>+U743+1</f>
        <v>49388</v>
      </c>
      <c r="W743" s="181">
        <f>+V743+1</f>
        <v>49389</v>
      </c>
      <c r="X743" s="181">
        <f>+W743+1</f>
        <v>49390</v>
      </c>
      <c r="Y743" s="181">
        <f>+X743+1</f>
        <v>49391</v>
      </c>
      <c r="Z743" s="181">
        <f>+Y743+1</f>
        <v>49392</v>
      </c>
      <c r="AA743" s="180">
        <f>+Z743+1</f>
        <v>49393</v>
      </c>
      <c r="AB743" s="252"/>
    </row>
    <row r="744" spans="1:28" ht="21.95" customHeight="1" thickBot="1" x14ac:dyDescent="0.35">
      <c r="A744" s="287"/>
      <c r="B744" s="288"/>
      <c r="C744" s="130"/>
      <c r="D744" s="184"/>
      <c r="E744" s="151"/>
      <c r="F744" s="151"/>
      <c r="G744" s="223"/>
      <c r="H744" s="192" t="str">
        <f t="shared" si="592"/>
        <v/>
      </c>
      <c r="I744" s="116">
        <f t="shared" si="593"/>
        <v>0</v>
      </c>
      <c r="J744" s="131"/>
      <c r="K744" s="116">
        <f t="shared" si="589"/>
        <v>0</v>
      </c>
      <c r="L744" s="131"/>
      <c r="M744" s="128" t="str">
        <f t="shared" si="590"/>
        <v/>
      </c>
      <c r="N744" s="129" t="str">
        <f t="shared" si="591"/>
        <v/>
      </c>
      <c r="O744" s="118" t="str">
        <f t="shared" si="586"/>
        <v/>
      </c>
      <c r="P744" s="118" t="str">
        <f t="shared" si="587"/>
        <v/>
      </c>
      <c r="Q744" s="193" t="str">
        <f t="shared" si="588"/>
        <v/>
      </c>
      <c r="R744" s="186">
        <f t="shared" si="594"/>
        <v>0</v>
      </c>
      <c r="T744" s="230">
        <f>_xlfn.ISOWEEKNUM(U772)</f>
        <v>41</v>
      </c>
      <c r="U744" s="171">
        <f t="shared" si="595"/>
        <v>49394</v>
      </c>
      <c r="V744" s="181">
        <f>+U744+1</f>
        <v>49395</v>
      </c>
      <c r="W744" s="181">
        <f>+V744+1</f>
        <v>49396</v>
      </c>
      <c r="X744" s="181">
        <f>+W744+1</f>
        <v>49397</v>
      </c>
      <c r="Y744" s="181">
        <f>+X744+1</f>
        <v>49398</v>
      </c>
      <c r="Z744" s="181">
        <f>+Y744+1</f>
        <v>49399</v>
      </c>
      <c r="AA744" s="180">
        <f>+Z744+1</f>
        <v>49400</v>
      </c>
      <c r="AB744" s="252"/>
    </row>
    <row r="745" spans="1:28" ht="21.95" customHeight="1" thickBot="1" x14ac:dyDescent="0.35">
      <c r="A745" s="287"/>
      <c r="B745" s="288"/>
      <c r="C745" s="130"/>
      <c r="D745" s="184"/>
      <c r="E745" s="151"/>
      <c r="F745" s="151"/>
      <c r="G745" s="223"/>
      <c r="H745" s="192" t="str">
        <f t="shared" si="592"/>
        <v/>
      </c>
      <c r="I745" s="116">
        <f t="shared" si="593"/>
        <v>0</v>
      </c>
      <c r="J745" s="131"/>
      <c r="K745" s="116">
        <f t="shared" si="589"/>
        <v>0</v>
      </c>
      <c r="L745" s="131"/>
      <c r="M745" s="128" t="str">
        <f t="shared" si="590"/>
        <v/>
      </c>
      <c r="N745" s="129" t="str">
        <f t="shared" si="591"/>
        <v/>
      </c>
      <c r="O745" s="118" t="str">
        <f t="shared" si="586"/>
        <v/>
      </c>
      <c r="P745" s="118" t="str">
        <f t="shared" si="587"/>
        <v/>
      </c>
      <c r="Q745" s="193" t="str">
        <f t="shared" si="588"/>
        <v/>
      </c>
      <c r="R745" s="186">
        <f t="shared" si="594"/>
        <v>0</v>
      </c>
      <c r="T745" s="230">
        <f>_xlfn.ISOWEEKNUM(U773)</f>
        <v>42</v>
      </c>
      <c r="U745" s="171">
        <f t="shared" si="595"/>
        <v>49401</v>
      </c>
      <c r="V745" s="181">
        <f>+U745+1</f>
        <v>49402</v>
      </c>
      <c r="W745" s="181">
        <f>+V745+1</f>
        <v>49403</v>
      </c>
      <c r="X745" s="181">
        <f>+W745+1</f>
        <v>49404</v>
      </c>
      <c r="Y745" s="181">
        <f>+X745+1</f>
        <v>49405</v>
      </c>
      <c r="Z745" s="181">
        <f>+Y745+1</f>
        <v>49406</v>
      </c>
      <c r="AA745" s="180">
        <f>+Z745+1</f>
        <v>49407</v>
      </c>
      <c r="AB745" s="252"/>
    </row>
    <row r="746" spans="1:28" ht="21.95" customHeight="1" thickBot="1" x14ac:dyDescent="0.35">
      <c r="A746" s="287"/>
      <c r="B746" s="288"/>
      <c r="C746" s="130"/>
      <c r="D746" s="184"/>
      <c r="E746" s="151"/>
      <c r="F746" s="151"/>
      <c r="G746" s="223"/>
      <c r="H746" s="192" t="str">
        <f t="shared" si="592"/>
        <v/>
      </c>
      <c r="I746" s="116">
        <f t="shared" si="593"/>
        <v>0</v>
      </c>
      <c r="J746" s="131"/>
      <c r="K746" s="116">
        <f t="shared" si="589"/>
        <v>0</v>
      </c>
      <c r="L746" s="131"/>
      <c r="M746" s="128" t="str">
        <f t="shared" si="590"/>
        <v/>
      </c>
      <c r="N746" s="129" t="str">
        <f t="shared" si="591"/>
        <v/>
      </c>
      <c r="O746" s="118" t="str">
        <f t="shared" si="586"/>
        <v/>
      </c>
      <c r="P746" s="118" t="str">
        <f t="shared" si="587"/>
        <v/>
      </c>
      <c r="Q746" s="193" t="str">
        <f t="shared" si="588"/>
        <v/>
      </c>
      <c r="R746" s="186">
        <f t="shared" si="594"/>
        <v>0</v>
      </c>
      <c r="T746" s="230">
        <f>_xlfn.ISOWEEKNUM(U774)</f>
        <v>43</v>
      </c>
      <c r="U746" s="171">
        <f t="shared" si="595"/>
        <v>49408</v>
      </c>
      <c r="V746" s="181">
        <f>+U746+1</f>
        <v>49409</v>
      </c>
      <c r="W746" s="181">
        <f>+V746+1</f>
        <v>49410</v>
      </c>
      <c r="X746" s="181">
        <f>+W746+1</f>
        <v>49411</v>
      </c>
      <c r="Y746" s="181">
        <f>+X746+1</f>
        <v>49412</v>
      </c>
      <c r="Z746" s="181">
        <f>+Y746+1</f>
        <v>49413</v>
      </c>
      <c r="AA746" s="180">
        <f>+Z746+1</f>
        <v>49414</v>
      </c>
      <c r="AB746" s="252"/>
    </row>
    <row r="747" spans="1:28" ht="21.95" customHeight="1" thickBot="1" x14ac:dyDescent="0.35">
      <c r="A747" s="287"/>
      <c r="B747" s="288"/>
      <c r="C747" s="130"/>
      <c r="D747" s="184"/>
      <c r="E747" s="151"/>
      <c r="F747" s="151"/>
      <c r="G747" s="223"/>
      <c r="H747" s="192" t="str">
        <f t="shared" si="592"/>
        <v/>
      </c>
      <c r="I747" s="116">
        <f t="shared" si="593"/>
        <v>0</v>
      </c>
      <c r="J747" s="131"/>
      <c r="K747" s="116">
        <f t="shared" si="589"/>
        <v>0</v>
      </c>
      <c r="L747" s="131"/>
      <c r="M747" s="128" t="str">
        <f t="shared" si="590"/>
        <v/>
      </c>
      <c r="N747" s="129" t="str">
        <f t="shared" si="591"/>
        <v/>
      </c>
      <c r="O747" s="118" t="str">
        <f t="shared" si="586"/>
        <v/>
      </c>
      <c r="P747" s="118" t="str">
        <f t="shared" si="587"/>
        <v/>
      </c>
      <c r="Q747" s="193" t="str">
        <f t="shared" si="588"/>
        <v/>
      </c>
      <c r="R747" s="186">
        <f t="shared" si="594"/>
        <v>0</v>
      </c>
      <c r="T747" s="230">
        <f>_xlfn.ISOWEEKNUM(U775)</f>
        <v>44</v>
      </c>
      <c r="U747" s="171">
        <f t="shared" si="595"/>
        <v>49415</v>
      </c>
      <c r="V747" s="181">
        <f>+U747+1</f>
        <v>49416</v>
      </c>
      <c r="W747" s="181">
        <f>+V747+1</f>
        <v>49417</v>
      </c>
      <c r="X747" s="181">
        <f>+W747+1</f>
        <v>49418</v>
      </c>
      <c r="Y747" s="181">
        <f>+X747+1</f>
        <v>49419</v>
      </c>
      <c r="Z747" s="181">
        <f>+Y747+1</f>
        <v>49420</v>
      </c>
      <c r="AA747" s="180">
        <f>+Z747+1</f>
        <v>49421</v>
      </c>
      <c r="AB747" s="252"/>
    </row>
    <row r="748" spans="1:28" ht="21.95" customHeight="1" thickBot="1" x14ac:dyDescent="0.35">
      <c r="A748" s="287"/>
      <c r="B748" s="288"/>
      <c r="C748" s="130"/>
      <c r="D748" s="184"/>
      <c r="E748" s="151"/>
      <c r="F748" s="151"/>
      <c r="G748" s="223"/>
      <c r="H748" s="192" t="str">
        <f t="shared" si="592"/>
        <v/>
      </c>
      <c r="I748" s="116">
        <f t="shared" si="593"/>
        <v>0</v>
      </c>
      <c r="J748" s="131"/>
      <c r="K748" s="116">
        <f t="shared" si="589"/>
        <v>0</v>
      </c>
      <c r="L748" s="131"/>
      <c r="M748" s="128" t="str">
        <f t="shared" si="590"/>
        <v/>
      </c>
      <c r="N748" s="129" t="str">
        <f t="shared" si="591"/>
        <v/>
      </c>
      <c r="O748" s="118" t="str">
        <f t="shared" si="586"/>
        <v/>
      </c>
      <c r="P748" s="118" t="str">
        <f t="shared" si="587"/>
        <v/>
      </c>
      <c r="Q748" s="193" t="str">
        <f t="shared" si="588"/>
        <v/>
      </c>
      <c r="R748" s="186">
        <f t="shared" si="594"/>
        <v>0</v>
      </c>
      <c r="T748" s="230">
        <f>_xlfn.ISOWEEKNUM(U776)</f>
        <v>45</v>
      </c>
      <c r="U748" s="171">
        <f t="shared" si="595"/>
        <v>49422</v>
      </c>
      <c r="V748" s="181">
        <f>+U748+1</f>
        <v>49423</v>
      </c>
      <c r="W748" s="181">
        <f>+V748+1</f>
        <v>49424</v>
      </c>
      <c r="X748" s="181">
        <f>+W748+1</f>
        <v>49425</v>
      </c>
      <c r="Y748" s="181">
        <f>+X748+1</f>
        <v>49426</v>
      </c>
      <c r="Z748" s="181">
        <f>+Y748+1</f>
        <v>49427</v>
      </c>
      <c r="AA748" s="180">
        <f>+Z748+1</f>
        <v>49428</v>
      </c>
      <c r="AB748" s="252"/>
    </row>
    <row r="749" spans="1:28" ht="21.95" customHeight="1" thickBot="1" x14ac:dyDescent="0.35">
      <c r="A749" s="287"/>
      <c r="B749" s="288"/>
      <c r="C749" s="130"/>
      <c r="D749" s="184"/>
      <c r="E749" s="151"/>
      <c r="F749" s="151"/>
      <c r="G749" s="223"/>
      <c r="H749" s="192" t="str">
        <f t="shared" si="592"/>
        <v/>
      </c>
      <c r="I749" s="116">
        <f t="shared" si="593"/>
        <v>0</v>
      </c>
      <c r="J749" s="131"/>
      <c r="K749" s="116">
        <f t="shared" si="589"/>
        <v>0</v>
      </c>
      <c r="L749" s="131"/>
      <c r="M749" s="128" t="str">
        <f t="shared" si="590"/>
        <v/>
      </c>
      <c r="N749" s="129" t="str">
        <f t="shared" si="591"/>
        <v/>
      </c>
      <c r="O749" s="118" t="str">
        <f t="shared" si="586"/>
        <v/>
      </c>
      <c r="P749" s="118" t="str">
        <f t="shared" si="587"/>
        <v/>
      </c>
      <c r="Q749" s="193" t="str">
        <f t="shared" si="588"/>
        <v/>
      </c>
      <c r="R749" s="186">
        <f t="shared" si="594"/>
        <v>0</v>
      </c>
      <c r="T749" s="230">
        <f>_xlfn.ISOWEEKNUM(U777)</f>
        <v>46</v>
      </c>
      <c r="U749" s="171">
        <f t="shared" si="595"/>
        <v>49429</v>
      </c>
      <c r="V749" s="181">
        <f>+U749+1</f>
        <v>49430</v>
      </c>
      <c r="W749" s="181">
        <f>+V749+1</f>
        <v>49431</v>
      </c>
      <c r="X749" s="181">
        <f>+W749+1</f>
        <v>49432</v>
      </c>
      <c r="Y749" s="181">
        <f>+X749+1</f>
        <v>49433</v>
      </c>
      <c r="Z749" s="181">
        <f>+Y749+1</f>
        <v>49434</v>
      </c>
      <c r="AA749" s="180">
        <f>+Z749+1</f>
        <v>49435</v>
      </c>
      <c r="AB749" s="252"/>
    </row>
    <row r="750" spans="1:28" ht="21.95" customHeight="1" thickBot="1" x14ac:dyDescent="0.35">
      <c r="A750" s="287"/>
      <c r="B750" s="288"/>
      <c r="C750" s="130"/>
      <c r="D750" s="184"/>
      <c r="E750" s="151"/>
      <c r="F750" s="151"/>
      <c r="G750" s="223"/>
      <c r="H750" s="192" t="str">
        <f t="shared" si="592"/>
        <v/>
      </c>
      <c r="I750" s="116">
        <f t="shared" si="593"/>
        <v>0</v>
      </c>
      <c r="J750" s="131"/>
      <c r="K750" s="116">
        <f t="shared" si="589"/>
        <v>0</v>
      </c>
      <c r="L750" s="131"/>
      <c r="M750" s="128" t="str">
        <f t="shared" si="590"/>
        <v/>
      </c>
      <c r="N750" s="129" t="str">
        <f t="shared" si="591"/>
        <v/>
      </c>
      <c r="O750" s="118" t="str">
        <f t="shared" si="586"/>
        <v/>
      </c>
      <c r="P750" s="118" t="str">
        <f t="shared" si="587"/>
        <v/>
      </c>
      <c r="Q750" s="193" t="str">
        <f t="shared" si="588"/>
        <v/>
      </c>
      <c r="R750" s="186">
        <f t="shared" si="594"/>
        <v>0</v>
      </c>
      <c r="T750" s="230">
        <f>_xlfn.ISOWEEKNUM(U778)</f>
        <v>47</v>
      </c>
      <c r="U750" s="171">
        <f t="shared" si="595"/>
        <v>49436</v>
      </c>
      <c r="V750" s="181">
        <f>+U750+1</f>
        <v>49437</v>
      </c>
      <c r="W750" s="181">
        <f>+V750+1</f>
        <v>49438</v>
      </c>
      <c r="X750" s="181">
        <f>+W750+1</f>
        <v>49439</v>
      </c>
      <c r="Y750" s="181">
        <f>+X750+1</f>
        <v>49440</v>
      </c>
      <c r="Z750" s="181">
        <f>+Y750+1</f>
        <v>49441</v>
      </c>
      <c r="AA750" s="180">
        <f>+Z750+1</f>
        <v>49442</v>
      </c>
      <c r="AB750" s="252"/>
    </row>
    <row r="751" spans="1:28" ht="21.95" customHeight="1" thickBot="1" x14ac:dyDescent="0.35">
      <c r="A751" s="287"/>
      <c r="B751" s="288"/>
      <c r="C751" s="130"/>
      <c r="D751" s="184"/>
      <c r="E751" s="151"/>
      <c r="F751" s="151"/>
      <c r="G751" s="223"/>
      <c r="H751" s="192" t="str">
        <f t="shared" si="592"/>
        <v/>
      </c>
      <c r="I751" s="116">
        <f t="shared" si="593"/>
        <v>0</v>
      </c>
      <c r="J751" s="131"/>
      <c r="K751" s="116">
        <f t="shared" si="589"/>
        <v>0</v>
      </c>
      <c r="L751" s="131"/>
      <c r="M751" s="128" t="str">
        <f t="shared" si="590"/>
        <v/>
      </c>
      <c r="N751" s="129" t="str">
        <f t="shared" si="591"/>
        <v/>
      </c>
      <c r="O751" s="118" t="str">
        <f t="shared" si="586"/>
        <v/>
      </c>
      <c r="P751" s="118" t="str">
        <f t="shared" si="587"/>
        <v/>
      </c>
      <c r="Q751" s="193" t="str">
        <f t="shared" si="588"/>
        <v/>
      </c>
      <c r="R751" s="186">
        <f t="shared" si="594"/>
        <v>0</v>
      </c>
      <c r="T751" s="230">
        <f>_xlfn.ISOWEEKNUM(U779)</f>
        <v>48</v>
      </c>
      <c r="U751" s="171">
        <f t="shared" si="595"/>
        <v>49443</v>
      </c>
      <c r="V751" s="181">
        <f>+U751+1</f>
        <v>49444</v>
      </c>
      <c r="W751" s="181">
        <f>+V751+1</f>
        <v>49445</v>
      </c>
      <c r="X751" s="181">
        <f>+W751+1</f>
        <v>49446</v>
      </c>
      <c r="Y751" s="181">
        <f>+X751+1</f>
        <v>49447</v>
      </c>
      <c r="Z751" s="181">
        <f>+Y751+1</f>
        <v>49448</v>
      </c>
      <c r="AA751" s="180">
        <f>+Z751+1</f>
        <v>49449</v>
      </c>
      <c r="AB751" s="252"/>
    </row>
    <row r="752" spans="1:28" ht="21.95" customHeight="1" thickBot="1" x14ac:dyDescent="0.35">
      <c r="A752" s="287"/>
      <c r="B752" s="288"/>
      <c r="C752" s="130"/>
      <c r="D752" s="184"/>
      <c r="E752" s="151"/>
      <c r="F752" s="151"/>
      <c r="G752" s="223"/>
      <c r="H752" s="192" t="str">
        <f t="shared" si="592"/>
        <v/>
      </c>
      <c r="I752" s="116">
        <f t="shared" si="593"/>
        <v>0</v>
      </c>
      <c r="J752" s="131"/>
      <c r="K752" s="116">
        <f t="shared" si="589"/>
        <v>0</v>
      </c>
      <c r="L752" s="131"/>
      <c r="M752" s="128" t="str">
        <f t="shared" si="590"/>
        <v/>
      </c>
      <c r="N752" s="129" t="str">
        <f t="shared" si="591"/>
        <v/>
      </c>
      <c r="O752" s="118" t="str">
        <f t="shared" si="586"/>
        <v/>
      </c>
      <c r="P752" s="118" t="str">
        <f t="shared" si="587"/>
        <v/>
      </c>
      <c r="Q752" s="193" t="str">
        <f t="shared" si="588"/>
        <v/>
      </c>
      <c r="R752" s="186">
        <f t="shared" si="594"/>
        <v>0</v>
      </c>
      <c r="T752" s="230">
        <f>_xlfn.ISOWEEKNUM(U780)</f>
        <v>49</v>
      </c>
      <c r="U752" s="171">
        <f t="shared" si="595"/>
        <v>49450</v>
      </c>
      <c r="V752" s="181">
        <f>+U752+1</f>
        <v>49451</v>
      </c>
      <c r="W752" s="181">
        <f>+V752+1</f>
        <v>49452</v>
      </c>
      <c r="X752" s="181">
        <f>+W752+1</f>
        <v>49453</v>
      </c>
      <c r="Y752" s="181">
        <f>+X752+1</f>
        <v>49454</v>
      </c>
      <c r="Z752" s="181">
        <f>+Y752+1</f>
        <v>49455</v>
      </c>
      <c r="AA752" s="180">
        <f>+Z752+1</f>
        <v>49456</v>
      </c>
      <c r="AB752" s="252"/>
    </row>
    <row r="753" spans="1:28" ht="21.95" customHeight="1" thickBot="1" x14ac:dyDescent="0.35">
      <c r="A753" s="287"/>
      <c r="B753" s="288"/>
      <c r="C753" s="130"/>
      <c r="D753" s="184"/>
      <c r="E753" s="151"/>
      <c r="F753" s="151"/>
      <c r="G753" s="223"/>
      <c r="H753" s="192" t="str">
        <f t="shared" si="592"/>
        <v/>
      </c>
      <c r="I753" s="116">
        <f t="shared" si="593"/>
        <v>0</v>
      </c>
      <c r="J753" s="131"/>
      <c r="K753" s="116">
        <f t="shared" si="589"/>
        <v>0</v>
      </c>
      <c r="L753" s="131"/>
      <c r="M753" s="128" t="str">
        <f t="shared" si="590"/>
        <v/>
      </c>
      <c r="N753" s="129" t="str">
        <f t="shared" si="591"/>
        <v/>
      </c>
      <c r="O753" s="118" t="str">
        <f t="shared" si="586"/>
        <v/>
      </c>
      <c r="P753" s="118" t="str">
        <f t="shared" si="587"/>
        <v/>
      </c>
      <c r="Q753" s="193" t="str">
        <f t="shared" si="588"/>
        <v/>
      </c>
      <c r="R753" s="186">
        <f t="shared" si="594"/>
        <v>0</v>
      </c>
      <c r="T753" s="230">
        <f>_xlfn.ISOWEEKNUM(U781)</f>
        <v>50</v>
      </c>
      <c r="U753" s="171">
        <f t="shared" si="595"/>
        <v>49457</v>
      </c>
      <c r="V753" s="181">
        <f>+U753+1</f>
        <v>49458</v>
      </c>
      <c r="W753" s="181">
        <f>+V753+1</f>
        <v>49459</v>
      </c>
      <c r="X753" s="181">
        <f>+W753+1</f>
        <v>49460</v>
      </c>
      <c r="Y753" s="181">
        <f>+X753+1</f>
        <v>49461</v>
      </c>
      <c r="Z753" s="181">
        <f>+Y753+1</f>
        <v>49462</v>
      </c>
      <c r="AA753" s="180">
        <f>+Z753+1</f>
        <v>49463</v>
      </c>
      <c r="AB753" s="252"/>
    </row>
    <row r="754" spans="1:28" ht="21.95" customHeight="1" thickBot="1" x14ac:dyDescent="0.35">
      <c r="A754" s="287"/>
      <c r="B754" s="288"/>
      <c r="C754" s="130"/>
      <c r="D754" s="184"/>
      <c r="E754" s="151"/>
      <c r="F754" s="151"/>
      <c r="G754" s="223"/>
      <c r="H754" s="192" t="str">
        <f t="shared" si="592"/>
        <v/>
      </c>
      <c r="I754" s="116">
        <f t="shared" si="593"/>
        <v>0</v>
      </c>
      <c r="J754" s="131"/>
      <c r="K754" s="116">
        <f t="shared" si="589"/>
        <v>0</v>
      </c>
      <c r="L754" s="131"/>
      <c r="M754" s="128" t="str">
        <f t="shared" si="590"/>
        <v/>
      </c>
      <c r="N754" s="129" t="str">
        <f t="shared" si="591"/>
        <v/>
      </c>
      <c r="O754" s="118" t="str">
        <f t="shared" si="586"/>
        <v/>
      </c>
      <c r="P754" s="118" t="str">
        <f t="shared" si="587"/>
        <v/>
      </c>
      <c r="Q754" s="193" t="str">
        <f t="shared" si="588"/>
        <v/>
      </c>
      <c r="R754" s="186">
        <f t="shared" si="594"/>
        <v>0</v>
      </c>
      <c r="T754" s="230">
        <f>_xlfn.ISOWEEKNUM(U782)</f>
        <v>51</v>
      </c>
      <c r="U754" s="171">
        <f t="shared" si="595"/>
        <v>49464</v>
      </c>
      <c r="V754" s="181">
        <f>+U754+1</f>
        <v>49465</v>
      </c>
      <c r="W754" s="181">
        <f>+V754+1</f>
        <v>49466</v>
      </c>
      <c r="X754" s="181">
        <f>+W754+1</f>
        <v>49467</v>
      </c>
      <c r="Y754" s="181">
        <f>+X754+1</f>
        <v>49468</v>
      </c>
      <c r="Z754" s="181">
        <f>+Y754+1</f>
        <v>49469</v>
      </c>
      <c r="AA754" s="180">
        <f>+Z754+1</f>
        <v>49470</v>
      </c>
      <c r="AB754" s="252"/>
    </row>
    <row r="755" spans="1:28" ht="21.95" customHeight="1" thickBot="1" x14ac:dyDescent="0.35">
      <c r="A755" s="287"/>
      <c r="B755" s="288"/>
      <c r="C755" s="130"/>
      <c r="D755" s="184"/>
      <c r="E755" s="151"/>
      <c r="F755" s="151"/>
      <c r="G755" s="223"/>
      <c r="H755" s="192" t="str">
        <f t="shared" si="592"/>
        <v/>
      </c>
      <c r="I755" s="116">
        <f t="shared" si="593"/>
        <v>0</v>
      </c>
      <c r="J755" s="131"/>
      <c r="K755" s="116">
        <f t="shared" si="589"/>
        <v>0</v>
      </c>
      <c r="L755" s="131"/>
      <c r="M755" s="128" t="str">
        <f t="shared" si="590"/>
        <v/>
      </c>
      <c r="N755" s="129" t="str">
        <f t="shared" si="591"/>
        <v/>
      </c>
      <c r="O755" s="118" t="str">
        <f t="shared" si="586"/>
        <v/>
      </c>
      <c r="P755" s="118" t="str">
        <f t="shared" si="587"/>
        <v/>
      </c>
      <c r="Q755" s="193" t="str">
        <f t="shared" si="588"/>
        <v/>
      </c>
      <c r="R755" s="186">
        <f t="shared" si="594"/>
        <v>0</v>
      </c>
      <c r="T755" s="230">
        <f>_xlfn.ISOWEEKNUM(U783)</f>
        <v>52</v>
      </c>
      <c r="U755" s="171">
        <f t="shared" si="595"/>
        <v>49471</v>
      </c>
      <c r="V755" s="181">
        <f>+U755+1</f>
        <v>49472</v>
      </c>
      <c r="W755" s="181">
        <f>+V755+1</f>
        <v>49473</v>
      </c>
      <c r="X755" s="181">
        <f>+W755+1</f>
        <v>49474</v>
      </c>
      <c r="Y755" s="181">
        <f>+X755+1</f>
        <v>49475</v>
      </c>
      <c r="Z755" s="181">
        <f>+Y755+1</f>
        <v>49476</v>
      </c>
      <c r="AA755" s="180">
        <f>+Z755+1</f>
        <v>49477</v>
      </c>
      <c r="AB755" s="252"/>
    </row>
    <row r="756" spans="1:28" ht="21.95" customHeight="1" thickBot="1" x14ac:dyDescent="0.35">
      <c r="A756" s="287"/>
      <c r="B756" s="288"/>
      <c r="C756" s="130"/>
      <c r="D756" s="184"/>
      <c r="E756" s="151"/>
      <c r="F756" s="151"/>
      <c r="G756" s="223"/>
      <c r="H756" s="192" t="str">
        <f t="shared" si="592"/>
        <v/>
      </c>
      <c r="I756" s="116">
        <f t="shared" si="593"/>
        <v>0</v>
      </c>
      <c r="J756" s="131"/>
      <c r="K756" s="116">
        <f t="shared" si="589"/>
        <v>0</v>
      </c>
      <c r="L756" s="131"/>
      <c r="M756" s="128" t="str">
        <f t="shared" si="590"/>
        <v/>
      </c>
      <c r="N756" s="129" t="str">
        <f t="shared" si="591"/>
        <v/>
      </c>
      <c r="O756" s="118" t="str">
        <f t="shared" si="586"/>
        <v/>
      </c>
      <c r="P756" s="118" t="str">
        <f t="shared" si="587"/>
        <v/>
      </c>
      <c r="Q756" s="193" t="str">
        <f t="shared" si="588"/>
        <v/>
      </c>
      <c r="R756" s="186">
        <f t="shared" si="594"/>
        <v>0</v>
      </c>
      <c r="T756" s="230">
        <f>_xlfn.ISOWEEKNUM(U784)</f>
        <v>1</v>
      </c>
      <c r="U756" s="171">
        <f t="shared" si="595"/>
        <v>49478</v>
      </c>
      <c r="V756" s="181">
        <f>+U756+1</f>
        <v>49479</v>
      </c>
      <c r="W756" s="181">
        <f>+V756+1</f>
        <v>49480</v>
      </c>
      <c r="X756" s="181">
        <f>+W756+1</f>
        <v>49481</v>
      </c>
      <c r="Y756" s="181">
        <f>+X756+1</f>
        <v>49482</v>
      </c>
      <c r="Z756" s="181">
        <f>+Y756+1</f>
        <v>49483</v>
      </c>
      <c r="AA756" s="180">
        <f>+Z756+1</f>
        <v>49484</v>
      </c>
      <c r="AB756" s="252"/>
    </row>
    <row r="757" spans="1:28" ht="21.95" customHeight="1" thickBot="1" x14ac:dyDescent="0.35">
      <c r="A757" s="287"/>
      <c r="B757" s="288"/>
      <c r="C757" s="130"/>
      <c r="D757" s="184"/>
      <c r="E757" s="151"/>
      <c r="F757" s="151"/>
      <c r="G757" s="223"/>
      <c r="H757" s="192" t="str">
        <f t="shared" si="592"/>
        <v/>
      </c>
      <c r="I757" s="116">
        <f t="shared" si="593"/>
        <v>0</v>
      </c>
      <c r="J757" s="131"/>
      <c r="K757" s="116">
        <f t="shared" si="589"/>
        <v>0</v>
      </c>
      <c r="L757" s="131"/>
      <c r="M757" s="128" t="str">
        <f t="shared" si="590"/>
        <v/>
      </c>
      <c r="N757" s="129" t="str">
        <f t="shared" si="591"/>
        <v/>
      </c>
      <c r="O757" s="118" t="str">
        <f t="shared" si="586"/>
        <v/>
      </c>
      <c r="P757" s="118" t="str">
        <f t="shared" si="587"/>
        <v/>
      </c>
      <c r="Q757" s="193" t="str">
        <f t="shared" si="588"/>
        <v/>
      </c>
      <c r="R757" s="186">
        <f t="shared" si="594"/>
        <v>0</v>
      </c>
      <c r="T757" s="230">
        <f>_xlfn.ISOWEEKNUM(U785)</f>
        <v>2</v>
      </c>
      <c r="U757" s="171">
        <f t="shared" si="595"/>
        <v>49485</v>
      </c>
      <c r="V757" s="181">
        <f>+U757+1</f>
        <v>49486</v>
      </c>
      <c r="W757" s="181">
        <f>+V757+1</f>
        <v>49487</v>
      </c>
      <c r="X757" s="181">
        <f>+W757+1</f>
        <v>49488</v>
      </c>
      <c r="Y757" s="181">
        <f>+X757+1</f>
        <v>49489</v>
      </c>
      <c r="Z757" s="181">
        <f>+Y757+1</f>
        <v>49490</v>
      </c>
      <c r="AA757" s="180">
        <f>+Z757+1</f>
        <v>49491</v>
      </c>
      <c r="AB757" s="252"/>
    </row>
    <row r="758" spans="1:28" ht="21.95" customHeight="1" thickBot="1" x14ac:dyDescent="0.35">
      <c r="A758" s="287"/>
      <c r="B758" s="288"/>
      <c r="C758" s="130"/>
      <c r="D758" s="184"/>
      <c r="E758" s="151"/>
      <c r="F758" s="151"/>
      <c r="G758" s="223"/>
      <c r="H758" s="192" t="str">
        <f t="shared" si="592"/>
        <v/>
      </c>
      <c r="I758" s="116">
        <f t="shared" si="593"/>
        <v>0</v>
      </c>
      <c r="J758" s="131"/>
      <c r="K758" s="116">
        <f t="shared" si="589"/>
        <v>0</v>
      </c>
      <c r="L758" s="131"/>
      <c r="M758" s="128" t="str">
        <f t="shared" si="590"/>
        <v/>
      </c>
      <c r="N758" s="129" t="str">
        <f t="shared" si="591"/>
        <v/>
      </c>
      <c r="O758" s="118" t="str">
        <f t="shared" si="586"/>
        <v/>
      </c>
      <c r="P758" s="118" t="str">
        <f t="shared" si="587"/>
        <v/>
      </c>
      <c r="Q758" s="193" t="str">
        <f t="shared" si="588"/>
        <v/>
      </c>
      <c r="R758" s="186">
        <f t="shared" si="594"/>
        <v>0</v>
      </c>
      <c r="T758" s="230">
        <f>_xlfn.ISOWEEKNUM(U786)</f>
        <v>3</v>
      </c>
      <c r="U758" s="171">
        <f t="shared" si="595"/>
        <v>49492</v>
      </c>
      <c r="V758" s="181">
        <f>+U758+1</f>
        <v>49493</v>
      </c>
      <c r="W758" s="181">
        <f>+V758+1</f>
        <v>49494</v>
      </c>
      <c r="X758" s="181">
        <f>+W758+1</f>
        <v>49495</v>
      </c>
      <c r="Y758" s="181">
        <f>+X758+1</f>
        <v>49496</v>
      </c>
      <c r="Z758" s="181">
        <f>+Y758+1</f>
        <v>49497</v>
      </c>
      <c r="AA758" s="180">
        <f>+Z758+1</f>
        <v>49498</v>
      </c>
      <c r="AB758" s="252"/>
    </row>
    <row r="759" spans="1:28" ht="21.95" customHeight="1" thickBot="1" x14ac:dyDescent="0.35">
      <c r="A759" s="287"/>
      <c r="B759" s="288"/>
      <c r="C759" s="130"/>
      <c r="D759" s="184"/>
      <c r="E759" s="151"/>
      <c r="F759" s="151"/>
      <c r="G759" s="223"/>
      <c r="H759" s="192" t="str">
        <f t="shared" si="592"/>
        <v/>
      </c>
      <c r="I759" s="116">
        <f t="shared" si="593"/>
        <v>0</v>
      </c>
      <c r="J759" s="131"/>
      <c r="K759" s="116">
        <f t="shared" si="589"/>
        <v>0</v>
      </c>
      <c r="L759" s="131"/>
      <c r="M759" s="128" t="str">
        <f t="shared" si="590"/>
        <v/>
      </c>
      <c r="N759" s="129" t="str">
        <f t="shared" si="591"/>
        <v/>
      </c>
      <c r="O759" s="118" t="str">
        <f t="shared" si="586"/>
        <v/>
      </c>
      <c r="P759" s="118" t="str">
        <f t="shared" si="587"/>
        <v/>
      </c>
      <c r="Q759" s="193" t="str">
        <f t="shared" si="588"/>
        <v/>
      </c>
      <c r="R759" s="186">
        <f t="shared" si="594"/>
        <v>0</v>
      </c>
      <c r="T759" s="230">
        <f>_xlfn.ISOWEEKNUM(U787)</f>
        <v>4</v>
      </c>
      <c r="U759" s="171">
        <f t="shared" si="595"/>
        <v>49499</v>
      </c>
      <c r="V759" s="181">
        <f>+U759+1</f>
        <v>49500</v>
      </c>
      <c r="W759" s="181">
        <f>+V759+1</f>
        <v>49501</v>
      </c>
      <c r="X759" s="181">
        <f>+W759+1</f>
        <v>49502</v>
      </c>
      <c r="Y759" s="181">
        <f>+X759+1</f>
        <v>49503</v>
      </c>
      <c r="Z759" s="181">
        <f>+Y759+1</f>
        <v>49504</v>
      </c>
      <c r="AA759" s="180">
        <f>+Z759+1</f>
        <v>49505</v>
      </c>
      <c r="AB759" s="252"/>
    </row>
    <row r="760" spans="1:28" ht="21.95" customHeight="1" thickBot="1" x14ac:dyDescent="0.35">
      <c r="A760" s="287"/>
      <c r="B760" s="288"/>
      <c r="C760" s="130"/>
      <c r="D760" s="184"/>
      <c r="E760" s="151"/>
      <c r="F760" s="151"/>
      <c r="G760" s="223"/>
      <c r="H760" s="192" t="str">
        <f t="shared" si="592"/>
        <v/>
      </c>
      <c r="I760" s="116">
        <f t="shared" si="593"/>
        <v>0</v>
      </c>
      <c r="J760" s="131"/>
      <c r="K760" s="116">
        <f t="shared" si="589"/>
        <v>0</v>
      </c>
      <c r="L760" s="131"/>
      <c r="M760" s="128" t="str">
        <f t="shared" si="590"/>
        <v/>
      </c>
      <c r="N760" s="129" t="str">
        <f t="shared" si="591"/>
        <v/>
      </c>
      <c r="O760" s="118" t="str">
        <f t="shared" si="586"/>
        <v/>
      </c>
      <c r="P760" s="118" t="str">
        <f t="shared" si="587"/>
        <v/>
      </c>
      <c r="Q760" s="193" t="str">
        <f t="shared" si="588"/>
        <v/>
      </c>
      <c r="R760" s="186">
        <f t="shared" si="594"/>
        <v>0</v>
      </c>
      <c r="T760" s="230">
        <f>_xlfn.ISOWEEKNUM(U788)</f>
        <v>5</v>
      </c>
      <c r="U760" s="171">
        <f t="shared" si="595"/>
        <v>49506</v>
      </c>
      <c r="V760" s="181">
        <f>+U760+1</f>
        <v>49507</v>
      </c>
      <c r="W760" s="181">
        <f>+V760+1</f>
        <v>49508</v>
      </c>
      <c r="X760" s="181">
        <f>+W760+1</f>
        <v>49509</v>
      </c>
      <c r="Y760" s="181">
        <f>+X760+1</f>
        <v>49510</v>
      </c>
      <c r="Z760" s="181">
        <f>+Y760+1</f>
        <v>49511</v>
      </c>
      <c r="AA760" s="180">
        <f>+Z760+1</f>
        <v>49512</v>
      </c>
      <c r="AB760" s="252"/>
    </row>
    <row r="761" spans="1:28" ht="21.95" customHeight="1" thickBot="1" x14ac:dyDescent="0.35">
      <c r="A761" s="287"/>
      <c r="B761" s="288"/>
      <c r="C761" s="130"/>
      <c r="D761" s="184"/>
      <c r="E761" s="151"/>
      <c r="F761" s="151"/>
      <c r="G761" s="223"/>
      <c r="H761" s="192" t="str">
        <f t="shared" si="592"/>
        <v/>
      </c>
      <c r="I761" s="116">
        <f t="shared" si="593"/>
        <v>0</v>
      </c>
      <c r="J761" s="131"/>
      <c r="K761" s="116">
        <f t="shared" si="589"/>
        <v>0</v>
      </c>
      <c r="L761" s="131"/>
      <c r="M761" s="128" t="str">
        <f t="shared" si="590"/>
        <v/>
      </c>
      <c r="N761" s="129" t="str">
        <f t="shared" si="591"/>
        <v/>
      </c>
      <c r="O761" s="118" t="str">
        <f t="shared" si="586"/>
        <v/>
      </c>
      <c r="P761" s="118" t="str">
        <f t="shared" si="587"/>
        <v/>
      </c>
      <c r="Q761" s="193" t="str">
        <f t="shared" si="588"/>
        <v/>
      </c>
      <c r="R761" s="186">
        <f t="shared" si="594"/>
        <v>0</v>
      </c>
      <c r="T761" s="230">
        <f>_xlfn.ISOWEEKNUM(U789)</f>
        <v>6</v>
      </c>
      <c r="U761" s="171">
        <f t="shared" si="595"/>
        <v>49513</v>
      </c>
      <c r="V761" s="181">
        <f>+U761+1</f>
        <v>49514</v>
      </c>
      <c r="W761" s="181">
        <f>+V761+1</f>
        <v>49515</v>
      </c>
      <c r="X761" s="181">
        <f>+W761+1</f>
        <v>49516</v>
      </c>
      <c r="Y761" s="181">
        <f>+X761+1</f>
        <v>49517</v>
      </c>
      <c r="Z761" s="181">
        <f>+Y761+1</f>
        <v>49518</v>
      </c>
      <c r="AA761" s="180">
        <f>+Z761+1</f>
        <v>49519</v>
      </c>
      <c r="AB761" s="252"/>
    </row>
    <row r="762" spans="1:28" ht="21.95" customHeight="1" thickBot="1" x14ac:dyDescent="0.35">
      <c r="A762" s="287"/>
      <c r="B762" s="288"/>
      <c r="C762" s="130"/>
      <c r="D762" s="184"/>
      <c r="E762" s="151"/>
      <c r="F762" s="151"/>
      <c r="G762" s="223"/>
      <c r="H762" s="192" t="str">
        <f t="shared" si="592"/>
        <v/>
      </c>
      <c r="I762" s="116">
        <f t="shared" si="593"/>
        <v>0</v>
      </c>
      <c r="J762" s="131"/>
      <c r="K762" s="116">
        <f t="shared" si="589"/>
        <v>0</v>
      </c>
      <c r="L762" s="131"/>
      <c r="M762" s="128" t="str">
        <f t="shared" si="590"/>
        <v/>
      </c>
      <c r="N762" s="129" t="str">
        <f t="shared" si="591"/>
        <v/>
      </c>
      <c r="O762" s="118" t="str">
        <f t="shared" si="586"/>
        <v/>
      </c>
      <c r="P762" s="118" t="str">
        <f t="shared" si="587"/>
        <v/>
      </c>
      <c r="Q762" s="193" t="str">
        <f t="shared" si="588"/>
        <v/>
      </c>
      <c r="R762" s="186">
        <f t="shared" si="594"/>
        <v>0</v>
      </c>
      <c r="T762" s="230">
        <f>_xlfn.ISOWEEKNUM(U790)</f>
        <v>7</v>
      </c>
      <c r="U762" s="171">
        <f t="shared" si="595"/>
        <v>49520</v>
      </c>
      <c r="V762" s="181">
        <f>+U762+1</f>
        <v>49521</v>
      </c>
      <c r="W762" s="181">
        <f>+V762+1</f>
        <v>49522</v>
      </c>
      <c r="X762" s="181">
        <f>+W762+1</f>
        <v>49523</v>
      </c>
      <c r="Y762" s="181">
        <f>+X762+1</f>
        <v>49524</v>
      </c>
      <c r="Z762" s="181">
        <f>+Y762+1</f>
        <v>49525</v>
      </c>
      <c r="AA762" s="180">
        <f>+Z762+1</f>
        <v>49526</v>
      </c>
      <c r="AB762" s="252"/>
    </row>
    <row r="763" spans="1:28" ht="21.95" customHeight="1" thickBot="1" x14ac:dyDescent="0.35">
      <c r="A763" s="287"/>
      <c r="B763" s="288"/>
      <c r="C763" s="130"/>
      <c r="D763" s="184"/>
      <c r="E763" s="151"/>
      <c r="F763" s="151"/>
      <c r="G763" s="223"/>
      <c r="H763" s="192" t="str">
        <f t="shared" si="592"/>
        <v/>
      </c>
      <c r="I763" s="116">
        <f t="shared" si="593"/>
        <v>0</v>
      </c>
      <c r="J763" s="131"/>
      <c r="K763" s="116">
        <f t="shared" si="589"/>
        <v>0</v>
      </c>
      <c r="L763" s="131"/>
      <c r="M763" s="128" t="str">
        <f t="shared" si="590"/>
        <v/>
      </c>
      <c r="N763" s="129" t="str">
        <f t="shared" si="591"/>
        <v/>
      </c>
      <c r="O763" s="118" t="str">
        <f t="shared" si="586"/>
        <v/>
      </c>
      <c r="P763" s="118" t="str">
        <f t="shared" si="587"/>
        <v/>
      </c>
      <c r="Q763" s="193" t="str">
        <f t="shared" si="588"/>
        <v/>
      </c>
      <c r="R763" s="186">
        <f t="shared" si="594"/>
        <v>0</v>
      </c>
      <c r="T763" s="230">
        <f>_xlfn.ISOWEEKNUM(U791)</f>
        <v>8</v>
      </c>
      <c r="U763" s="171">
        <f t="shared" si="595"/>
        <v>49527</v>
      </c>
      <c r="V763" s="181">
        <f>+U763+1</f>
        <v>49528</v>
      </c>
      <c r="W763" s="181">
        <f>+V763+1</f>
        <v>49529</v>
      </c>
      <c r="X763" s="181">
        <f>+W763+1</f>
        <v>49530</v>
      </c>
      <c r="Y763" s="181">
        <f>+X763+1</f>
        <v>49531</v>
      </c>
      <c r="Z763" s="181">
        <f>+Y763+1</f>
        <v>49532</v>
      </c>
      <c r="AA763" s="180">
        <f>+Z763+1</f>
        <v>49533</v>
      </c>
      <c r="AB763" s="252"/>
    </row>
    <row r="764" spans="1:28" ht="21.95" customHeight="1" thickBot="1" x14ac:dyDescent="0.35">
      <c r="A764" s="287"/>
      <c r="B764" s="288"/>
      <c r="C764" s="130"/>
      <c r="D764" s="184"/>
      <c r="E764" s="151"/>
      <c r="F764" s="151"/>
      <c r="G764" s="223"/>
      <c r="H764" s="192" t="str">
        <f t="shared" si="592"/>
        <v/>
      </c>
      <c r="I764" s="116">
        <f t="shared" si="593"/>
        <v>0</v>
      </c>
      <c r="J764" s="131"/>
      <c r="K764" s="116">
        <f t="shared" si="589"/>
        <v>0</v>
      </c>
      <c r="L764" s="131"/>
      <c r="M764" s="128" t="str">
        <f t="shared" si="590"/>
        <v/>
      </c>
      <c r="N764" s="129" t="str">
        <f t="shared" si="591"/>
        <v/>
      </c>
      <c r="O764" s="118" t="str">
        <f t="shared" si="586"/>
        <v/>
      </c>
      <c r="P764" s="118" t="str">
        <f t="shared" si="587"/>
        <v/>
      </c>
      <c r="Q764" s="193" t="str">
        <f t="shared" si="588"/>
        <v/>
      </c>
      <c r="R764" s="186">
        <f t="shared" si="594"/>
        <v>0</v>
      </c>
      <c r="T764" s="230">
        <f>_xlfn.ISOWEEKNUM(U792)</f>
        <v>9</v>
      </c>
      <c r="U764" s="171">
        <f t="shared" si="595"/>
        <v>49534</v>
      </c>
      <c r="V764" s="181">
        <f>+U764+1</f>
        <v>49535</v>
      </c>
      <c r="W764" s="181">
        <f>+V764+1</f>
        <v>49536</v>
      </c>
      <c r="X764" s="181">
        <f>+W764+1</f>
        <v>49537</v>
      </c>
      <c r="Y764" s="181">
        <f>+X764+1</f>
        <v>49538</v>
      </c>
      <c r="Z764" s="181">
        <f>+Y764+1</f>
        <v>49539</v>
      </c>
      <c r="AA764" s="180">
        <f>+Z764+1</f>
        <v>49540</v>
      </c>
      <c r="AB764" s="252"/>
    </row>
    <row r="765" spans="1:28" ht="21.95" customHeight="1" thickBot="1" x14ac:dyDescent="0.35">
      <c r="A765" s="287"/>
      <c r="B765" s="288"/>
      <c r="C765" s="130"/>
      <c r="D765" s="184"/>
      <c r="E765" s="151"/>
      <c r="F765" s="151"/>
      <c r="G765" s="223"/>
      <c r="H765" s="192" t="str">
        <f t="shared" si="592"/>
        <v/>
      </c>
      <c r="I765" s="116">
        <f t="shared" si="593"/>
        <v>0</v>
      </c>
      <c r="J765" s="131"/>
      <c r="K765" s="116">
        <f t="shared" si="589"/>
        <v>0</v>
      </c>
      <c r="L765" s="131"/>
      <c r="M765" s="128" t="str">
        <f t="shared" si="590"/>
        <v/>
      </c>
      <c r="N765" s="129" t="str">
        <f t="shared" si="591"/>
        <v/>
      </c>
      <c r="O765" s="118" t="str">
        <f t="shared" si="586"/>
        <v/>
      </c>
      <c r="P765" s="118" t="str">
        <f t="shared" si="587"/>
        <v/>
      </c>
      <c r="Q765" s="193" t="str">
        <f t="shared" si="588"/>
        <v/>
      </c>
      <c r="R765" s="186">
        <f t="shared" si="594"/>
        <v>0</v>
      </c>
      <c r="T765" s="230">
        <f>_xlfn.ISOWEEKNUM(U793)</f>
        <v>10</v>
      </c>
      <c r="U765" s="171">
        <f t="shared" si="595"/>
        <v>49541</v>
      </c>
      <c r="V765" s="181">
        <f>+U765+1</f>
        <v>49542</v>
      </c>
      <c r="W765" s="181">
        <f>+V765+1</f>
        <v>49543</v>
      </c>
      <c r="X765" s="181">
        <f>+W765+1</f>
        <v>49544</v>
      </c>
      <c r="Y765" s="181">
        <f>+X765+1</f>
        <v>49545</v>
      </c>
      <c r="Z765" s="181">
        <f>+Y765+1</f>
        <v>49546</v>
      </c>
      <c r="AA765" s="180">
        <f>+Z765+1</f>
        <v>49547</v>
      </c>
      <c r="AB765" s="252"/>
    </row>
    <row r="766" spans="1:28" ht="21.95" customHeight="1" thickBot="1" x14ac:dyDescent="0.35">
      <c r="A766" s="287"/>
      <c r="B766" s="288"/>
      <c r="C766" s="130"/>
      <c r="D766" s="184"/>
      <c r="E766" s="151"/>
      <c r="F766" s="151"/>
      <c r="G766" s="223"/>
      <c r="H766" s="192" t="str">
        <f t="shared" si="592"/>
        <v/>
      </c>
      <c r="I766" s="116">
        <f t="shared" si="593"/>
        <v>0</v>
      </c>
      <c r="J766" s="131"/>
      <c r="K766" s="116">
        <f t="shared" si="589"/>
        <v>0</v>
      </c>
      <c r="L766" s="131"/>
      <c r="M766" s="128" t="str">
        <f t="shared" si="590"/>
        <v/>
      </c>
      <c r="N766" s="129" t="str">
        <f t="shared" si="591"/>
        <v/>
      </c>
      <c r="O766" s="118" t="str">
        <f t="shared" si="586"/>
        <v/>
      </c>
      <c r="P766" s="118" t="str">
        <f t="shared" si="587"/>
        <v/>
      </c>
      <c r="Q766" s="193" t="str">
        <f t="shared" si="588"/>
        <v/>
      </c>
      <c r="R766" s="186">
        <f t="shared" si="594"/>
        <v>0</v>
      </c>
      <c r="T766" s="230">
        <f>_xlfn.ISOWEEKNUM(U794)</f>
        <v>11</v>
      </c>
      <c r="U766" s="171">
        <f t="shared" si="595"/>
        <v>49548</v>
      </c>
      <c r="V766" s="181">
        <f>+U766+1</f>
        <v>49549</v>
      </c>
      <c r="W766" s="181">
        <f>+V766+1</f>
        <v>49550</v>
      </c>
      <c r="X766" s="181">
        <f>+W766+1</f>
        <v>49551</v>
      </c>
      <c r="Y766" s="181">
        <f>+X766+1</f>
        <v>49552</v>
      </c>
      <c r="Z766" s="181">
        <f>+Y766+1</f>
        <v>49553</v>
      </c>
      <c r="AA766" s="180">
        <f>+Z766+1</f>
        <v>49554</v>
      </c>
      <c r="AB766" s="252"/>
    </row>
    <row r="767" spans="1:28" ht="21.95" customHeight="1" thickBot="1" x14ac:dyDescent="0.35">
      <c r="A767" s="287"/>
      <c r="B767" s="288"/>
      <c r="C767" s="130"/>
      <c r="D767" s="184"/>
      <c r="E767" s="151"/>
      <c r="F767" s="151"/>
      <c r="G767" s="223"/>
      <c r="H767" s="192" t="str">
        <f t="shared" si="592"/>
        <v/>
      </c>
      <c r="I767" s="116">
        <f t="shared" si="593"/>
        <v>0</v>
      </c>
      <c r="J767" s="131"/>
      <c r="K767" s="116">
        <f t="shared" si="589"/>
        <v>0</v>
      </c>
      <c r="L767" s="131"/>
      <c r="M767" s="128" t="str">
        <f t="shared" si="590"/>
        <v/>
      </c>
      <c r="N767" s="129" t="str">
        <f t="shared" si="591"/>
        <v/>
      </c>
      <c r="O767" s="118" t="str">
        <f t="shared" si="586"/>
        <v/>
      </c>
      <c r="P767" s="118" t="str">
        <f t="shared" si="587"/>
        <v/>
      </c>
      <c r="Q767" s="193" t="str">
        <f t="shared" si="588"/>
        <v/>
      </c>
      <c r="R767" s="186">
        <f t="shared" si="594"/>
        <v>0</v>
      </c>
      <c r="T767" s="230">
        <f>_xlfn.ISOWEEKNUM(U795)</f>
        <v>12</v>
      </c>
      <c r="U767" s="171">
        <f t="shared" si="595"/>
        <v>49555</v>
      </c>
      <c r="V767" s="181">
        <f>+U767+1</f>
        <v>49556</v>
      </c>
      <c r="W767" s="181">
        <f>+V767+1</f>
        <v>49557</v>
      </c>
      <c r="X767" s="181">
        <f>+W767+1</f>
        <v>49558</v>
      </c>
      <c r="Y767" s="181">
        <f>+X767+1</f>
        <v>49559</v>
      </c>
      <c r="Z767" s="181">
        <f>+Y767+1</f>
        <v>49560</v>
      </c>
      <c r="AA767" s="180">
        <f>+Z767+1</f>
        <v>49561</v>
      </c>
      <c r="AB767" s="252"/>
    </row>
    <row r="768" spans="1:28" ht="21.95" customHeight="1" thickBot="1" x14ac:dyDescent="0.35">
      <c r="A768" s="287"/>
      <c r="B768" s="288"/>
      <c r="C768" s="130"/>
      <c r="D768" s="184"/>
      <c r="E768" s="151"/>
      <c r="F768" s="151"/>
      <c r="G768" s="223"/>
      <c r="H768" s="192" t="str">
        <f t="shared" si="592"/>
        <v/>
      </c>
      <c r="I768" s="116">
        <f t="shared" si="593"/>
        <v>0</v>
      </c>
      <c r="J768" s="131"/>
      <c r="K768" s="116">
        <f t="shared" si="589"/>
        <v>0</v>
      </c>
      <c r="L768" s="131"/>
      <c r="M768" s="128" t="str">
        <f t="shared" si="590"/>
        <v/>
      </c>
      <c r="N768" s="129" t="str">
        <f t="shared" si="591"/>
        <v/>
      </c>
      <c r="O768" s="118" t="str">
        <f t="shared" si="586"/>
        <v/>
      </c>
      <c r="P768" s="118" t="str">
        <f t="shared" si="587"/>
        <v/>
      </c>
      <c r="Q768" s="193" t="str">
        <f t="shared" si="588"/>
        <v/>
      </c>
      <c r="R768" s="186">
        <f t="shared" si="594"/>
        <v>0</v>
      </c>
      <c r="T768" s="230">
        <f>_xlfn.ISOWEEKNUM(U796)</f>
        <v>13</v>
      </c>
      <c r="U768" s="171">
        <f t="shared" si="595"/>
        <v>49562</v>
      </c>
      <c r="V768" s="181">
        <f>+U768+1</f>
        <v>49563</v>
      </c>
      <c r="W768" s="181">
        <f>+V768+1</f>
        <v>49564</v>
      </c>
      <c r="X768" s="181">
        <f>+W768+1</f>
        <v>49565</v>
      </c>
      <c r="Y768" s="181">
        <f>+X768+1</f>
        <v>49566</v>
      </c>
      <c r="Z768" s="181">
        <f>+Y768+1</f>
        <v>49567</v>
      </c>
      <c r="AA768" s="180">
        <f>+Z768+1</f>
        <v>49568</v>
      </c>
      <c r="AB768" s="252"/>
    </row>
    <row r="769" spans="1:28" ht="21.95" customHeight="1" thickBot="1" x14ac:dyDescent="0.35">
      <c r="A769" s="287"/>
      <c r="B769" s="288"/>
      <c r="C769" s="130"/>
      <c r="D769" s="184"/>
      <c r="E769" s="151"/>
      <c r="F769" s="151"/>
      <c r="G769" s="223"/>
      <c r="H769" s="192" t="str">
        <f t="shared" si="592"/>
        <v/>
      </c>
      <c r="I769" s="116">
        <f t="shared" si="593"/>
        <v>0</v>
      </c>
      <c r="J769" s="131"/>
      <c r="K769" s="116">
        <f t="shared" si="589"/>
        <v>0</v>
      </c>
      <c r="L769" s="131"/>
      <c r="M769" s="128" t="str">
        <f t="shared" si="590"/>
        <v/>
      </c>
      <c r="N769" s="129" t="str">
        <f t="shared" si="591"/>
        <v/>
      </c>
      <c r="O769" s="118" t="str">
        <f t="shared" si="586"/>
        <v/>
      </c>
      <c r="P769" s="118" t="str">
        <f t="shared" si="587"/>
        <v/>
      </c>
      <c r="Q769" s="193" t="str">
        <f t="shared" si="588"/>
        <v/>
      </c>
      <c r="R769" s="186">
        <f t="shared" si="594"/>
        <v>0</v>
      </c>
      <c r="T769" s="230">
        <f>_xlfn.ISOWEEKNUM(U797)</f>
        <v>14</v>
      </c>
      <c r="U769" s="171">
        <f t="shared" si="595"/>
        <v>49569</v>
      </c>
      <c r="V769" s="181">
        <f>+U769+1</f>
        <v>49570</v>
      </c>
      <c r="W769" s="181">
        <f>+V769+1</f>
        <v>49571</v>
      </c>
      <c r="X769" s="181">
        <f>+W769+1</f>
        <v>49572</v>
      </c>
      <c r="Y769" s="181">
        <f>+X769+1</f>
        <v>49573</v>
      </c>
      <c r="Z769" s="181">
        <f>+Y769+1</f>
        <v>49574</v>
      </c>
      <c r="AA769" s="180">
        <f>+Z769+1</f>
        <v>49575</v>
      </c>
      <c r="AB769" s="252"/>
    </row>
    <row r="770" spans="1:28" ht="21.95" customHeight="1" thickBot="1" x14ac:dyDescent="0.35">
      <c r="A770" s="287"/>
      <c r="B770" s="288"/>
      <c r="C770" s="130"/>
      <c r="D770" s="184"/>
      <c r="E770" s="151"/>
      <c r="F770" s="151"/>
      <c r="G770" s="223"/>
      <c r="H770" s="192" t="str">
        <f t="shared" si="592"/>
        <v/>
      </c>
      <c r="I770" s="116">
        <f t="shared" si="593"/>
        <v>0</v>
      </c>
      <c r="J770" s="131"/>
      <c r="K770" s="116">
        <f t="shared" si="589"/>
        <v>0</v>
      </c>
      <c r="L770" s="131"/>
      <c r="M770" s="128" t="str">
        <f t="shared" si="590"/>
        <v/>
      </c>
      <c r="N770" s="129" t="str">
        <f t="shared" si="591"/>
        <v/>
      </c>
      <c r="O770" s="118" t="str">
        <f t="shared" si="586"/>
        <v/>
      </c>
      <c r="P770" s="118" t="str">
        <f t="shared" si="587"/>
        <v/>
      </c>
      <c r="Q770" s="193" t="str">
        <f t="shared" si="588"/>
        <v/>
      </c>
      <c r="R770" s="186">
        <f t="shared" si="594"/>
        <v>0</v>
      </c>
      <c r="T770" s="230">
        <f>_xlfn.ISOWEEKNUM(U798)</f>
        <v>15</v>
      </c>
      <c r="U770" s="171">
        <f t="shared" si="595"/>
        <v>49576</v>
      </c>
      <c r="V770" s="181">
        <f>+U770+1</f>
        <v>49577</v>
      </c>
      <c r="W770" s="181">
        <f>+V770+1</f>
        <v>49578</v>
      </c>
      <c r="X770" s="181">
        <f>+W770+1</f>
        <v>49579</v>
      </c>
      <c r="Y770" s="181">
        <f>+X770+1</f>
        <v>49580</v>
      </c>
      <c r="Z770" s="181">
        <f>+Y770+1</f>
        <v>49581</v>
      </c>
      <c r="AA770" s="180">
        <f>+Z770+1</f>
        <v>49582</v>
      </c>
      <c r="AB770" s="252"/>
    </row>
    <row r="771" spans="1:28" ht="21.95" customHeight="1" thickBot="1" x14ac:dyDescent="0.35">
      <c r="A771" s="287"/>
      <c r="B771" s="288"/>
      <c r="C771" s="130"/>
      <c r="D771" s="184"/>
      <c r="E771" s="151"/>
      <c r="F771" s="151"/>
      <c r="G771" s="223"/>
      <c r="H771" s="192" t="str">
        <f t="shared" si="592"/>
        <v/>
      </c>
      <c r="I771" s="116">
        <f t="shared" si="593"/>
        <v>0</v>
      </c>
      <c r="J771" s="131"/>
      <c r="K771" s="116">
        <f t="shared" si="589"/>
        <v>0</v>
      </c>
      <c r="L771" s="131"/>
      <c r="M771" s="128" t="str">
        <f t="shared" si="590"/>
        <v/>
      </c>
      <c r="N771" s="129" t="str">
        <f t="shared" si="591"/>
        <v/>
      </c>
      <c r="O771" s="118" t="str">
        <f t="shared" si="586"/>
        <v/>
      </c>
      <c r="P771" s="118" t="str">
        <f t="shared" si="587"/>
        <v/>
      </c>
      <c r="Q771" s="193" t="str">
        <f t="shared" si="588"/>
        <v/>
      </c>
      <c r="R771" s="186">
        <f t="shared" si="594"/>
        <v>0</v>
      </c>
      <c r="T771" s="230">
        <f>_xlfn.ISOWEEKNUM(U799)</f>
        <v>16</v>
      </c>
      <c r="U771" s="171">
        <f t="shared" si="595"/>
        <v>49583</v>
      </c>
      <c r="V771" s="181">
        <f>+U771+1</f>
        <v>49584</v>
      </c>
      <c r="W771" s="181">
        <f>+V771+1</f>
        <v>49585</v>
      </c>
      <c r="X771" s="181">
        <f>+W771+1</f>
        <v>49586</v>
      </c>
      <c r="Y771" s="181">
        <f>+X771+1</f>
        <v>49587</v>
      </c>
      <c r="Z771" s="181">
        <f>+Y771+1</f>
        <v>49588</v>
      </c>
      <c r="AA771" s="180">
        <f>+Z771+1</f>
        <v>49589</v>
      </c>
      <c r="AB771" s="252"/>
    </row>
    <row r="772" spans="1:28" ht="21.95" customHeight="1" thickBot="1" x14ac:dyDescent="0.35">
      <c r="A772" s="287"/>
      <c r="B772" s="288"/>
      <c r="C772" s="130"/>
      <c r="D772" s="184"/>
      <c r="E772" s="151"/>
      <c r="F772" s="151"/>
      <c r="G772" s="223"/>
      <c r="H772" s="192" t="str">
        <f t="shared" si="592"/>
        <v/>
      </c>
      <c r="I772" s="116">
        <f t="shared" si="593"/>
        <v>0</v>
      </c>
      <c r="J772" s="131"/>
      <c r="K772" s="116">
        <f t="shared" si="589"/>
        <v>0</v>
      </c>
      <c r="L772" s="131"/>
      <c r="M772" s="128" t="str">
        <f t="shared" si="590"/>
        <v/>
      </c>
      <c r="N772" s="129" t="str">
        <f t="shared" si="591"/>
        <v/>
      </c>
      <c r="O772" s="118" t="str">
        <f t="shared" si="586"/>
        <v/>
      </c>
      <c r="P772" s="118" t="str">
        <f t="shared" si="587"/>
        <v/>
      </c>
      <c r="Q772" s="193" t="str">
        <f t="shared" si="588"/>
        <v/>
      </c>
      <c r="R772" s="186">
        <f t="shared" si="594"/>
        <v>0</v>
      </c>
      <c r="T772" s="230">
        <f>_xlfn.ISOWEEKNUM(U800)</f>
        <v>17</v>
      </c>
      <c r="U772" s="171">
        <f t="shared" si="595"/>
        <v>49590</v>
      </c>
      <c r="V772" s="181">
        <f>+U772+1</f>
        <v>49591</v>
      </c>
      <c r="W772" s="181">
        <f>+V772+1</f>
        <v>49592</v>
      </c>
      <c r="X772" s="181">
        <f>+W772+1</f>
        <v>49593</v>
      </c>
      <c r="Y772" s="181">
        <f>+X772+1</f>
        <v>49594</v>
      </c>
      <c r="Z772" s="181">
        <f>+Y772+1</f>
        <v>49595</v>
      </c>
      <c r="AA772" s="180">
        <f>+Z772+1</f>
        <v>49596</v>
      </c>
      <c r="AB772" s="252"/>
    </row>
    <row r="773" spans="1:28" ht="21.95" customHeight="1" thickBot="1" x14ac:dyDescent="0.35">
      <c r="A773" s="287"/>
      <c r="B773" s="288"/>
      <c r="C773" s="130"/>
      <c r="D773" s="184"/>
      <c r="E773" s="151"/>
      <c r="F773" s="151"/>
      <c r="G773" s="223"/>
      <c r="H773" s="192" t="str">
        <f t="shared" si="592"/>
        <v/>
      </c>
      <c r="I773" s="116">
        <f t="shared" si="593"/>
        <v>0</v>
      </c>
      <c r="J773" s="131"/>
      <c r="K773" s="116">
        <f t="shared" si="589"/>
        <v>0</v>
      </c>
      <c r="L773" s="131"/>
      <c r="M773" s="128" t="str">
        <f t="shared" si="590"/>
        <v/>
      </c>
      <c r="N773" s="129" t="str">
        <f t="shared" si="591"/>
        <v/>
      </c>
      <c r="O773" s="118" t="str">
        <f t="shared" si="586"/>
        <v/>
      </c>
      <c r="P773" s="118" t="str">
        <f t="shared" si="587"/>
        <v/>
      </c>
      <c r="Q773" s="193" t="str">
        <f t="shared" si="588"/>
        <v/>
      </c>
      <c r="R773" s="186">
        <f t="shared" si="594"/>
        <v>0</v>
      </c>
      <c r="T773" s="230">
        <f>_xlfn.ISOWEEKNUM(U801)</f>
        <v>18</v>
      </c>
      <c r="U773" s="171">
        <f t="shared" si="595"/>
        <v>49597</v>
      </c>
      <c r="V773" s="181">
        <f>+U773+1</f>
        <v>49598</v>
      </c>
      <c r="W773" s="181">
        <f>+V773+1</f>
        <v>49599</v>
      </c>
      <c r="X773" s="181">
        <f>+W773+1</f>
        <v>49600</v>
      </c>
      <c r="Y773" s="181">
        <f>+X773+1</f>
        <v>49601</v>
      </c>
      <c r="Z773" s="181">
        <f>+Y773+1</f>
        <v>49602</v>
      </c>
      <c r="AA773" s="180">
        <f>+Z773+1</f>
        <v>49603</v>
      </c>
      <c r="AB773" s="252"/>
    </row>
    <row r="774" spans="1:28" ht="21.95" customHeight="1" thickBot="1" x14ac:dyDescent="0.35">
      <c r="A774" s="287"/>
      <c r="B774" s="288"/>
      <c r="C774" s="130"/>
      <c r="D774" s="184"/>
      <c r="E774" s="151"/>
      <c r="F774" s="151"/>
      <c r="G774" s="223"/>
      <c r="H774" s="192" t="str">
        <f t="shared" si="592"/>
        <v/>
      </c>
      <c r="I774" s="116">
        <f t="shared" si="593"/>
        <v>0</v>
      </c>
      <c r="J774" s="131"/>
      <c r="K774" s="116">
        <f t="shared" si="589"/>
        <v>0</v>
      </c>
      <c r="L774" s="131"/>
      <c r="M774" s="128" t="str">
        <f t="shared" si="590"/>
        <v/>
      </c>
      <c r="N774" s="129" t="str">
        <f t="shared" si="591"/>
        <v/>
      </c>
      <c r="O774" s="118" t="str">
        <f t="shared" si="586"/>
        <v/>
      </c>
      <c r="P774" s="118" t="str">
        <f t="shared" si="587"/>
        <v/>
      </c>
      <c r="Q774" s="193" t="str">
        <f t="shared" si="588"/>
        <v/>
      </c>
      <c r="R774" s="186">
        <f t="shared" si="594"/>
        <v>0</v>
      </c>
      <c r="T774" s="230">
        <f>_xlfn.ISOWEEKNUM(U802)</f>
        <v>19</v>
      </c>
      <c r="U774" s="171">
        <f t="shared" si="595"/>
        <v>49604</v>
      </c>
      <c r="V774" s="181">
        <f>+U774+1</f>
        <v>49605</v>
      </c>
      <c r="W774" s="181">
        <f>+V774+1</f>
        <v>49606</v>
      </c>
      <c r="X774" s="181">
        <f>+W774+1</f>
        <v>49607</v>
      </c>
      <c r="Y774" s="181">
        <f>+X774+1</f>
        <v>49608</v>
      </c>
      <c r="Z774" s="181">
        <f>+Y774+1</f>
        <v>49609</v>
      </c>
      <c r="AA774" s="180">
        <f>+Z774+1</f>
        <v>49610</v>
      </c>
      <c r="AB774" s="252"/>
    </row>
    <row r="775" spans="1:28" ht="21.95" customHeight="1" thickBot="1" x14ac:dyDescent="0.35">
      <c r="A775" s="287"/>
      <c r="B775" s="288"/>
      <c r="C775" s="130"/>
      <c r="D775" s="184"/>
      <c r="E775" s="151"/>
      <c r="F775" s="151"/>
      <c r="G775" s="223"/>
      <c r="H775" s="192" t="str">
        <f t="shared" si="592"/>
        <v/>
      </c>
      <c r="I775" s="116">
        <f t="shared" si="593"/>
        <v>0</v>
      </c>
      <c r="J775" s="131"/>
      <c r="K775" s="116">
        <f t="shared" si="589"/>
        <v>0</v>
      </c>
      <c r="L775" s="131"/>
      <c r="M775" s="128" t="str">
        <f t="shared" si="590"/>
        <v/>
      </c>
      <c r="N775" s="129" t="str">
        <f t="shared" si="591"/>
        <v/>
      </c>
      <c r="O775" s="118" t="str">
        <f t="shared" si="586"/>
        <v/>
      </c>
      <c r="P775" s="118" t="str">
        <f t="shared" si="587"/>
        <v/>
      </c>
      <c r="Q775" s="193" t="str">
        <f t="shared" si="588"/>
        <v/>
      </c>
      <c r="R775" s="186">
        <f t="shared" si="594"/>
        <v>0</v>
      </c>
      <c r="T775" s="230">
        <f>_xlfn.ISOWEEKNUM(U803)</f>
        <v>20</v>
      </c>
      <c r="U775" s="171">
        <f t="shared" si="595"/>
        <v>49611</v>
      </c>
      <c r="V775" s="181">
        <f>+U775+1</f>
        <v>49612</v>
      </c>
      <c r="W775" s="181">
        <f>+V775+1</f>
        <v>49613</v>
      </c>
      <c r="X775" s="181">
        <f>+W775+1</f>
        <v>49614</v>
      </c>
      <c r="Y775" s="181">
        <f>+X775+1</f>
        <v>49615</v>
      </c>
      <c r="Z775" s="181">
        <f>+Y775+1</f>
        <v>49616</v>
      </c>
      <c r="AA775" s="180">
        <f>+Z775+1</f>
        <v>49617</v>
      </c>
      <c r="AB775" s="252"/>
    </row>
    <row r="776" spans="1:28" ht="21.95" customHeight="1" thickBot="1" x14ac:dyDescent="0.35">
      <c r="A776" s="287"/>
      <c r="B776" s="288"/>
      <c r="C776" s="130"/>
      <c r="D776" s="184"/>
      <c r="E776" s="151"/>
      <c r="F776" s="151"/>
      <c r="G776" s="223"/>
      <c r="H776" s="192" t="str">
        <f t="shared" si="592"/>
        <v/>
      </c>
      <c r="I776" s="116">
        <f t="shared" si="593"/>
        <v>0</v>
      </c>
      <c r="J776" s="131"/>
      <c r="K776" s="116">
        <f t="shared" si="589"/>
        <v>0</v>
      </c>
      <c r="L776" s="131"/>
      <c r="M776" s="128" t="str">
        <f t="shared" si="590"/>
        <v/>
      </c>
      <c r="N776" s="129" t="str">
        <f t="shared" si="591"/>
        <v/>
      </c>
      <c r="O776" s="118" t="str">
        <f t="shared" si="586"/>
        <v/>
      </c>
      <c r="P776" s="118" t="str">
        <f t="shared" si="587"/>
        <v/>
      </c>
      <c r="Q776" s="193" t="str">
        <f t="shared" si="588"/>
        <v/>
      </c>
      <c r="R776" s="186">
        <f t="shared" si="594"/>
        <v>0</v>
      </c>
      <c r="T776" s="230">
        <f>_xlfn.ISOWEEKNUM(U804)</f>
        <v>21</v>
      </c>
      <c r="U776" s="171">
        <f t="shared" si="595"/>
        <v>49618</v>
      </c>
      <c r="V776" s="181">
        <f>+U776+1</f>
        <v>49619</v>
      </c>
      <c r="W776" s="181">
        <f>+V776+1</f>
        <v>49620</v>
      </c>
      <c r="X776" s="181">
        <f>+W776+1</f>
        <v>49621</v>
      </c>
      <c r="Y776" s="181">
        <f>+X776+1</f>
        <v>49622</v>
      </c>
      <c r="Z776" s="181">
        <f>+Y776+1</f>
        <v>49623</v>
      </c>
      <c r="AA776" s="180">
        <f>+Z776+1</f>
        <v>49624</v>
      </c>
      <c r="AB776" s="252"/>
    </row>
    <row r="777" spans="1:28" ht="21.95" customHeight="1" thickBot="1" x14ac:dyDescent="0.35">
      <c r="A777" s="287"/>
      <c r="B777" s="288"/>
      <c r="C777" s="130"/>
      <c r="D777" s="184"/>
      <c r="E777" s="151"/>
      <c r="F777" s="151"/>
      <c r="G777" s="223"/>
      <c r="H777" s="192" t="str">
        <f t="shared" si="592"/>
        <v/>
      </c>
      <c r="I777" s="116">
        <f t="shared" si="593"/>
        <v>0</v>
      </c>
      <c r="J777" s="131"/>
      <c r="K777" s="116">
        <f t="shared" si="589"/>
        <v>0</v>
      </c>
      <c r="L777" s="131"/>
      <c r="M777" s="128" t="str">
        <f t="shared" si="590"/>
        <v/>
      </c>
      <c r="N777" s="129" t="str">
        <f t="shared" si="591"/>
        <v/>
      </c>
      <c r="O777" s="118" t="str">
        <f t="shared" ref="O777:O840" si="596">IF(AND($D777=$A$4,$N777="x"),$K777,"")</f>
        <v/>
      </c>
      <c r="P777" s="118" t="str">
        <f t="shared" ref="P777:P840" si="597">IF(AND($D777=$A$5,$N777="x"),$K777,"")</f>
        <v/>
      </c>
      <c r="Q777" s="193" t="str">
        <f t="shared" ref="Q777:Q840" si="598">IF(AND($D777=$A$6,$N777="x"),$K777,"")</f>
        <v/>
      </c>
      <c r="R777" s="186">
        <f t="shared" si="594"/>
        <v>0</v>
      </c>
      <c r="T777" s="230">
        <f>_xlfn.ISOWEEKNUM(U805)</f>
        <v>22</v>
      </c>
      <c r="U777" s="171">
        <f t="shared" si="595"/>
        <v>49625</v>
      </c>
      <c r="V777" s="181">
        <f>+U777+1</f>
        <v>49626</v>
      </c>
      <c r="W777" s="181">
        <f>+V777+1</f>
        <v>49627</v>
      </c>
      <c r="X777" s="181">
        <f>+W777+1</f>
        <v>49628</v>
      </c>
      <c r="Y777" s="181">
        <f>+X777+1</f>
        <v>49629</v>
      </c>
      <c r="Z777" s="181">
        <f>+Y777+1</f>
        <v>49630</v>
      </c>
      <c r="AA777" s="180">
        <f>+Z777+1</f>
        <v>49631</v>
      </c>
      <c r="AB777" s="252"/>
    </row>
    <row r="778" spans="1:28" ht="21.95" customHeight="1" thickBot="1" x14ac:dyDescent="0.35">
      <c r="A778" s="287"/>
      <c r="B778" s="288"/>
      <c r="C778" s="130"/>
      <c r="D778" s="184"/>
      <c r="E778" s="151"/>
      <c r="F778" s="151"/>
      <c r="G778" s="223"/>
      <c r="H778" s="192" t="str">
        <f t="shared" si="592"/>
        <v/>
      </c>
      <c r="I778" s="116">
        <f t="shared" si="593"/>
        <v>0</v>
      </c>
      <c r="J778" s="131"/>
      <c r="K778" s="116">
        <f t="shared" ref="K778:K841" si="599">IF($J778,$I778-$J778,$I778)</f>
        <v>0</v>
      </c>
      <c r="L778" s="131"/>
      <c r="M778" s="128" t="str">
        <f t="shared" ref="M778:M841" si="600">IF(AND($K778,$L778),$K778-$L778,"")</f>
        <v/>
      </c>
      <c r="N778" s="129" t="str">
        <f t="shared" ref="N778:N841" si="601">IF(AND($L778&gt;0,$I778&gt;0,$L778=$I778),"x","")</f>
        <v/>
      </c>
      <c r="O778" s="118" t="str">
        <f t="shared" si="596"/>
        <v/>
      </c>
      <c r="P778" s="118" t="str">
        <f t="shared" si="597"/>
        <v/>
      </c>
      <c r="Q778" s="193" t="str">
        <f t="shared" si="598"/>
        <v/>
      </c>
      <c r="R778" s="186">
        <f t="shared" si="594"/>
        <v>0</v>
      </c>
      <c r="T778" s="230">
        <f>_xlfn.ISOWEEKNUM(U806)</f>
        <v>23</v>
      </c>
      <c r="U778" s="171">
        <f t="shared" si="595"/>
        <v>49632</v>
      </c>
      <c r="V778" s="181">
        <f>+U778+1</f>
        <v>49633</v>
      </c>
      <c r="W778" s="181">
        <f>+V778+1</f>
        <v>49634</v>
      </c>
      <c r="X778" s="181">
        <f>+W778+1</f>
        <v>49635</v>
      </c>
      <c r="Y778" s="181">
        <f>+X778+1</f>
        <v>49636</v>
      </c>
      <c r="Z778" s="181">
        <f>+Y778+1</f>
        <v>49637</v>
      </c>
      <c r="AA778" s="180">
        <f>+Z778+1</f>
        <v>49638</v>
      </c>
      <c r="AB778" s="252"/>
    </row>
    <row r="779" spans="1:28" ht="21.95" customHeight="1" thickBot="1" x14ac:dyDescent="0.35">
      <c r="A779" s="287"/>
      <c r="B779" s="288"/>
      <c r="C779" s="130"/>
      <c r="D779" s="184"/>
      <c r="E779" s="151"/>
      <c r="F779" s="151"/>
      <c r="G779" s="223"/>
      <c r="H779" s="192" t="str">
        <f t="shared" si="592"/>
        <v/>
      </c>
      <c r="I779" s="116">
        <f t="shared" si="593"/>
        <v>0</v>
      </c>
      <c r="J779" s="131"/>
      <c r="K779" s="116">
        <f t="shared" si="599"/>
        <v>0</v>
      </c>
      <c r="L779" s="131"/>
      <c r="M779" s="128" t="str">
        <f t="shared" si="600"/>
        <v/>
      </c>
      <c r="N779" s="129" t="str">
        <f t="shared" si="601"/>
        <v/>
      </c>
      <c r="O779" s="118" t="str">
        <f t="shared" si="596"/>
        <v/>
      </c>
      <c r="P779" s="118" t="str">
        <f t="shared" si="597"/>
        <v/>
      </c>
      <c r="Q779" s="193" t="str">
        <f t="shared" si="598"/>
        <v/>
      </c>
      <c r="R779" s="186">
        <f t="shared" si="594"/>
        <v>0</v>
      </c>
      <c r="T779" s="230">
        <f>_xlfn.ISOWEEKNUM(U807)</f>
        <v>24</v>
      </c>
      <c r="U779" s="171">
        <f t="shared" si="595"/>
        <v>49639</v>
      </c>
      <c r="V779" s="181">
        <f>+U779+1</f>
        <v>49640</v>
      </c>
      <c r="W779" s="181">
        <f>+V779+1</f>
        <v>49641</v>
      </c>
      <c r="X779" s="181">
        <f>+W779+1</f>
        <v>49642</v>
      </c>
      <c r="Y779" s="181">
        <f>+X779+1</f>
        <v>49643</v>
      </c>
      <c r="Z779" s="181">
        <f>+Y779+1</f>
        <v>49644</v>
      </c>
      <c r="AA779" s="180">
        <f>+Z779+1</f>
        <v>49645</v>
      </c>
      <c r="AB779" s="252"/>
    </row>
    <row r="780" spans="1:28" ht="21.95" customHeight="1" thickBot="1" x14ac:dyDescent="0.35">
      <c r="A780" s="287"/>
      <c r="B780" s="288"/>
      <c r="C780" s="130"/>
      <c r="D780" s="184"/>
      <c r="E780" s="151"/>
      <c r="F780" s="151"/>
      <c r="G780" s="223"/>
      <c r="H780" s="192" t="str">
        <f t="shared" si="592"/>
        <v/>
      </c>
      <c r="I780" s="116">
        <f t="shared" si="593"/>
        <v>0</v>
      </c>
      <c r="J780" s="131"/>
      <c r="K780" s="116">
        <f t="shared" si="599"/>
        <v>0</v>
      </c>
      <c r="L780" s="131"/>
      <c r="M780" s="128" t="str">
        <f t="shared" si="600"/>
        <v/>
      </c>
      <c r="N780" s="129" t="str">
        <f t="shared" si="601"/>
        <v/>
      </c>
      <c r="O780" s="118" t="str">
        <f t="shared" si="596"/>
        <v/>
      </c>
      <c r="P780" s="118" t="str">
        <f t="shared" si="597"/>
        <v/>
      </c>
      <c r="Q780" s="193" t="str">
        <f t="shared" si="598"/>
        <v/>
      </c>
      <c r="R780" s="186">
        <f t="shared" si="594"/>
        <v>0</v>
      </c>
      <c r="T780" s="230">
        <f>_xlfn.ISOWEEKNUM(U808)</f>
        <v>25</v>
      </c>
      <c r="U780" s="171">
        <f t="shared" si="595"/>
        <v>49646</v>
      </c>
      <c r="V780" s="181">
        <f>+U780+1</f>
        <v>49647</v>
      </c>
      <c r="W780" s="181">
        <f>+V780+1</f>
        <v>49648</v>
      </c>
      <c r="X780" s="181">
        <f>+W780+1</f>
        <v>49649</v>
      </c>
      <c r="Y780" s="181">
        <f>+X780+1</f>
        <v>49650</v>
      </c>
      <c r="Z780" s="181">
        <f>+Y780+1</f>
        <v>49651</v>
      </c>
      <c r="AA780" s="180">
        <f>+Z780+1</f>
        <v>49652</v>
      </c>
      <c r="AB780" s="252"/>
    </row>
    <row r="781" spans="1:28" ht="21.95" customHeight="1" thickBot="1" x14ac:dyDescent="0.35">
      <c r="A781" s="287"/>
      <c r="B781" s="288"/>
      <c r="C781" s="130"/>
      <c r="D781" s="184"/>
      <c r="E781" s="151"/>
      <c r="F781" s="151"/>
      <c r="G781" s="223"/>
      <c r="H781" s="192" t="str">
        <f t="shared" si="592"/>
        <v/>
      </c>
      <c r="I781" s="116">
        <f t="shared" si="593"/>
        <v>0</v>
      </c>
      <c r="J781" s="131"/>
      <c r="K781" s="116">
        <f t="shared" si="599"/>
        <v>0</v>
      </c>
      <c r="L781" s="131"/>
      <c r="M781" s="128" t="str">
        <f t="shared" si="600"/>
        <v/>
      </c>
      <c r="N781" s="129" t="str">
        <f t="shared" si="601"/>
        <v/>
      </c>
      <c r="O781" s="118" t="str">
        <f t="shared" si="596"/>
        <v/>
      </c>
      <c r="P781" s="118" t="str">
        <f t="shared" si="597"/>
        <v/>
      </c>
      <c r="Q781" s="193" t="str">
        <f t="shared" si="598"/>
        <v/>
      </c>
      <c r="R781" s="186">
        <f t="shared" si="594"/>
        <v>0</v>
      </c>
      <c r="T781" s="230">
        <f>_xlfn.ISOWEEKNUM(U809)</f>
        <v>26</v>
      </c>
      <c r="U781" s="171">
        <f t="shared" si="595"/>
        <v>49653</v>
      </c>
      <c r="V781" s="181">
        <f>+U781+1</f>
        <v>49654</v>
      </c>
      <c r="W781" s="181">
        <f>+V781+1</f>
        <v>49655</v>
      </c>
      <c r="X781" s="181">
        <f>+W781+1</f>
        <v>49656</v>
      </c>
      <c r="Y781" s="181">
        <f>+X781+1</f>
        <v>49657</v>
      </c>
      <c r="Z781" s="181">
        <f>+Y781+1</f>
        <v>49658</v>
      </c>
      <c r="AA781" s="180">
        <f>+Z781+1</f>
        <v>49659</v>
      </c>
      <c r="AB781" s="252"/>
    </row>
    <row r="782" spans="1:28" ht="21.95" customHeight="1" thickBot="1" x14ac:dyDescent="0.35">
      <c r="A782" s="287"/>
      <c r="B782" s="288"/>
      <c r="C782" s="130"/>
      <c r="D782" s="184"/>
      <c r="E782" s="151"/>
      <c r="F782" s="151"/>
      <c r="G782" s="223"/>
      <c r="H782" s="192" t="str">
        <f t="shared" si="592"/>
        <v/>
      </c>
      <c r="I782" s="116">
        <f t="shared" si="593"/>
        <v>0</v>
      </c>
      <c r="J782" s="131"/>
      <c r="K782" s="116">
        <f t="shared" si="599"/>
        <v>0</v>
      </c>
      <c r="L782" s="131"/>
      <c r="M782" s="128" t="str">
        <f t="shared" si="600"/>
        <v/>
      </c>
      <c r="N782" s="129" t="str">
        <f t="shared" si="601"/>
        <v/>
      </c>
      <c r="O782" s="118" t="str">
        <f t="shared" si="596"/>
        <v/>
      </c>
      <c r="P782" s="118" t="str">
        <f t="shared" si="597"/>
        <v/>
      </c>
      <c r="Q782" s="193" t="str">
        <f t="shared" si="598"/>
        <v/>
      </c>
      <c r="R782" s="186">
        <f t="shared" si="594"/>
        <v>0</v>
      </c>
      <c r="T782" s="230">
        <f>_xlfn.ISOWEEKNUM(U810)</f>
        <v>27</v>
      </c>
      <c r="U782" s="171">
        <f t="shared" si="595"/>
        <v>49660</v>
      </c>
      <c r="V782" s="181">
        <f>+U782+1</f>
        <v>49661</v>
      </c>
      <c r="W782" s="181">
        <f>+V782+1</f>
        <v>49662</v>
      </c>
      <c r="X782" s="181">
        <f>+W782+1</f>
        <v>49663</v>
      </c>
      <c r="Y782" s="181">
        <f>+X782+1</f>
        <v>49664</v>
      </c>
      <c r="Z782" s="181">
        <f>+Y782+1</f>
        <v>49665</v>
      </c>
      <c r="AA782" s="180">
        <f>+Z782+1</f>
        <v>49666</v>
      </c>
      <c r="AB782" s="252"/>
    </row>
    <row r="783" spans="1:28" ht="21.95" customHeight="1" thickBot="1" x14ac:dyDescent="0.35">
      <c r="A783" s="287"/>
      <c r="B783" s="288"/>
      <c r="C783" s="130"/>
      <c r="D783" s="184"/>
      <c r="E783" s="151"/>
      <c r="F783" s="151"/>
      <c r="G783" s="223"/>
      <c r="H783" s="192" t="str">
        <f t="shared" si="592"/>
        <v/>
      </c>
      <c r="I783" s="116">
        <f t="shared" si="593"/>
        <v>0</v>
      </c>
      <c r="J783" s="131"/>
      <c r="K783" s="116">
        <f t="shared" si="599"/>
        <v>0</v>
      </c>
      <c r="L783" s="131"/>
      <c r="M783" s="128" t="str">
        <f t="shared" si="600"/>
        <v/>
      </c>
      <c r="N783" s="129" t="str">
        <f t="shared" si="601"/>
        <v/>
      </c>
      <c r="O783" s="118" t="str">
        <f t="shared" si="596"/>
        <v/>
      </c>
      <c r="P783" s="118" t="str">
        <f t="shared" si="597"/>
        <v/>
      </c>
      <c r="Q783" s="193" t="str">
        <f t="shared" si="598"/>
        <v/>
      </c>
      <c r="R783" s="186">
        <f t="shared" si="594"/>
        <v>0</v>
      </c>
      <c r="T783" s="230">
        <f>_xlfn.ISOWEEKNUM(U811)</f>
        <v>28</v>
      </c>
      <c r="U783" s="171">
        <f t="shared" si="595"/>
        <v>49667</v>
      </c>
      <c r="V783" s="181">
        <f>+U783+1</f>
        <v>49668</v>
      </c>
      <c r="W783" s="181">
        <f>+V783+1</f>
        <v>49669</v>
      </c>
      <c r="X783" s="181">
        <f>+W783+1</f>
        <v>49670</v>
      </c>
      <c r="Y783" s="181">
        <f>+X783+1</f>
        <v>49671</v>
      </c>
      <c r="Z783" s="181">
        <f>+Y783+1</f>
        <v>49672</v>
      </c>
      <c r="AA783" s="180">
        <f>+Z783+1</f>
        <v>49673</v>
      </c>
      <c r="AB783" s="252"/>
    </row>
    <row r="784" spans="1:28" ht="21.95" customHeight="1" thickBot="1" x14ac:dyDescent="0.35">
      <c r="A784" s="287"/>
      <c r="B784" s="288"/>
      <c r="C784" s="130"/>
      <c r="D784" s="184"/>
      <c r="E784" s="151"/>
      <c r="F784" s="151"/>
      <c r="G784" s="223"/>
      <c r="H784" s="192" t="str">
        <f t="shared" ref="H784:H847" si="602">IF($E784,+F784-E784,"")</f>
        <v/>
      </c>
      <c r="I784" s="116">
        <f t="shared" ref="I784:I847" si="603">IF(AND($H784&gt;0,$D784=24,$G784=1),H784*$E$4,IF(AND($H784&gt;0,$D784=59,$G784=1),$H784*$E$5,IF(AND($H784&gt;0,$D784=60,$G784=1),$H784*$E$6,IF(AND($H784&gt;0,$D784=24,$G784=2),H784*$K$4,IF(AND($H784&gt;0,$D784=59,$G784=2),$H784*$K$5,IF(AND($H784&gt;0,$D784=60,$G784=2),$H784*$K$6,IF(AND($H784&gt;0,$D784=24,$G784=3),H784*$R$4,IF(AND($H784&gt;0,$D784=59,$G784=3),$H784*$R$5,IF(AND($H784&gt;0,$D784=60,$G784=3),$H784*$R$6,0)))))))))</f>
        <v>0</v>
      </c>
      <c r="J784" s="131"/>
      <c r="K784" s="116">
        <f t="shared" si="599"/>
        <v>0</v>
      </c>
      <c r="L784" s="131"/>
      <c r="M784" s="128" t="str">
        <f t="shared" si="600"/>
        <v/>
      </c>
      <c r="N784" s="129" t="str">
        <f t="shared" si="601"/>
        <v/>
      </c>
      <c r="O784" s="118" t="str">
        <f t="shared" si="596"/>
        <v/>
      </c>
      <c r="P784" s="118" t="str">
        <f t="shared" si="597"/>
        <v/>
      </c>
      <c r="Q784" s="193" t="str">
        <f t="shared" si="598"/>
        <v/>
      </c>
      <c r="R784" s="186">
        <f t="shared" ref="R784:R847" si="604">SUM(O784:Q784)</f>
        <v>0</v>
      </c>
      <c r="T784" s="230">
        <f>_xlfn.ISOWEEKNUM(U812)</f>
        <v>29</v>
      </c>
      <c r="U784" s="171">
        <f t="shared" si="595"/>
        <v>49674</v>
      </c>
      <c r="V784" s="181">
        <f>+U784+1</f>
        <v>49675</v>
      </c>
      <c r="W784" s="181">
        <f>+V784+1</f>
        <v>49676</v>
      </c>
      <c r="X784" s="181">
        <f>+W784+1</f>
        <v>49677</v>
      </c>
      <c r="Y784" s="181">
        <f>+X784+1</f>
        <v>49678</v>
      </c>
      <c r="Z784" s="181">
        <f>+Y784+1</f>
        <v>49679</v>
      </c>
      <c r="AA784" s="180">
        <f>+Z784+1</f>
        <v>49680</v>
      </c>
      <c r="AB784" s="252"/>
    </row>
    <row r="785" spans="1:28" ht="21.95" customHeight="1" thickBot="1" x14ac:dyDescent="0.35">
      <c r="A785" s="287"/>
      <c r="B785" s="288"/>
      <c r="C785" s="130"/>
      <c r="D785" s="184"/>
      <c r="E785" s="151"/>
      <c r="F785" s="151"/>
      <c r="G785" s="223"/>
      <c r="H785" s="192" t="str">
        <f t="shared" si="602"/>
        <v/>
      </c>
      <c r="I785" s="116">
        <f t="shared" si="603"/>
        <v>0</v>
      </c>
      <c r="J785" s="131"/>
      <c r="K785" s="116">
        <f t="shared" si="599"/>
        <v>0</v>
      </c>
      <c r="L785" s="131"/>
      <c r="M785" s="128" t="str">
        <f t="shared" si="600"/>
        <v/>
      </c>
      <c r="N785" s="129" t="str">
        <f t="shared" si="601"/>
        <v/>
      </c>
      <c r="O785" s="118" t="str">
        <f t="shared" si="596"/>
        <v/>
      </c>
      <c r="P785" s="118" t="str">
        <f t="shared" si="597"/>
        <v/>
      </c>
      <c r="Q785" s="193" t="str">
        <f t="shared" si="598"/>
        <v/>
      </c>
      <c r="R785" s="186">
        <f t="shared" si="604"/>
        <v>0</v>
      </c>
      <c r="T785" s="230">
        <f>_xlfn.ISOWEEKNUM(U813)</f>
        <v>30</v>
      </c>
      <c r="U785" s="171">
        <f t="shared" si="595"/>
        <v>49681</v>
      </c>
      <c r="V785" s="181">
        <f>+U785+1</f>
        <v>49682</v>
      </c>
      <c r="W785" s="181">
        <f>+V785+1</f>
        <v>49683</v>
      </c>
      <c r="X785" s="181">
        <f>+W785+1</f>
        <v>49684</v>
      </c>
      <c r="Y785" s="181">
        <f>+X785+1</f>
        <v>49685</v>
      </c>
      <c r="Z785" s="181">
        <f>+Y785+1</f>
        <v>49686</v>
      </c>
      <c r="AA785" s="180">
        <f>+Z785+1</f>
        <v>49687</v>
      </c>
      <c r="AB785" s="252"/>
    </row>
    <row r="786" spans="1:28" ht="21.95" customHeight="1" thickBot="1" x14ac:dyDescent="0.35">
      <c r="A786" s="287"/>
      <c r="B786" s="288"/>
      <c r="C786" s="130"/>
      <c r="D786" s="184"/>
      <c r="E786" s="151"/>
      <c r="F786" s="151"/>
      <c r="G786" s="223"/>
      <c r="H786" s="192" t="str">
        <f t="shared" si="602"/>
        <v/>
      </c>
      <c r="I786" s="116">
        <f t="shared" si="603"/>
        <v>0</v>
      </c>
      <c r="J786" s="131"/>
      <c r="K786" s="116">
        <f t="shared" si="599"/>
        <v>0</v>
      </c>
      <c r="L786" s="131"/>
      <c r="M786" s="128" t="str">
        <f t="shared" si="600"/>
        <v/>
      </c>
      <c r="N786" s="129" t="str">
        <f t="shared" si="601"/>
        <v/>
      </c>
      <c r="O786" s="118" t="str">
        <f t="shared" si="596"/>
        <v/>
      </c>
      <c r="P786" s="118" t="str">
        <f t="shared" si="597"/>
        <v/>
      </c>
      <c r="Q786" s="193" t="str">
        <f t="shared" si="598"/>
        <v/>
      </c>
      <c r="R786" s="186">
        <f t="shared" si="604"/>
        <v>0</v>
      </c>
      <c r="T786" s="230">
        <f>_xlfn.ISOWEEKNUM(U814)</f>
        <v>31</v>
      </c>
      <c r="U786" s="171">
        <f t="shared" si="595"/>
        <v>49688</v>
      </c>
      <c r="V786" s="181">
        <f>+U786+1</f>
        <v>49689</v>
      </c>
      <c r="W786" s="181">
        <f>+V786+1</f>
        <v>49690</v>
      </c>
      <c r="X786" s="181">
        <f>+W786+1</f>
        <v>49691</v>
      </c>
      <c r="Y786" s="181">
        <f>+X786+1</f>
        <v>49692</v>
      </c>
      <c r="Z786" s="181">
        <f>+Y786+1</f>
        <v>49693</v>
      </c>
      <c r="AA786" s="180">
        <f>+Z786+1</f>
        <v>49694</v>
      </c>
      <c r="AB786" s="252"/>
    </row>
    <row r="787" spans="1:28" ht="21.95" customHeight="1" thickBot="1" x14ac:dyDescent="0.35">
      <c r="A787" s="287"/>
      <c r="B787" s="288"/>
      <c r="C787" s="130"/>
      <c r="D787" s="184"/>
      <c r="E787" s="151"/>
      <c r="F787" s="151"/>
      <c r="G787" s="223"/>
      <c r="H787" s="192" t="str">
        <f t="shared" si="602"/>
        <v/>
      </c>
      <c r="I787" s="116">
        <f t="shared" si="603"/>
        <v>0</v>
      </c>
      <c r="J787" s="131"/>
      <c r="K787" s="116">
        <f t="shared" si="599"/>
        <v>0</v>
      </c>
      <c r="L787" s="131"/>
      <c r="M787" s="128" t="str">
        <f t="shared" si="600"/>
        <v/>
      </c>
      <c r="N787" s="129" t="str">
        <f t="shared" si="601"/>
        <v/>
      </c>
      <c r="O787" s="118" t="str">
        <f t="shared" si="596"/>
        <v/>
      </c>
      <c r="P787" s="118" t="str">
        <f t="shared" si="597"/>
        <v/>
      </c>
      <c r="Q787" s="193" t="str">
        <f t="shared" si="598"/>
        <v/>
      </c>
      <c r="R787" s="186">
        <f t="shared" si="604"/>
        <v>0</v>
      </c>
      <c r="T787" s="230">
        <f>_xlfn.ISOWEEKNUM(U815)</f>
        <v>32</v>
      </c>
      <c r="U787" s="171">
        <f t="shared" si="595"/>
        <v>49695</v>
      </c>
      <c r="V787" s="181">
        <f>+U787+1</f>
        <v>49696</v>
      </c>
      <c r="W787" s="181">
        <f>+V787+1</f>
        <v>49697</v>
      </c>
      <c r="X787" s="181">
        <f>+W787+1</f>
        <v>49698</v>
      </c>
      <c r="Y787" s="181">
        <f>+X787+1</f>
        <v>49699</v>
      </c>
      <c r="Z787" s="181">
        <f>+Y787+1</f>
        <v>49700</v>
      </c>
      <c r="AA787" s="180">
        <f>+Z787+1</f>
        <v>49701</v>
      </c>
      <c r="AB787" s="252"/>
    </row>
    <row r="788" spans="1:28" ht="21.95" customHeight="1" thickBot="1" x14ac:dyDescent="0.35">
      <c r="A788" s="287"/>
      <c r="B788" s="288"/>
      <c r="C788" s="130"/>
      <c r="D788" s="184"/>
      <c r="E788" s="151"/>
      <c r="F788" s="151"/>
      <c r="G788" s="223"/>
      <c r="H788" s="192" t="str">
        <f t="shared" si="602"/>
        <v/>
      </c>
      <c r="I788" s="116">
        <f t="shared" si="603"/>
        <v>0</v>
      </c>
      <c r="J788" s="131"/>
      <c r="K788" s="116">
        <f t="shared" si="599"/>
        <v>0</v>
      </c>
      <c r="L788" s="131"/>
      <c r="M788" s="128" t="str">
        <f t="shared" si="600"/>
        <v/>
      </c>
      <c r="N788" s="129" t="str">
        <f t="shared" si="601"/>
        <v/>
      </c>
      <c r="O788" s="118" t="str">
        <f t="shared" si="596"/>
        <v/>
      </c>
      <c r="P788" s="118" t="str">
        <f t="shared" si="597"/>
        <v/>
      </c>
      <c r="Q788" s="193" t="str">
        <f t="shared" si="598"/>
        <v/>
      </c>
      <c r="R788" s="186">
        <f t="shared" si="604"/>
        <v>0</v>
      </c>
      <c r="T788" s="230">
        <f>_xlfn.ISOWEEKNUM(U816)</f>
        <v>33</v>
      </c>
      <c r="U788" s="171">
        <f t="shared" si="595"/>
        <v>49702</v>
      </c>
      <c r="V788" s="181">
        <f>+U788+1</f>
        <v>49703</v>
      </c>
      <c r="W788" s="181">
        <f>+V788+1</f>
        <v>49704</v>
      </c>
      <c r="X788" s="181">
        <f>+W788+1</f>
        <v>49705</v>
      </c>
      <c r="Y788" s="181">
        <f>+X788+1</f>
        <v>49706</v>
      </c>
      <c r="Z788" s="181">
        <f>+Y788+1</f>
        <v>49707</v>
      </c>
      <c r="AA788" s="180">
        <f>+Z788+1</f>
        <v>49708</v>
      </c>
      <c r="AB788" s="252"/>
    </row>
    <row r="789" spans="1:28" ht="21.95" customHeight="1" thickBot="1" x14ac:dyDescent="0.35">
      <c r="A789" s="287"/>
      <c r="B789" s="288"/>
      <c r="C789" s="130"/>
      <c r="D789" s="184"/>
      <c r="E789" s="151"/>
      <c r="F789" s="151"/>
      <c r="G789" s="223"/>
      <c r="H789" s="192" t="str">
        <f t="shared" si="602"/>
        <v/>
      </c>
      <c r="I789" s="116">
        <f t="shared" si="603"/>
        <v>0</v>
      </c>
      <c r="J789" s="131"/>
      <c r="K789" s="116">
        <f t="shared" si="599"/>
        <v>0</v>
      </c>
      <c r="L789" s="131"/>
      <c r="M789" s="128" t="str">
        <f t="shared" si="600"/>
        <v/>
      </c>
      <c r="N789" s="129" t="str">
        <f t="shared" si="601"/>
        <v/>
      </c>
      <c r="O789" s="118" t="str">
        <f t="shared" si="596"/>
        <v/>
      </c>
      <c r="P789" s="118" t="str">
        <f t="shared" si="597"/>
        <v/>
      </c>
      <c r="Q789" s="193" t="str">
        <f t="shared" si="598"/>
        <v/>
      </c>
      <c r="R789" s="186">
        <f t="shared" si="604"/>
        <v>0</v>
      </c>
      <c r="T789" s="230">
        <f>_xlfn.ISOWEEKNUM(U817)</f>
        <v>34</v>
      </c>
      <c r="U789" s="171">
        <f t="shared" si="595"/>
        <v>49709</v>
      </c>
      <c r="V789" s="181">
        <f>+U789+1</f>
        <v>49710</v>
      </c>
      <c r="W789" s="181">
        <f>+V789+1</f>
        <v>49711</v>
      </c>
      <c r="X789" s="181">
        <f>+W789+1</f>
        <v>49712</v>
      </c>
      <c r="Y789" s="181">
        <f>+X789+1</f>
        <v>49713</v>
      </c>
      <c r="Z789" s="181">
        <f>+Y789+1</f>
        <v>49714</v>
      </c>
      <c r="AA789" s="180">
        <f>+Z789+1</f>
        <v>49715</v>
      </c>
      <c r="AB789" s="252"/>
    </row>
    <row r="790" spans="1:28" ht="21.95" customHeight="1" thickBot="1" x14ac:dyDescent="0.35">
      <c r="A790" s="287"/>
      <c r="B790" s="288"/>
      <c r="C790" s="130"/>
      <c r="D790" s="184"/>
      <c r="E790" s="151"/>
      <c r="F790" s="151"/>
      <c r="G790" s="223"/>
      <c r="H790" s="192" t="str">
        <f t="shared" si="602"/>
        <v/>
      </c>
      <c r="I790" s="116">
        <f t="shared" si="603"/>
        <v>0</v>
      </c>
      <c r="J790" s="131"/>
      <c r="K790" s="116">
        <f t="shared" si="599"/>
        <v>0</v>
      </c>
      <c r="L790" s="131"/>
      <c r="M790" s="128" t="str">
        <f t="shared" si="600"/>
        <v/>
      </c>
      <c r="N790" s="129" t="str">
        <f t="shared" si="601"/>
        <v/>
      </c>
      <c r="O790" s="118" t="str">
        <f t="shared" si="596"/>
        <v/>
      </c>
      <c r="P790" s="118" t="str">
        <f t="shared" si="597"/>
        <v/>
      </c>
      <c r="Q790" s="193" t="str">
        <f t="shared" si="598"/>
        <v/>
      </c>
      <c r="R790" s="186">
        <f t="shared" si="604"/>
        <v>0</v>
      </c>
      <c r="T790" s="230">
        <f>_xlfn.ISOWEEKNUM(U818)</f>
        <v>35</v>
      </c>
      <c r="U790" s="171">
        <f t="shared" si="595"/>
        <v>49716</v>
      </c>
      <c r="V790" s="181">
        <f>+U790+1</f>
        <v>49717</v>
      </c>
      <c r="W790" s="181">
        <f>+V790+1</f>
        <v>49718</v>
      </c>
      <c r="X790" s="181">
        <f>+W790+1</f>
        <v>49719</v>
      </c>
      <c r="Y790" s="181">
        <f>+X790+1</f>
        <v>49720</v>
      </c>
      <c r="Z790" s="181">
        <f>+Y790+1</f>
        <v>49721</v>
      </c>
      <c r="AA790" s="180">
        <f>+Z790+1</f>
        <v>49722</v>
      </c>
      <c r="AB790" s="252"/>
    </row>
    <row r="791" spans="1:28" ht="21.95" customHeight="1" thickBot="1" x14ac:dyDescent="0.35">
      <c r="A791" s="287"/>
      <c r="B791" s="288"/>
      <c r="C791" s="130"/>
      <c r="D791" s="184"/>
      <c r="E791" s="151"/>
      <c r="F791" s="151"/>
      <c r="G791" s="223"/>
      <c r="H791" s="192" t="str">
        <f t="shared" si="602"/>
        <v/>
      </c>
      <c r="I791" s="116">
        <f t="shared" si="603"/>
        <v>0</v>
      </c>
      <c r="J791" s="131"/>
      <c r="K791" s="116">
        <f t="shared" si="599"/>
        <v>0</v>
      </c>
      <c r="L791" s="131"/>
      <c r="M791" s="128" t="str">
        <f t="shared" si="600"/>
        <v/>
      </c>
      <c r="N791" s="129" t="str">
        <f t="shared" si="601"/>
        <v/>
      </c>
      <c r="O791" s="118" t="str">
        <f t="shared" si="596"/>
        <v/>
      </c>
      <c r="P791" s="118" t="str">
        <f t="shared" si="597"/>
        <v/>
      </c>
      <c r="Q791" s="193" t="str">
        <f t="shared" si="598"/>
        <v/>
      </c>
      <c r="R791" s="186">
        <f t="shared" si="604"/>
        <v>0</v>
      </c>
      <c r="T791" s="230">
        <f>_xlfn.ISOWEEKNUM(U819)</f>
        <v>36</v>
      </c>
      <c r="U791" s="171">
        <f t="shared" si="595"/>
        <v>49723</v>
      </c>
      <c r="V791" s="181">
        <f>+U791+1</f>
        <v>49724</v>
      </c>
      <c r="W791" s="181">
        <f>+V791+1</f>
        <v>49725</v>
      </c>
      <c r="X791" s="181">
        <f>+W791+1</f>
        <v>49726</v>
      </c>
      <c r="Y791" s="181">
        <f>+X791+1</f>
        <v>49727</v>
      </c>
      <c r="Z791" s="181">
        <f>+Y791+1</f>
        <v>49728</v>
      </c>
      <c r="AA791" s="180">
        <f>+Z791+1</f>
        <v>49729</v>
      </c>
      <c r="AB791" s="252"/>
    </row>
    <row r="792" spans="1:28" ht="21.95" customHeight="1" thickBot="1" x14ac:dyDescent="0.35">
      <c r="A792" s="287"/>
      <c r="B792" s="288"/>
      <c r="C792" s="130"/>
      <c r="D792" s="184"/>
      <c r="E792" s="151"/>
      <c r="F792" s="151"/>
      <c r="G792" s="223"/>
      <c r="H792" s="192" t="str">
        <f t="shared" si="602"/>
        <v/>
      </c>
      <c r="I792" s="116">
        <f t="shared" si="603"/>
        <v>0</v>
      </c>
      <c r="J792" s="131"/>
      <c r="K792" s="116">
        <f t="shared" si="599"/>
        <v>0</v>
      </c>
      <c r="L792" s="131"/>
      <c r="M792" s="128" t="str">
        <f t="shared" si="600"/>
        <v/>
      </c>
      <c r="N792" s="129" t="str">
        <f t="shared" si="601"/>
        <v/>
      </c>
      <c r="O792" s="118" t="str">
        <f t="shared" si="596"/>
        <v/>
      </c>
      <c r="P792" s="118" t="str">
        <f t="shared" si="597"/>
        <v/>
      </c>
      <c r="Q792" s="193" t="str">
        <f t="shared" si="598"/>
        <v/>
      </c>
      <c r="R792" s="186">
        <f t="shared" si="604"/>
        <v>0</v>
      </c>
      <c r="T792" s="230">
        <f>_xlfn.ISOWEEKNUM(U820)</f>
        <v>37</v>
      </c>
      <c r="U792" s="171">
        <f t="shared" si="595"/>
        <v>49730</v>
      </c>
      <c r="V792" s="181">
        <f>+U792+1</f>
        <v>49731</v>
      </c>
      <c r="W792" s="181">
        <f>+V792+1</f>
        <v>49732</v>
      </c>
      <c r="X792" s="181">
        <f>+W792+1</f>
        <v>49733</v>
      </c>
      <c r="Y792" s="181">
        <f>+X792+1</f>
        <v>49734</v>
      </c>
      <c r="Z792" s="181">
        <f>+Y792+1</f>
        <v>49735</v>
      </c>
      <c r="AA792" s="180">
        <f>+Z792+1</f>
        <v>49736</v>
      </c>
      <c r="AB792" s="252"/>
    </row>
    <row r="793" spans="1:28" ht="21.95" customHeight="1" thickBot="1" x14ac:dyDescent="0.35">
      <c r="A793" s="287"/>
      <c r="B793" s="288"/>
      <c r="C793" s="130"/>
      <c r="D793" s="184"/>
      <c r="E793" s="151"/>
      <c r="F793" s="151"/>
      <c r="G793" s="223"/>
      <c r="H793" s="192" t="str">
        <f t="shared" si="602"/>
        <v/>
      </c>
      <c r="I793" s="116">
        <f t="shared" si="603"/>
        <v>0</v>
      </c>
      <c r="J793" s="131"/>
      <c r="K793" s="116">
        <f t="shared" si="599"/>
        <v>0</v>
      </c>
      <c r="L793" s="131"/>
      <c r="M793" s="128" t="str">
        <f t="shared" si="600"/>
        <v/>
      </c>
      <c r="N793" s="129" t="str">
        <f t="shared" si="601"/>
        <v/>
      </c>
      <c r="O793" s="118" t="str">
        <f t="shared" si="596"/>
        <v/>
      </c>
      <c r="P793" s="118" t="str">
        <f t="shared" si="597"/>
        <v/>
      </c>
      <c r="Q793" s="193" t="str">
        <f t="shared" si="598"/>
        <v/>
      </c>
      <c r="R793" s="186">
        <f t="shared" si="604"/>
        <v>0</v>
      </c>
      <c r="T793" s="230">
        <f>_xlfn.ISOWEEKNUM(U821)</f>
        <v>38</v>
      </c>
      <c r="U793" s="171">
        <f t="shared" si="595"/>
        <v>49737</v>
      </c>
      <c r="V793" s="181">
        <f>+U793+1</f>
        <v>49738</v>
      </c>
      <c r="W793" s="181">
        <f>+V793+1</f>
        <v>49739</v>
      </c>
      <c r="X793" s="181">
        <f>+W793+1</f>
        <v>49740</v>
      </c>
      <c r="Y793" s="181">
        <f>+X793+1</f>
        <v>49741</v>
      </c>
      <c r="Z793" s="181">
        <f>+Y793+1</f>
        <v>49742</v>
      </c>
      <c r="AA793" s="180">
        <f>+Z793+1</f>
        <v>49743</v>
      </c>
      <c r="AB793" s="252"/>
    </row>
    <row r="794" spans="1:28" ht="21.95" customHeight="1" thickBot="1" x14ac:dyDescent="0.35">
      <c r="A794" s="287"/>
      <c r="B794" s="288"/>
      <c r="C794" s="130"/>
      <c r="D794" s="184"/>
      <c r="E794" s="151"/>
      <c r="F794" s="151"/>
      <c r="G794" s="223"/>
      <c r="H794" s="192" t="str">
        <f t="shared" si="602"/>
        <v/>
      </c>
      <c r="I794" s="116">
        <f t="shared" si="603"/>
        <v>0</v>
      </c>
      <c r="J794" s="131"/>
      <c r="K794" s="116">
        <f t="shared" si="599"/>
        <v>0</v>
      </c>
      <c r="L794" s="131"/>
      <c r="M794" s="128" t="str">
        <f t="shared" si="600"/>
        <v/>
      </c>
      <c r="N794" s="129" t="str">
        <f t="shared" si="601"/>
        <v/>
      </c>
      <c r="O794" s="118" t="str">
        <f t="shared" si="596"/>
        <v/>
      </c>
      <c r="P794" s="118" t="str">
        <f t="shared" si="597"/>
        <v/>
      </c>
      <c r="Q794" s="193" t="str">
        <f t="shared" si="598"/>
        <v/>
      </c>
      <c r="R794" s="186">
        <f t="shared" si="604"/>
        <v>0</v>
      </c>
      <c r="T794" s="230">
        <f>_xlfn.ISOWEEKNUM(U822)</f>
        <v>39</v>
      </c>
      <c r="U794" s="171">
        <f t="shared" si="595"/>
        <v>49744</v>
      </c>
      <c r="V794" s="181">
        <f>+U794+1</f>
        <v>49745</v>
      </c>
      <c r="W794" s="181">
        <f>+V794+1</f>
        <v>49746</v>
      </c>
      <c r="X794" s="181">
        <f>+W794+1</f>
        <v>49747</v>
      </c>
      <c r="Y794" s="181">
        <f>+X794+1</f>
        <v>49748</v>
      </c>
      <c r="Z794" s="181">
        <f>+Y794+1</f>
        <v>49749</v>
      </c>
      <c r="AA794" s="180">
        <f>+Z794+1</f>
        <v>49750</v>
      </c>
      <c r="AB794" s="252"/>
    </row>
    <row r="795" spans="1:28" ht="21.95" customHeight="1" thickBot="1" x14ac:dyDescent="0.35">
      <c r="A795" s="287"/>
      <c r="B795" s="288"/>
      <c r="C795" s="130"/>
      <c r="D795" s="184"/>
      <c r="E795" s="151"/>
      <c r="F795" s="151"/>
      <c r="G795" s="223"/>
      <c r="H795" s="192" t="str">
        <f t="shared" si="602"/>
        <v/>
      </c>
      <c r="I795" s="116">
        <f t="shared" si="603"/>
        <v>0</v>
      </c>
      <c r="J795" s="131"/>
      <c r="K795" s="116">
        <f t="shared" si="599"/>
        <v>0</v>
      </c>
      <c r="L795" s="131"/>
      <c r="M795" s="128" t="str">
        <f t="shared" si="600"/>
        <v/>
      </c>
      <c r="N795" s="129" t="str">
        <f t="shared" si="601"/>
        <v/>
      </c>
      <c r="O795" s="118" t="str">
        <f t="shared" si="596"/>
        <v/>
      </c>
      <c r="P795" s="118" t="str">
        <f t="shared" si="597"/>
        <v/>
      </c>
      <c r="Q795" s="193" t="str">
        <f t="shared" si="598"/>
        <v/>
      </c>
      <c r="R795" s="186">
        <f t="shared" si="604"/>
        <v>0</v>
      </c>
      <c r="T795" s="230">
        <f>_xlfn.ISOWEEKNUM(U823)</f>
        <v>40</v>
      </c>
      <c r="U795" s="171">
        <f t="shared" si="595"/>
        <v>49751</v>
      </c>
      <c r="V795" s="181">
        <f>+U795+1</f>
        <v>49752</v>
      </c>
      <c r="W795" s="181">
        <f>+V795+1</f>
        <v>49753</v>
      </c>
      <c r="X795" s="181">
        <f>+W795+1</f>
        <v>49754</v>
      </c>
      <c r="Y795" s="181">
        <f>+X795+1</f>
        <v>49755</v>
      </c>
      <c r="Z795" s="181">
        <f>+Y795+1</f>
        <v>49756</v>
      </c>
      <c r="AA795" s="180">
        <f>+Z795+1</f>
        <v>49757</v>
      </c>
      <c r="AB795" s="252"/>
    </row>
    <row r="796" spans="1:28" ht="21.95" customHeight="1" thickBot="1" x14ac:dyDescent="0.35">
      <c r="A796" s="287"/>
      <c r="B796" s="288"/>
      <c r="C796" s="130"/>
      <c r="D796" s="184"/>
      <c r="E796" s="151"/>
      <c r="F796" s="151"/>
      <c r="G796" s="223"/>
      <c r="H796" s="192" t="str">
        <f t="shared" si="602"/>
        <v/>
      </c>
      <c r="I796" s="116">
        <f t="shared" si="603"/>
        <v>0</v>
      </c>
      <c r="J796" s="131"/>
      <c r="K796" s="116">
        <f t="shared" si="599"/>
        <v>0</v>
      </c>
      <c r="L796" s="131"/>
      <c r="M796" s="128" t="str">
        <f t="shared" si="600"/>
        <v/>
      </c>
      <c r="N796" s="129" t="str">
        <f t="shared" si="601"/>
        <v/>
      </c>
      <c r="O796" s="118" t="str">
        <f t="shared" si="596"/>
        <v/>
      </c>
      <c r="P796" s="118" t="str">
        <f t="shared" si="597"/>
        <v/>
      </c>
      <c r="Q796" s="193" t="str">
        <f t="shared" si="598"/>
        <v/>
      </c>
      <c r="R796" s="186">
        <f t="shared" si="604"/>
        <v>0</v>
      </c>
      <c r="T796" s="230">
        <f>_xlfn.ISOWEEKNUM(U824)</f>
        <v>41</v>
      </c>
      <c r="U796" s="171">
        <f t="shared" si="595"/>
        <v>49758</v>
      </c>
      <c r="V796" s="181">
        <f>+U796+1</f>
        <v>49759</v>
      </c>
      <c r="W796" s="181">
        <f>+V796+1</f>
        <v>49760</v>
      </c>
      <c r="X796" s="181">
        <f>+W796+1</f>
        <v>49761</v>
      </c>
      <c r="Y796" s="181">
        <f>+X796+1</f>
        <v>49762</v>
      </c>
      <c r="Z796" s="181">
        <f>+Y796+1</f>
        <v>49763</v>
      </c>
      <c r="AA796" s="180">
        <f>+Z796+1</f>
        <v>49764</v>
      </c>
      <c r="AB796" s="252"/>
    </row>
    <row r="797" spans="1:28" ht="21.95" customHeight="1" thickBot="1" x14ac:dyDescent="0.35">
      <c r="A797" s="287"/>
      <c r="B797" s="288"/>
      <c r="C797" s="130"/>
      <c r="D797" s="184"/>
      <c r="E797" s="151"/>
      <c r="F797" s="151"/>
      <c r="G797" s="223"/>
      <c r="H797" s="192" t="str">
        <f t="shared" si="602"/>
        <v/>
      </c>
      <c r="I797" s="116">
        <f t="shared" si="603"/>
        <v>0</v>
      </c>
      <c r="J797" s="131"/>
      <c r="K797" s="116">
        <f t="shared" si="599"/>
        <v>0</v>
      </c>
      <c r="L797" s="131"/>
      <c r="M797" s="128" t="str">
        <f t="shared" si="600"/>
        <v/>
      </c>
      <c r="N797" s="129" t="str">
        <f t="shared" si="601"/>
        <v/>
      </c>
      <c r="O797" s="118" t="str">
        <f t="shared" si="596"/>
        <v/>
      </c>
      <c r="P797" s="118" t="str">
        <f t="shared" si="597"/>
        <v/>
      </c>
      <c r="Q797" s="193" t="str">
        <f t="shared" si="598"/>
        <v/>
      </c>
      <c r="R797" s="186">
        <f t="shared" si="604"/>
        <v>0</v>
      </c>
      <c r="T797" s="230">
        <f>_xlfn.ISOWEEKNUM(U825)</f>
        <v>42</v>
      </c>
      <c r="U797" s="171">
        <f t="shared" si="595"/>
        <v>49765</v>
      </c>
      <c r="V797" s="181">
        <f>+U797+1</f>
        <v>49766</v>
      </c>
      <c r="W797" s="181">
        <f>+V797+1</f>
        <v>49767</v>
      </c>
      <c r="X797" s="181">
        <f>+W797+1</f>
        <v>49768</v>
      </c>
      <c r="Y797" s="181">
        <f>+X797+1</f>
        <v>49769</v>
      </c>
      <c r="Z797" s="181">
        <f>+Y797+1</f>
        <v>49770</v>
      </c>
      <c r="AA797" s="180">
        <f>+Z797+1</f>
        <v>49771</v>
      </c>
      <c r="AB797" s="252"/>
    </row>
    <row r="798" spans="1:28" ht="21.95" customHeight="1" thickBot="1" x14ac:dyDescent="0.35">
      <c r="A798" s="287"/>
      <c r="B798" s="288"/>
      <c r="C798" s="130"/>
      <c r="D798" s="184"/>
      <c r="E798" s="151"/>
      <c r="F798" s="151"/>
      <c r="G798" s="223"/>
      <c r="H798" s="192" t="str">
        <f t="shared" si="602"/>
        <v/>
      </c>
      <c r="I798" s="116">
        <f t="shared" si="603"/>
        <v>0</v>
      </c>
      <c r="J798" s="131"/>
      <c r="K798" s="116">
        <f t="shared" si="599"/>
        <v>0</v>
      </c>
      <c r="L798" s="131"/>
      <c r="M798" s="128" t="str">
        <f t="shared" si="600"/>
        <v/>
      </c>
      <c r="N798" s="129" t="str">
        <f t="shared" si="601"/>
        <v/>
      </c>
      <c r="O798" s="118" t="str">
        <f t="shared" si="596"/>
        <v/>
      </c>
      <c r="P798" s="118" t="str">
        <f t="shared" si="597"/>
        <v/>
      </c>
      <c r="Q798" s="193" t="str">
        <f t="shared" si="598"/>
        <v/>
      </c>
      <c r="R798" s="186">
        <f t="shared" si="604"/>
        <v>0</v>
      </c>
      <c r="T798" s="230">
        <f>_xlfn.ISOWEEKNUM(U826)</f>
        <v>43</v>
      </c>
      <c r="U798" s="171">
        <f t="shared" si="595"/>
        <v>49772</v>
      </c>
      <c r="V798" s="181">
        <f>+U798+1</f>
        <v>49773</v>
      </c>
      <c r="W798" s="181">
        <f>+V798+1</f>
        <v>49774</v>
      </c>
      <c r="X798" s="181">
        <f>+W798+1</f>
        <v>49775</v>
      </c>
      <c r="Y798" s="181">
        <f>+X798+1</f>
        <v>49776</v>
      </c>
      <c r="Z798" s="181">
        <f>+Y798+1</f>
        <v>49777</v>
      </c>
      <c r="AA798" s="180">
        <f>+Z798+1</f>
        <v>49778</v>
      </c>
      <c r="AB798" s="252"/>
    </row>
    <row r="799" spans="1:28" ht="21.95" customHeight="1" thickBot="1" x14ac:dyDescent="0.35">
      <c r="A799" s="287"/>
      <c r="B799" s="288"/>
      <c r="C799" s="130"/>
      <c r="D799" s="184"/>
      <c r="E799" s="151"/>
      <c r="F799" s="151"/>
      <c r="G799" s="223"/>
      <c r="H799" s="192" t="str">
        <f t="shared" si="602"/>
        <v/>
      </c>
      <c r="I799" s="116">
        <f t="shared" si="603"/>
        <v>0</v>
      </c>
      <c r="J799" s="131"/>
      <c r="K799" s="116">
        <f t="shared" si="599"/>
        <v>0</v>
      </c>
      <c r="L799" s="131"/>
      <c r="M799" s="128" t="str">
        <f t="shared" si="600"/>
        <v/>
      </c>
      <c r="N799" s="129" t="str">
        <f t="shared" si="601"/>
        <v/>
      </c>
      <c r="O799" s="118" t="str">
        <f t="shared" si="596"/>
        <v/>
      </c>
      <c r="P799" s="118" t="str">
        <f t="shared" si="597"/>
        <v/>
      </c>
      <c r="Q799" s="193" t="str">
        <f t="shared" si="598"/>
        <v/>
      </c>
      <c r="R799" s="186">
        <f t="shared" si="604"/>
        <v>0</v>
      </c>
      <c r="T799" s="230">
        <f>_xlfn.ISOWEEKNUM(U827)</f>
        <v>44</v>
      </c>
      <c r="U799" s="171">
        <f t="shared" si="595"/>
        <v>49779</v>
      </c>
      <c r="V799" s="181">
        <f>+U799+1</f>
        <v>49780</v>
      </c>
      <c r="W799" s="181">
        <f>+V799+1</f>
        <v>49781</v>
      </c>
      <c r="X799" s="181">
        <f>+W799+1</f>
        <v>49782</v>
      </c>
      <c r="Y799" s="181">
        <f>+X799+1</f>
        <v>49783</v>
      </c>
      <c r="Z799" s="181">
        <f>+Y799+1</f>
        <v>49784</v>
      </c>
      <c r="AA799" s="180">
        <f>+Z799+1</f>
        <v>49785</v>
      </c>
      <c r="AB799" s="252"/>
    </row>
    <row r="800" spans="1:28" ht="21.95" customHeight="1" thickBot="1" x14ac:dyDescent="0.35">
      <c r="A800" s="287"/>
      <c r="B800" s="288"/>
      <c r="C800" s="130"/>
      <c r="D800" s="184"/>
      <c r="E800" s="151"/>
      <c r="F800" s="151"/>
      <c r="G800" s="223"/>
      <c r="H800" s="192" t="str">
        <f t="shared" si="602"/>
        <v/>
      </c>
      <c r="I800" s="116">
        <f t="shared" si="603"/>
        <v>0</v>
      </c>
      <c r="J800" s="131"/>
      <c r="K800" s="116">
        <f t="shared" si="599"/>
        <v>0</v>
      </c>
      <c r="L800" s="131"/>
      <c r="M800" s="128" t="str">
        <f t="shared" si="600"/>
        <v/>
      </c>
      <c r="N800" s="129" t="str">
        <f t="shared" si="601"/>
        <v/>
      </c>
      <c r="O800" s="118" t="str">
        <f t="shared" si="596"/>
        <v/>
      </c>
      <c r="P800" s="118" t="str">
        <f t="shared" si="597"/>
        <v/>
      </c>
      <c r="Q800" s="193" t="str">
        <f t="shared" si="598"/>
        <v/>
      </c>
      <c r="R800" s="186">
        <f t="shared" si="604"/>
        <v>0</v>
      </c>
      <c r="T800" s="230">
        <f>_xlfn.ISOWEEKNUM(U828)</f>
        <v>45</v>
      </c>
      <c r="U800" s="171">
        <f t="shared" ref="U800:U863" si="605">AA799+1</f>
        <v>49786</v>
      </c>
      <c r="V800" s="181">
        <f>+U800+1</f>
        <v>49787</v>
      </c>
      <c r="W800" s="181">
        <f>+V800+1</f>
        <v>49788</v>
      </c>
      <c r="X800" s="181">
        <f>+W800+1</f>
        <v>49789</v>
      </c>
      <c r="Y800" s="181">
        <f>+X800+1</f>
        <v>49790</v>
      </c>
      <c r="Z800" s="181">
        <f>+Y800+1</f>
        <v>49791</v>
      </c>
      <c r="AA800" s="180">
        <f>+Z800+1</f>
        <v>49792</v>
      </c>
      <c r="AB800" s="252"/>
    </row>
    <row r="801" spans="1:28" ht="21.95" customHeight="1" thickBot="1" x14ac:dyDescent="0.35">
      <c r="A801" s="287"/>
      <c r="B801" s="288"/>
      <c r="C801" s="130"/>
      <c r="D801" s="184"/>
      <c r="E801" s="151"/>
      <c r="F801" s="151"/>
      <c r="G801" s="223"/>
      <c r="H801" s="192" t="str">
        <f t="shared" si="602"/>
        <v/>
      </c>
      <c r="I801" s="116">
        <f t="shared" si="603"/>
        <v>0</v>
      </c>
      <c r="J801" s="131"/>
      <c r="K801" s="116">
        <f t="shared" si="599"/>
        <v>0</v>
      </c>
      <c r="L801" s="131"/>
      <c r="M801" s="128" t="str">
        <f t="shared" si="600"/>
        <v/>
      </c>
      <c r="N801" s="129" t="str">
        <f t="shared" si="601"/>
        <v/>
      </c>
      <c r="O801" s="118" t="str">
        <f t="shared" si="596"/>
        <v/>
      </c>
      <c r="P801" s="118" t="str">
        <f t="shared" si="597"/>
        <v/>
      </c>
      <c r="Q801" s="193" t="str">
        <f t="shared" si="598"/>
        <v/>
      </c>
      <c r="R801" s="186">
        <f t="shared" si="604"/>
        <v>0</v>
      </c>
      <c r="T801" s="230">
        <f>_xlfn.ISOWEEKNUM(U829)</f>
        <v>46</v>
      </c>
      <c r="U801" s="171">
        <f t="shared" si="605"/>
        <v>49793</v>
      </c>
      <c r="V801" s="181">
        <f>+U801+1</f>
        <v>49794</v>
      </c>
      <c r="W801" s="181">
        <f>+V801+1</f>
        <v>49795</v>
      </c>
      <c r="X801" s="181">
        <f>+W801+1</f>
        <v>49796</v>
      </c>
      <c r="Y801" s="181">
        <f>+X801+1</f>
        <v>49797</v>
      </c>
      <c r="Z801" s="181">
        <f>+Y801+1</f>
        <v>49798</v>
      </c>
      <c r="AA801" s="180">
        <f>+Z801+1</f>
        <v>49799</v>
      </c>
      <c r="AB801" s="252"/>
    </row>
    <row r="802" spans="1:28" ht="21.95" customHeight="1" thickBot="1" x14ac:dyDescent="0.35">
      <c r="A802" s="287"/>
      <c r="B802" s="288"/>
      <c r="C802" s="130"/>
      <c r="D802" s="184"/>
      <c r="E802" s="151"/>
      <c r="F802" s="151"/>
      <c r="G802" s="223"/>
      <c r="H802" s="192" t="str">
        <f t="shared" si="602"/>
        <v/>
      </c>
      <c r="I802" s="116">
        <f t="shared" si="603"/>
        <v>0</v>
      </c>
      <c r="J802" s="131"/>
      <c r="K802" s="116">
        <f t="shared" si="599"/>
        <v>0</v>
      </c>
      <c r="L802" s="131"/>
      <c r="M802" s="128" t="str">
        <f t="shared" si="600"/>
        <v/>
      </c>
      <c r="N802" s="129" t="str">
        <f t="shared" si="601"/>
        <v/>
      </c>
      <c r="O802" s="118" t="str">
        <f t="shared" si="596"/>
        <v/>
      </c>
      <c r="P802" s="118" t="str">
        <f t="shared" si="597"/>
        <v/>
      </c>
      <c r="Q802" s="193" t="str">
        <f t="shared" si="598"/>
        <v/>
      </c>
      <c r="R802" s="186">
        <f t="shared" si="604"/>
        <v>0</v>
      </c>
      <c r="T802" s="230">
        <f>_xlfn.ISOWEEKNUM(U830)</f>
        <v>47</v>
      </c>
      <c r="U802" s="171">
        <f t="shared" si="605"/>
        <v>49800</v>
      </c>
      <c r="V802" s="181">
        <f>+U802+1</f>
        <v>49801</v>
      </c>
      <c r="W802" s="181">
        <f>+V802+1</f>
        <v>49802</v>
      </c>
      <c r="X802" s="181">
        <f>+W802+1</f>
        <v>49803</v>
      </c>
      <c r="Y802" s="181">
        <f>+X802+1</f>
        <v>49804</v>
      </c>
      <c r="Z802" s="181">
        <f>+Y802+1</f>
        <v>49805</v>
      </c>
      <c r="AA802" s="180">
        <f>+Z802+1</f>
        <v>49806</v>
      </c>
      <c r="AB802" s="252"/>
    </row>
    <row r="803" spans="1:28" ht="21.95" customHeight="1" thickBot="1" x14ac:dyDescent="0.35">
      <c r="A803" s="287"/>
      <c r="B803" s="288"/>
      <c r="C803" s="130"/>
      <c r="D803" s="184"/>
      <c r="E803" s="151"/>
      <c r="F803" s="151"/>
      <c r="G803" s="223"/>
      <c r="H803" s="192" t="str">
        <f t="shared" si="602"/>
        <v/>
      </c>
      <c r="I803" s="116">
        <f t="shared" si="603"/>
        <v>0</v>
      </c>
      <c r="J803" s="131"/>
      <c r="K803" s="116">
        <f t="shared" si="599"/>
        <v>0</v>
      </c>
      <c r="L803" s="131"/>
      <c r="M803" s="128" t="str">
        <f t="shared" si="600"/>
        <v/>
      </c>
      <c r="N803" s="129" t="str">
        <f t="shared" si="601"/>
        <v/>
      </c>
      <c r="O803" s="118" t="str">
        <f t="shared" si="596"/>
        <v/>
      </c>
      <c r="P803" s="118" t="str">
        <f t="shared" si="597"/>
        <v/>
      </c>
      <c r="Q803" s="193" t="str">
        <f t="shared" si="598"/>
        <v/>
      </c>
      <c r="R803" s="186">
        <f t="shared" si="604"/>
        <v>0</v>
      </c>
      <c r="T803" s="230">
        <f>_xlfn.ISOWEEKNUM(U831)</f>
        <v>48</v>
      </c>
      <c r="U803" s="171">
        <f t="shared" si="605"/>
        <v>49807</v>
      </c>
      <c r="V803" s="181">
        <f>+U803+1</f>
        <v>49808</v>
      </c>
      <c r="W803" s="181">
        <f>+V803+1</f>
        <v>49809</v>
      </c>
      <c r="X803" s="181">
        <f>+W803+1</f>
        <v>49810</v>
      </c>
      <c r="Y803" s="181">
        <f>+X803+1</f>
        <v>49811</v>
      </c>
      <c r="Z803" s="181">
        <f>+Y803+1</f>
        <v>49812</v>
      </c>
      <c r="AA803" s="180">
        <f>+Z803+1</f>
        <v>49813</v>
      </c>
      <c r="AB803" s="252"/>
    </row>
    <row r="804" spans="1:28" ht="21.95" customHeight="1" thickBot="1" x14ac:dyDescent="0.35">
      <c r="A804" s="287"/>
      <c r="B804" s="288"/>
      <c r="C804" s="130"/>
      <c r="D804" s="184"/>
      <c r="E804" s="151"/>
      <c r="F804" s="151"/>
      <c r="G804" s="223"/>
      <c r="H804" s="192" t="str">
        <f t="shared" si="602"/>
        <v/>
      </c>
      <c r="I804" s="116">
        <f t="shared" si="603"/>
        <v>0</v>
      </c>
      <c r="J804" s="131"/>
      <c r="K804" s="116">
        <f t="shared" si="599"/>
        <v>0</v>
      </c>
      <c r="L804" s="131"/>
      <c r="M804" s="128" t="str">
        <f t="shared" si="600"/>
        <v/>
      </c>
      <c r="N804" s="129" t="str">
        <f t="shared" si="601"/>
        <v/>
      </c>
      <c r="O804" s="118" t="str">
        <f t="shared" si="596"/>
        <v/>
      </c>
      <c r="P804" s="118" t="str">
        <f t="shared" si="597"/>
        <v/>
      </c>
      <c r="Q804" s="193" t="str">
        <f t="shared" si="598"/>
        <v/>
      </c>
      <c r="R804" s="186">
        <f t="shared" si="604"/>
        <v>0</v>
      </c>
      <c r="T804" s="230">
        <f>_xlfn.ISOWEEKNUM(U832)</f>
        <v>49</v>
      </c>
      <c r="U804" s="171">
        <f t="shared" si="605"/>
        <v>49814</v>
      </c>
      <c r="V804" s="181">
        <f>+U804+1</f>
        <v>49815</v>
      </c>
      <c r="W804" s="181">
        <f>+V804+1</f>
        <v>49816</v>
      </c>
      <c r="X804" s="181">
        <f>+W804+1</f>
        <v>49817</v>
      </c>
      <c r="Y804" s="181">
        <f>+X804+1</f>
        <v>49818</v>
      </c>
      <c r="Z804" s="181">
        <f>+Y804+1</f>
        <v>49819</v>
      </c>
      <c r="AA804" s="180">
        <f>+Z804+1</f>
        <v>49820</v>
      </c>
      <c r="AB804" s="252"/>
    </row>
    <row r="805" spans="1:28" ht="21.95" customHeight="1" thickBot="1" x14ac:dyDescent="0.35">
      <c r="A805" s="287"/>
      <c r="B805" s="288"/>
      <c r="C805" s="130"/>
      <c r="D805" s="184"/>
      <c r="E805" s="151"/>
      <c r="F805" s="151"/>
      <c r="G805" s="223"/>
      <c r="H805" s="192" t="str">
        <f t="shared" si="602"/>
        <v/>
      </c>
      <c r="I805" s="116">
        <f t="shared" si="603"/>
        <v>0</v>
      </c>
      <c r="J805" s="131"/>
      <c r="K805" s="116">
        <f t="shared" si="599"/>
        <v>0</v>
      </c>
      <c r="L805" s="131"/>
      <c r="M805" s="128" t="str">
        <f t="shared" si="600"/>
        <v/>
      </c>
      <c r="N805" s="129" t="str">
        <f t="shared" si="601"/>
        <v/>
      </c>
      <c r="O805" s="118" t="str">
        <f t="shared" si="596"/>
        <v/>
      </c>
      <c r="P805" s="118" t="str">
        <f t="shared" si="597"/>
        <v/>
      </c>
      <c r="Q805" s="193" t="str">
        <f t="shared" si="598"/>
        <v/>
      </c>
      <c r="R805" s="186">
        <f t="shared" si="604"/>
        <v>0</v>
      </c>
      <c r="T805" s="230">
        <f>_xlfn.ISOWEEKNUM(U833)</f>
        <v>50</v>
      </c>
      <c r="U805" s="171">
        <f t="shared" si="605"/>
        <v>49821</v>
      </c>
      <c r="V805" s="181">
        <f>+U805+1</f>
        <v>49822</v>
      </c>
      <c r="W805" s="181">
        <f>+V805+1</f>
        <v>49823</v>
      </c>
      <c r="X805" s="181">
        <f>+W805+1</f>
        <v>49824</v>
      </c>
      <c r="Y805" s="181">
        <f>+X805+1</f>
        <v>49825</v>
      </c>
      <c r="Z805" s="181">
        <f>+Y805+1</f>
        <v>49826</v>
      </c>
      <c r="AA805" s="180">
        <f>+Z805+1</f>
        <v>49827</v>
      </c>
      <c r="AB805" s="252"/>
    </row>
    <row r="806" spans="1:28" ht="21.95" customHeight="1" thickBot="1" x14ac:dyDescent="0.35">
      <c r="A806" s="287"/>
      <c r="B806" s="288"/>
      <c r="C806" s="130"/>
      <c r="D806" s="184"/>
      <c r="E806" s="151"/>
      <c r="F806" s="151"/>
      <c r="G806" s="223"/>
      <c r="H806" s="192" t="str">
        <f t="shared" si="602"/>
        <v/>
      </c>
      <c r="I806" s="116">
        <f t="shared" si="603"/>
        <v>0</v>
      </c>
      <c r="J806" s="131"/>
      <c r="K806" s="116">
        <f t="shared" si="599"/>
        <v>0</v>
      </c>
      <c r="L806" s="131"/>
      <c r="M806" s="128" t="str">
        <f t="shared" si="600"/>
        <v/>
      </c>
      <c r="N806" s="129" t="str">
        <f t="shared" si="601"/>
        <v/>
      </c>
      <c r="O806" s="118" t="str">
        <f t="shared" si="596"/>
        <v/>
      </c>
      <c r="P806" s="118" t="str">
        <f t="shared" si="597"/>
        <v/>
      </c>
      <c r="Q806" s="193" t="str">
        <f t="shared" si="598"/>
        <v/>
      </c>
      <c r="R806" s="186">
        <f t="shared" si="604"/>
        <v>0</v>
      </c>
      <c r="T806" s="230">
        <f>_xlfn.ISOWEEKNUM(U834)</f>
        <v>51</v>
      </c>
      <c r="U806" s="171">
        <f t="shared" si="605"/>
        <v>49828</v>
      </c>
      <c r="V806" s="181">
        <f>+U806+1</f>
        <v>49829</v>
      </c>
      <c r="W806" s="181">
        <f>+V806+1</f>
        <v>49830</v>
      </c>
      <c r="X806" s="181">
        <f>+W806+1</f>
        <v>49831</v>
      </c>
      <c r="Y806" s="181">
        <f>+X806+1</f>
        <v>49832</v>
      </c>
      <c r="Z806" s="181">
        <f>+Y806+1</f>
        <v>49833</v>
      </c>
      <c r="AA806" s="180">
        <f>+Z806+1</f>
        <v>49834</v>
      </c>
      <c r="AB806" s="252"/>
    </row>
    <row r="807" spans="1:28" ht="21.95" customHeight="1" thickBot="1" x14ac:dyDescent="0.35">
      <c r="A807" s="287"/>
      <c r="B807" s="288"/>
      <c r="C807" s="130"/>
      <c r="D807" s="184"/>
      <c r="E807" s="151"/>
      <c r="F807" s="151"/>
      <c r="G807" s="223"/>
      <c r="H807" s="192" t="str">
        <f t="shared" si="602"/>
        <v/>
      </c>
      <c r="I807" s="116">
        <f t="shared" si="603"/>
        <v>0</v>
      </c>
      <c r="J807" s="131"/>
      <c r="K807" s="116">
        <f t="shared" si="599"/>
        <v>0</v>
      </c>
      <c r="L807" s="131"/>
      <c r="M807" s="128" t="str">
        <f t="shared" si="600"/>
        <v/>
      </c>
      <c r="N807" s="129" t="str">
        <f t="shared" si="601"/>
        <v/>
      </c>
      <c r="O807" s="118" t="str">
        <f t="shared" si="596"/>
        <v/>
      </c>
      <c r="P807" s="118" t="str">
        <f t="shared" si="597"/>
        <v/>
      </c>
      <c r="Q807" s="193" t="str">
        <f t="shared" si="598"/>
        <v/>
      </c>
      <c r="R807" s="186">
        <f t="shared" si="604"/>
        <v>0</v>
      </c>
      <c r="T807" s="230">
        <f>_xlfn.ISOWEEKNUM(U835)</f>
        <v>52</v>
      </c>
      <c r="U807" s="171">
        <f t="shared" si="605"/>
        <v>49835</v>
      </c>
      <c r="V807" s="181">
        <f>+U807+1</f>
        <v>49836</v>
      </c>
      <c r="W807" s="181">
        <f>+V807+1</f>
        <v>49837</v>
      </c>
      <c r="X807" s="181">
        <f>+W807+1</f>
        <v>49838</v>
      </c>
      <c r="Y807" s="181">
        <f>+X807+1</f>
        <v>49839</v>
      </c>
      <c r="Z807" s="181">
        <f>+Y807+1</f>
        <v>49840</v>
      </c>
      <c r="AA807" s="180">
        <f>+Z807+1</f>
        <v>49841</v>
      </c>
      <c r="AB807" s="252"/>
    </row>
    <row r="808" spans="1:28" ht="21.95" customHeight="1" thickBot="1" x14ac:dyDescent="0.35">
      <c r="A808" s="287"/>
      <c r="B808" s="288"/>
      <c r="C808" s="130"/>
      <c r="D808" s="184"/>
      <c r="E808" s="151"/>
      <c r="F808" s="151"/>
      <c r="G808" s="223"/>
      <c r="H808" s="192" t="str">
        <f t="shared" si="602"/>
        <v/>
      </c>
      <c r="I808" s="116">
        <f t="shared" si="603"/>
        <v>0</v>
      </c>
      <c r="J808" s="131"/>
      <c r="K808" s="116">
        <f t="shared" si="599"/>
        <v>0</v>
      </c>
      <c r="L808" s="131"/>
      <c r="M808" s="128" t="str">
        <f t="shared" si="600"/>
        <v/>
      </c>
      <c r="N808" s="129" t="str">
        <f t="shared" si="601"/>
        <v/>
      </c>
      <c r="O808" s="118" t="str">
        <f t="shared" si="596"/>
        <v/>
      </c>
      <c r="P808" s="118" t="str">
        <f t="shared" si="597"/>
        <v/>
      </c>
      <c r="Q808" s="193" t="str">
        <f t="shared" si="598"/>
        <v/>
      </c>
      <c r="R808" s="186">
        <f t="shared" si="604"/>
        <v>0</v>
      </c>
      <c r="T808" s="230">
        <f>_xlfn.ISOWEEKNUM(U836)</f>
        <v>1</v>
      </c>
      <c r="U808" s="171">
        <f t="shared" si="605"/>
        <v>49842</v>
      </c>
      <c r="V808" s="181">
        <f>+U808+1</f>
        <v>49843</v>
      </c>
      <c r="W808" s="181">
        <f>+V808+1</f>
        <v>49844</v>
      </c>
      <c r="X808" s="181">
        <f>+W808+1</f>
        <v>49845</v>
      </c>
      <c r="Y808" s="181">
        <f>+X808+1</f>
        <v>49846</v>
      </c>
      <c r="Z808" s="181">
        <f>+Y808+1</f>
        <v>49847</v>
      </c>
      <c r="AA808" s="180">
        <f>+Z808+1</f>
        <v>49848</v>
      </c>
      <c r="AB808" s="252"/>
    </row>
    <row r="809" spans="1:28" ht="21.95" customHeight="1" thickBot="1" x14ac:dyDescent="0.35">
      <c r="A809" s="287"/>
      <c r="B809" s="288"/>
      <c r="C809" s="130"/>
      <c r="D809" s="184"/>
      <c r="E809" s="151"/>
      <c r="F809" s="151"/>
      <c r="G809" s="223"/>
      <c r="H809" s="192" t="str">
        <f t="shared" si="602"/>
        <v/>
      </c>
      <c r="I809" s="116">
        <f t="shared" si="603"/>
        <v>0</v>
      </c>
      <c r="J809" s="131"/>
      <c r="K809" s="116">
        <f t="shared" si="599"/>
        <v>0</v>
      </c>
      <c r="L809" s="131"/>
      <c r="M809" s="128" t="str">
        <f t="shared" si="600"/>
        <v/>
      </c>
      <c r="N809" s="129" t="str">
        <f t="shared" si="601"/>
        <v/>
      </c>
      <c r="O809" s="118" t="str">
        <f t="shared" si="596"/>
        <v/>
      </c>
      <c r="P809" s="118" t="str">
        <f t="shared" si="597"/>
        <v/>
      </c>
      <c r="Q809" s="193" t="str">
        <f t="shared" si="598"/>
        <v/>
      </c>
      <c r="R809" s="186">
        <f t="shared" si="604"/>
        <v>0</v>
      </c>
      <c r="T809" s="230">
        <f>_xlfn.ISOWEEKNUM(U837)</f>
        <v>2</v>
      </c>
      <c r="U809" s="171">
        <f t="shared" si="605"/>
        <v>49849</v>
      </c>
      <c r="V809" s="181">
        <f>+U809+1</f>
        <v>49850</v>
      </c>
      <c r="W809" s="181">
        <f>+V809+1</f>
        <v>49851</v>
      </c>
      <c r="X809" s="181">
        <f>+W809+1</f>
        <v>49852</v>
      </c>
      <c r="Y809" s="181">
        <f>+X809+1</f>
        <v>49853</v>
      </c>
      <c r="Z809" s="181">
        <f>+Y809+1</f>
        <v>49854</v>
      </c>
      <c r="AA809" s="180">
        <f>+Z809+1</f>
        <v>49855</v>
      </c>
      <c r="AB809" s="252"/>
    </row>
    <row r="810" spans="1:28" ht="21.95" customHeight="1" thickBot="1" x14ac:dyDescent="0.35">
      <c r="A810" s="287"/>
      <c r="B810" s="288"/>
      <c r="C810" s="130"/>
      <c r="D810" s="184"/>
      <c r="E810" s="151"/>
      <c r="F810" s="151"/>
      <c r="G810" s="223"/>
      <c r="H810" s="192" t="str">
        <f t="shared" si="602"/>
        <v/>
      </c>
      <c r="I810" s="116">
        <f t="shared" si="603"/>
        <v>0</v>
      </c>
      <c r="J810" s="131"/>
      <c r="K810" s="116">
        <f t="shared" si="599"/>
        <v>0</v>
      </c>
      <c r="L810" s="131"/>
      <c r="M810" s="128" t="str">
        <f t="shared" si="600"/>
        <v/>
      </c>
      <c r="N810" s="129" t="str">
        <f t="shared" si="601"/>
        <v/>
      </c>
      <c r="O810" s="118" t="str">
        <f t="shared" si="596"/>
        <v/>
      </c>
      <c r="P810" s="118" t="str">
        <f t="shared" si="597"/>
        <v/>
      </c>
      <c r="Q810" s="193" t="str">
        <f t="shared" si="598"/>
        <v/>
      </c>
      <c r="R810" s="186">
        <f t="shared" si="604"/>
        <v>0</v>
      </c>
      <c r="T810" s="230">
        <f>_xlfn.ISOWEEKNUM(U838)</f>
        <v>3</v>
      </c>
      <c r="U810" s="171">
        <f t="shared" si="605"/>
        <v>49856</v>
      </c>
      <c r="V810" s="181">
        <f>+U810+1</f>
        <v>49857</v>
      </c>
      <c r="W810" s="181">
        <f>+V810+1</f>
        <v>49858</v>
      </c>
      <c r="X810" s="181">
        <f>+W810+1</f>
        <v>49859</v>
      </c>
      <c r="Y810" s="181">
        <f>+X810+1</f>
        <v>49860</v>
      </c>
      <c r="Z810" s="181">
        <f>+Y810+1</f>
        <v>49861</v>
      </c>
      <c r="AA810" s="180">
        <f>+Z810+1</f>
        <v>49862</v>
      </c>
      <c r="AB810" s="252"/>
    </row>
    <row r="811" spans="1:28" ht="21.95" customHeight="1" thickBot="1" x14ac:dyDescent="0.35">
      <c r="A811" s="287"/>
      <c r="B811" s="288"/>
      <c r="C811" s="130"/>
      <c r="D811" s="184"/>
      <c r="E811" s="151"/>
      <c r="F811" s="151"/>
      <c r="G811" s="223"/>
      <c r="H811" s="192" t="str">
        <f t="shared" si="602"/>
        <v/>
      </c>
      <c r="I811" s="116">
        <f t="shared" si="603"/>
        <v>0</v>
      </c>
      <c r="J811" s="131"/>
      <c r="K811" s="116">
        <f t="shared" si="599"/>
        <v>0</v>
      </c>
      <c r="L811" s="131"/>
      <c r="M811" s="128" t="str">
        <f t="shared" si="600"/>
        <v/>
      </c>
      <c r="N811" s="129" t="str">
        <f t="shared" si="601"/>
        <v/>
      </c>
      <c r="O811" s="118" t="str">
        <f t="shared" si="596"/>
        <v/>
      </c>
      <c r="P811" s="118" t="str">
        <f t="shared" si="597"/>
        <v/>
      </c>
      <c r="Q811" s="193" t="str">
        <f t="shared" si="598"/>
        <v/>
      </c>
      <c r="R811" s="186">
        <f t="shared" si="604"/>
        <v>0</v>
      </c>
      <c r="T811" s="230">
        <f>_xlfn.ISOWEEKNUM(U839)</f>
        <v>4</v>
      </c>
      <c r="U811" s="171">
        <f t="shared" si="605"/>
        <v>49863</v>
      </c>
      <c r="V811" s="181">
        <f>+U811+1</f>
        <v>49864</v>
      </c>
      <c r="W811" s="181">
        <f>+V811+1</f>
        <v>49865</v>
      </c>
      <c r="X811" s="181">
        <f>+W811+1</f>
        <v>49866</v>
      </c>
      <c r="Y811" s="181">
        <f>+X811+1</f>
        <v>49867</v>
      </c>
      <c r="Z811" s="181">
        <f>+Y811+1</f>
        <v>49868</v>
      </c>
      <c r="AA811" s="180">
        <f>+Z811+1</f>
        <v>49869</v>
      </c>
      <c r="AB811" s="252"/>
    </row>
    <row r="812" spans="1:28" ht="21.95" customHeight="1" thickBot="1" x14ac:dyDescent="0.35">
      <c r="A812" s="287"/>
      <c r="B812" s="288"/>
      <c r="C812" s="130"/>
      <c r="D812" s="184"/>
      <c r="E812" s="151"/>
      <c r="F812" s="151"/>
      <c r="G812" s="223"/>
      <c r="H812" s="192" t="str">
        <f t="shared" si="602"/>
        <v/>
      </c>
      <c r="I812" s="116">
        <f t="shared" si="603"/>
        <v>0</v>
      </c>
      <c r="J812" s="131"/>
      <c r="K812" s="116">
        <f t="shared" si="599"/>
        <v>0</v>
      </c>
      <c r="L812" s="131"/>
      <c r="M812" s="128" t="str">
        <f t="shared" si="600"/>
        <v/>
      </c>
      <c r="N812" s="129" t="str">
        <f t="shared" si="601"/>
        <v/>
      </c>
      <c r="O812" s="118" t="str">
        <f t="shared" si="596"/>
        <v/>
      </c>
      <c r="P812" s="118" t="str">
        <f t="shared" si="597"/>
        <v/>
      </c>
      <c r="Q812" s="193" t="str">
        <f t="shared" si="598"/>
        <v/>
      </c>
      <c r="R812" s="186">
        <f t="shared" si="604"/>
        <v>0</v>
      </c>
      <c r="T812" s="230">
        <f>_xlfn.ISOWEEKNUM(U840)</f>
        <v>5</v>
      </c>
      <c r="U812" s="171">
        <f t="shared" si="605"/>
        <v>49870</v>
      </c>
      <c r="V812" s="181">
        <f>+U812+1</f>
        <v>49871</v>
      </c>
      <c r="W812" s="181">
        <f>+V812+1</f>
        <v>49872</v>
      </c>
      <c r="X812" s="181">
        <f>+W812+1</f>
        <v>49873</v>
      </c>
      <c r="Y812" s="181">
        <f>+X812+1</f>
        <v>49874</v>
      </c>
      <c r="Z812" s="181">
        <f>+Y812+1</f>
        <v>49875</v>
      </c>
      <c r="AA812" s="180">
        <f>+Z812+1</f>
        <v>49876</v>
      </c>
      <c r="AB812" s="252"/>
    </row>
    <row r="813" spans="1:28" ht="21.95" customHeight="1" thickBot="1" x14ac:dyDescent="0.35">
      <c r="A813" s="287"/>
      <c r="B813" s="288"/>
      <c r="C813" s="130"/>
      <c r="D813" s="184"/>
      <c r="E813" s="151"/>
      <c r="F813" s="151"/>
      <c r="G813" s="223"/>
      <c r="H813" s="192" t="str">
        <f t="shared" si="602"/>
        <v/>
      </c>
      <c r="I813" s="116">
        <f t="shared" si="603"/>
        <v>0</v>
      </c>
      <c r="J813" s="131"/>
      <c r="K813" s="116">
        <f t="shared" si="599"/>
        <v>0</v>
      </c>
      <c r="L813" s="131"/>
      <c r="M813" s="128" t="str">
        <f t="shared" si="600"/>
        <v/>
      </c>
      <c r="N813" s="129" t="str">
        <f t="shared" si="601"/>
        <v/>
      </c>
      <c r="O813" s="118" t="str">
        <f t="shared" si="596"/>
        <v/>
      </c>
      <c r="P813" s="118" t="str">
        <f t="shared" si="597"/>
        <v/>
      </c>
      <c r="Q813" s="193" t="str">
        <f t="shared" si="598"/>
        <v/>
      </c>
      <c r="R813" s="186">
        <f t="shared" si="604"/>
        <v>0</v>
      </c>
      <c r="T813" s="230">
        <f>_xlfn.ISOWEEKNUM(U841)</f>
        <v>6</v>
      </c>
      <c r="U813" s="171">
        <f t="shared" si="605"/>
        <v>49877</v>
      </c>
      <c r="V813" s="181">
        <f>+U813+1</f>
        <v>49878</v>
      </c>
      <c r="W813" s="181">
        <f>+V813+1</f>
        <v>49879</v>
      </c>
      <c r="X813" s="181">
        <f>+W813+1</f>
        <v>49880</v>
      </c>
      <c r="Y813" s="181">
        <f>+X813+1</f>
        <v>49881</v>
      </c>
      <c r="Z813" s="181">
        <f>+Y813+1</f>
        <v>49882</v>
      </c>
      <c r="AA813" s="180">
        <f>+Z813+1</f>
        <v>49883</v>
      </c>
      <c r="AB813" s="252"/>
    </row>
    <row r="814" spans="1:28" ht="21.95" customHeight="1" thickBot="1" x14ac:dyDescent="0.35">
      <c r="A814" s="287"/>
      <c r="B814" s="288"/>
      <c r="C814" s="130"/>
      <c r="D814" s="184"/>
      <c r="E814" s="151"/>
      <c r="F814" s="151"/>
      <c r="G814" s="223"/>
      <c r="H814" s="192" t="str">
        <f t="shared" si="602"/>
        <v/>
      </c>
      <c r="I814" s="116">
        <f t="shared" si="603"/>
        <v>0</v>
      </c>
      <c r="J814" s="131"/>
      <c r="K814" s="116">
        <f t="shared" si="599"/>
        <v>0</v>
      </c>
      <c r="L814" s="131"/>
      <c r="M814" s="128" t="str">
        <f t="shared" si="600"/>
        <v/>
      </c>
      <c r="N814" s="129" t="str">
        <f t="shared" si="601"/>
        <v/>
      </c>
      <c r="O814" s="118" t="str">
        <f t="shared" si="596"/>
        <v/>
      </c>
      <c r="P814" s="118" t="str">
        <f t="shared" si="597"/>
        <v/>
      </c>
      <c r="Q814" s="193" t="str">
        <f t="shared" si="598"/>
        <v/>
      </c>
      <c r="R814" s="186">
        <f t="shared" si="604"/>
        <v>0</v>
      </c>
      <c r="T814" s="230">
        <f>_xlfn.ISOWEEKNUM(U842)</f>
        <v>7</v>
      </c>
      <c r="U814" s="171">
        <f t="shared" si="605"/>
        <v>49884</v>
      </c>
      <c r="V814" s="181">
        <f>+U814+1</f>
        <v>49885</v>
      </c>
      <c r="W814" s="181">
        <f>+V814+1</f>
        <v>49886</v>
      </c>
      <c r="X814" s="181">
        <f>+W814+1</f>
        <v>49887</v>
      </c>
      <c r="Y814" s="181">
        <f>+X814+1</f>
        <v>49888</v>
      </c>
      <c r="Z814" s="181">
        <f>+Y814+1</f>
        <v>49889</v>
      </c>
      <c r="AA814" s="180">
        <f>+Z814+1</f>
        <v>49890</v>
      </c>
      <c r="AB814" s="252"/>
    </row>
    <row r="815" spans="1:28" ht="21.95" customHeight="1" thickBot="1" x14ac:dyDescent="0.35">
      <c r="A815" s="287"/>
      <c r="B815" s="288"/>
      <c r="C815" s="130"/>
      <c r="D815" s="184"/>
      <c r="E815" s="151"/>
      <c r="F815" s="151"/>
      <c r="G815" s="223"/>
      <c r="H815" s="192" t="str">
        <f t="shared" si="602"/>
        <v/>
      </c>
      <c r="I815" s="116">
        <f t="shared" si="603"/>
        <v>0</v>
      </c>
      <c r="J815" s="131"/>
      <c r="K815" s="116">
        <f t="shared" si="599"/>
        <v>0</v>
      </c>
      <c r="L815" s="131"/>
      <c r="M815" s="128" t="str">
        <f t="shared" si="600"/>
        <v/>
      </c>
      <c r="N815" s="129" t="str">
        <f t="shared" si="601"/>
        <v/>
      </c>
      <c r="O815" s="118" t="str">
        <f t="shared" si="596"/>
        <v/>
      </c>
      <c r="P815" s="118" t="str">
        <f t="shared" si="597"/>
        <v/>
      </c>
      <c r="Q815" s="193" t="str">
        <f t="shared" si="598"/>
        <v/>
      </c>
      <c r="R815" s="186">
        <f t="shared" si="604"/>
        <v>0</v>
      </c>
      <c r="T815" s="230">
        <f>_xlfn.ISOWEEKNUM(U843)</f>
        <v>8</v>
      </c>
      <c r="U815" s="171">
        <f t="shared" si="605"/>
        <v>49891</v>
      </c>
      <c r="V815" s="181">
        <f>+U815+1</f>
        <v>49892</v>
      </c>
      <c r="W815" s="181">
        <f>+V815+1</f>
        <v>49893</v>
      </c>
      <c r="X815" s="181">
        <f>+W815+1</f>
        <v>49894</v>
      </c>
      <c r="Y815" s="181">
        <f>+X815+1</f>
        <v>49895</v>
      </c>
      <c r="Z815" s="181">
        <f>+Y815+1</f>
        <v>49896</v>
      </c>
      <c r="AA815" s="180">
        <f>+Z815+1</f>
        <v>49897</v>
      </c>
      <c r="AB815" s="252"/>
    </row>
    <row r="816" spans="1:28" ht="21.95" customHeight="1" thickBot="1" x14ac:dyDescent="0.35">
      <c r="A816" s="287"/>
      <c r="B816" s="288"/>
      <c r="C816" s="130"/>
      <c r="D816" s="184"/>
      <c r="E816" s="151"/>
      <c r="F816" s="151"/>
      <c r="G816" s="223"/>
      <c r="H816" s="192" t="str">
        <f t="shared" si="602"/>
        <v/>
      </c>
      <c r="I816" s="116">
        <f t="shared" si="603"/>
        <v>0</v>
      </c>
      <c r="J816" s="131"/>
      <c r="K816" s="116">
        <f t="shared" si="599"/>
        <v>0</v>
      </c>
      <c r="L816" s="131"/>
      <c r="M816" s="128" t="str">
        <f t="shared" si="600"/>
        <v/>
      </c>
      <c r="N816" s="129" t="str">
        <f t="shared" si="601"/>
        <v/>
      </c>
      <c r="O816" s="118" t="str">
        <f t="shared" si="596"/>
        <v/>
      </c>
      <c r="P816" s="118" t="str">
        <f t="shared" si="597"/>
        <v/>
      </c>
      <c r="Q816" s="193" t="str">
        <f t="shared" si="598"/>
        <v/>
      </c>
      <c r="R816" s="186">
        <f t="shared" si="604"/>
        <v>0</v>
      </c>
      <c r="T816" s="230">
        <f>_xlfn.ISOWEEKNUM(U844)</f>
        <v>9</v>
      </c>
      <c r="U816" s="171">
        <f t="shared" si="605"/>
        <v>49898</v>
      </c>
      <c r="V816" s="181">
        <f>+U816+1</f>
        <v>49899</v>
      </c>
      <c r="W816" s="181">
        <f>+V816+1</f>
        <v>49900</v>
      </c>
      <c r="X816" s="181">
        <f>+W816+1</f>
        <v>49901</v>
      </c>
      <c r="Y816" s="181">
        <f>+X816+1</f>
        <v>49902</v>
      </c>
      <c r="Z816" s="181">
        <f>+Y816+1</f>
        <v>49903</v>
      </c>
      <c r="AA816" s="180">
        <f>+Z816+1</f>
        <v>49904</v>
      </c>
      <c r="AB816" s="252"/>
    </row>
    <row r="817" spans="1:28" ht="21.95" customHeight="1" thickBot="1" x14ac:dyDescent="0.35">
      <c r="A817" s="287"/>
      <c r="B817" s="288"/>
      <c r="C817" s="130"/>
      <c r="D817" s="184"/>
      <c r="E817" s="151"/>
      <c r="F817" s="151"/>
      <c r="G817" s="223"/>
      <c r="H817" s="192" t="str">
        <f t="shared" si="602"/>
        <v/>
      </c>
      <c r="I817" s="116">
        <f t="shared" si="603"/>
        <v>0</v>
      </c>
      <c r="J817" s="131"/>
      <c r="K817" s="116">
        <f t="shared" si="599"/>
        <v>0</v>
      </c>
      <c r="L817" s="131"/>
      <c r="M817" s="128" t="str">
        <f t="shared" si="600"/>
        <v/>
      </c>
      <c r="N817" s="129" t="str">
        <f t="shared" si="601"/>
        <v/>
      </c>
      <c r="O817" s="118" t="str">
        <f t="shared" si="596"/>
        <v/>
      </c>
      <c r="P817" s="118" t="str">
        <f t="shared" si="597"/>
        <v/>
      </c>
      <c r="Q817" s="193" t="str">
        <f t="shared" si="598"/>
        <v/>
      </c>
      <c r="R817" s="186">
        <f t="shared" si="604"/>
        <v>0</v>
      </c>
      <c r="T817" s="230">
        <f>_xlfn.ISOWEEKNUM(U845)</f>
        <v>10</v>
      </c>
      <c r="U817" s="171">
        <f t="shared" si="605"/>
        <v>49905</v>
      </c>
      <c r="V817" s="181">
        <f>+U817+1</f>
        <v>49906</v>
      </c>
      <c r="W817" s="181">
        <f>+V817+1</f>
        <v>49907</v>
      </c>
      <c r="X817" s="181">
        <f>+W817+1</f>
        <v>49908</v>
      </c>
      <c r="Y817" s="181">
        <f>+X817+1</f>
        <v>49909</v>
      </c>
      <c r="Z817" s="181">
        <f>+Y817+1</f>
        <v>49910</v>
      </c>
      <c r="AA817" s="180">
        <f>+Z817+1</f>
        <v>49911</v>
      </c>
      <c r="AB817" s="252"/>
    </row>
    <row r="818" spans="1:28" ht="21.95" customHeight="1" thickBot="1" x14ac:dyDescent="0.35">
      <c r="A818" s="287"/>
      <c r="B818" s="288"/>
      <c r="C818" s="130"/>
      <c r="D818" s="184"/>
      <c r="E818" s="151"/>
      <c r="F818" s="151"/>
      <c r="G818" s="223"/>
      <c r="H818" s="192" t="str">
        <f t="shared" si="602"/>
        <v/>
      </c>
      <c r="I818" s="116">
        <f t="shared" si="603"/>
        <v>0</v>
      </c>
      <c r="J818" s="131"/>
      <c r="K818" s="116">
        <f t="shared" si="599"/>
        <v>0</v>
      </c>
      <c r="L818" s="131"/>
      <c r="M818" s="128" t="str">
        <f t="shared" si="600"/>
        <v/>
      </c>
      <c r="N818" s="129" t="str">
        <f t="shared" si="601"/>
        <v/>
      </c>
      <c r="O818" s="118" t="str">
        <f t="shared" si="596"/>
        <v/>
      </c>
      <c r="P818" s="118" t="str">
        <f t="shared" si="597"/>
        <v/>
      </c>
      <c r="Q818" s="193" t="str">
        <f t="shared" si="598"/>
        <v/>
      </c>
      <c r="R818" s="186">
        <f t="shared" si="604"/>
        <v>0</v>
      </c>
      <c r="T818" s="230">
        <f>_xlfn.ISOWEEKNUM(U846)</f>
        <v>11</v>
      </c>
      <c r="U818" s="171">
        <f t="shared" si="605"/>
        <v>49912</v>
      </c>
      <c r="V818" s="181">
        <f>+U818+1</f>
        <v>49913</v>
      </c>
      <c r="W818" s="181">
        <f>+V818+1</f>
        <v>49914</v>
      </c>
      <c r="X818" s="181">
        <f>+W818+1</f>
        <v>49915</v>
      </c>
      <c r="Y818" s="181">
        <f>+X818+1</f>
        <v>49916</v>
      </c>
      <c r="Z818" s="181">
        <f>+Y818+1</f>
        <v>49917</v>
      </c>
      <c r="AA818" s="180">
        <f>+Z818+1</f>
        <v>49918</v>
      </c>
      <c r="AB818" s="252"/>
    </row>
    <row r="819" spans="1:28" ht="21.95" customHeight="1" thickBot="1" x14ac:dyDescent="0.35">
      <c r="A819" s="287"/>
      <c r="B819" s="288"/>
      <c r="C819" s="130"/>
      <c r="D819" s="184"/>
      <c r="E819" s="151"/>
      <c r="F819" s="151"/>
      <c r="G819" s="223"/>
      <c r="H819" s="192" t="str">
        <f t="shared" si="602"/>
        <v/>
      </c>
      <c r="I819" s="116">
        <f t="shared" si="603"/>
        <v>0</v>
      </c>
      <c r="J819" s="131"/>
      <c r="K819" s="116">
        <f t="shared" si="599"/>
        <v>0</v>
      </c>
      <c r="L819" s="131"/>
      <c r="M819" s="128" t="str">
        <f t="shared" si="600"/>
        <v/>
      </c>
      <c r="N819" s="129" t="str">
        <f t="shared" si="601"/>
        <v/>
      </c>
      <c r="O819" s="118" t="str">
        <f t="shared" si="596"/>
        <v/>
      </c>
      <c r="P819" s="118" t="str">
        <f t="shared" si="597"/>
        <v/>
      </c>
      <c r="Q819" s="193" t="str">
        <f t="shared" si="598"/>
        <v/>
      </c>
      <c r="R819" s="186">
        <f t="shared" si="604"/>
        <v>0</v>
      </c>
      <c r="T819" s="230">
        <f>_xlfn.ISOWEEKNUM(U847)</f>
        <v>12</v>
      </c>
      <c r="U819" s="171">
        <f t="shared" si="605"/>
        <v>49919</v>
      </c>
      <c r="V819" s="181">
        <f>+U819+1</f>
        <v>49920</v>
      </c>
      <c r="W819" s="181">
        <f>+V819+1</f>
        <v>49921</v>
      </c>
      <c r="X819" s="181">
        <f>+W819+1</f>
        <v>49922</v>
      </c>
      <c r="Y819" s="181">
        <f>+X819+1</f>
        <v>49923</v>
      </c>
      <c r="Z819" s="181">
        <f>+Y819+1</f>
        <v>49924</v>
      </c>
      <c r="AA819" s="180">
        <f>+Z819+1</f>
        <v>49925</v>
      </c>
      <c r="AB819" s="252"/>
    </row>
    <row r="820" spans="1:28" ht="21.95" customHeight="1" thickBot="1" x14ac:dyDescent="0.35">
      <c r="A820" s="287"/>
      <c r="B820" s="288"/>
      <c r="C820" s="130"/>
      <c r="D820" s="184"/>
      <c r="E820" s="151"/>
      <c r="F820" s="151"/>
      <c r="G820" s="223"/>
      <c r="H820" s="192" t="str">
        <f t="shared" si="602"/>
        <v/>
      </c>
      <c r="I820" s="116">
        <f t="shared" si="603"/>
        <v>0</v>
      </c>
      <c r="J820" s="131"/>
      <c r="K820" s="116">
        <f t="shared" si="599"/>
        <v>0</v>
      </c>
      <c r="L820" s="131"/>
      <c r="M820" s="128" t="str">
        <f t="shared" si="600"/>
        <v/>
      </c>
      <c r="N820" s="129" t="str">
        <f t="shared" si="601"/>
        <v/>
      </c>
      <c r="O820" s="118" t="str">
        <f t="shared" si="596"/>
        <v/>
      </c>
      <c r="P820" s="118" t="str">
        <f t="shared" si="597"/>
        <v/>
      </c>
      <c r="Q820" s="193" t="str">
        <f t="shared" si="598"/>
        <v/>
      </c>
      <c r="R820" s="186">
        <f t="shared" si="604"/>
        <v>0</v>
      </c>
      <c r="T820" s="230">
        <f>_xlfn.ISOWEEKNUM(U848)</f>
        <v>13</v>
      </c>
      <c r="U820" s="171">
        <f t="shared" si="605"/>
        <v>49926</v>
      </c>
      <c r="V820" s="181">
        <f>+U820+1</f>
        <v>49927</v>
      </c>
      <c r="W820" s="181">
        <f>+V820+1</f>
        <v>49928</v>
      </c>
      <c r="X820" s="181">
        <f>+W820+1</f>
        <v>49929</v>
      </c>
      <c r="Y820" s="181">
        <f>+X820+1</f>
        <v>49930</v>
      </c>
      <c r="Z820" s="181">
        <f>+Y820+1</f>
        <v>49931</v>
      </c>
      <c r="AA820" s="180">
        <f>+Z820+1</f>
        <v>49932</v>
      </c>
      <c r="AB820" s="252"/>
    </row>
    <row r="821" spans="1:28" ht="21.95" customHeight="1" thickBot="1" x14ac:dyDescent="0.35">
      <c r="A821" s="287"/>
      <c r="B821" s="288"/>
      <c r="C821" s="130"/>
      <c r="D821" s="184"/>
      <c r="E821" s="151"/>
      <c r="F821" s="151"/>
      <c r="G821" s="223"/>
      <c r="H821" s="192" t="str">
        <f t="shared" si="602"/>
        <v/>
      </c>
      <c r="I821" s="116">
        <f t="shared" si="603"/>
        <v>0</v>
      </c>
      <c r="J821" s="131"/>
      <c r="K821" s="116">
        <f t="shared" si="599"/>
        <v>0</v>
      </c>
      <c r="L821" s="131"/>
      <c r="M821" s="128" t="str">
        <f t="shared" si="600"/>
        <v/>
      </c>
      <c r="N821" s="129" t="str">
        <f t="shared" si="601"/>
        <v/>
      </c>
      <c r="O821" s="118" t="str">
        <f t="shared" si="596"/>
        <v/>
      </c>
      <c r="P821" s="118" t="str">
        <f t="shared" si="597"/>
        <v/>
      </c>
      <c r="Q821" s="193" t="str">
        <f t="shared" si="598"/>
        <v/>
      </c>
      <c r="R821" s="186">
        <f t="shared" si="604"/>
        <v>0</v>
      </c>
      <c r="T821" s="230">
        <f>_xlfn.ISOWEEKNUM(U849)</f>
        <v>14</v>
      </c>
      <c r="U821" s="171">
        <f t="shared" si="605"/>
        <v>49933</v>
      </c>
      <c r="V821" s="181">
        <f>+U821+1</f>
        <v>49934</v>
      </c>
      <c r="W821" s="181">
        <f>+V821+1</f>
        <v>49935</v>
      </c>
      <c r="X821" s="181">
        <f>+W821+1</f>
        <v>49936</v>
      </c>
      <c r="Y821" s="181">
        <f>+X821+1</f>
        <v>49937</v>
      </c>
      <c r="Z821" s="181">
        <f>+Y821+1</f>
        <v>49938</v>
      </c>
      <c r="AA821" s="180">
        <f>+Z821+1</f>
        <v>49939</v>
      </c>
      <c r="AB821" s="252"/>
    </row>
    <row r="822" spans="1:28" ht="21.95" customHeight="1" thickBot="1" x14ac:dyDescent="0.35">
      <c r="A822" s="287"/>
      <c r="B822" s="288"/>
      <c r="C822" s="130"/>
      <c r="D822" s="184"/>
      <c r="E822" s="151"/>
      <c r="F822" s="151"/>
      <c r="G822" s="223"/>
      <c r="H822" s="192" t="str">
        <f t="shared" si="602"/>
        <v/>
      </c>
      <c r="I822" s="116">
        <f t="shared" si="603"/>
        <v>0</v>
      </c>
      <c r="J822" s="131"/>
      <c r="K822" s="116">
        <f t="shared" si="599"/>
        <v>0</v>
      </c>
      <c r="L822" s="131"/>
      <c r="M822" s="128" t="str">
        <f t="shared" si="600"/>
        <v/>
      </c>
      <c r="N822" s="129" t="str">
        <f t="shared" si="601"/>
        <v/>
      </c>
      <c r="O822" s="118" t="str">
        <f t="shared" si="596"/>
        <v/>
      </c>
      <c r="P822" s="118" t="str">
        <f t="shared" si="597"/>
        <v/>
      </c>
      <c r="Q822" s="193" t="str">
        <f t="shared" si="598"/>
        <v/>
      </c>
      <c r="R822" s="186">
        <f t="shared" si="604"/>
        <v>0</v>
      </c>
      <c r="T822" s="230">
        <f>_xlfn.ISOWEEKNUM(U850)</f>
        <v>15</v>
      </c>
      <c r="U822" s="171">
        <f t="shared" si="605"/>
        <v>49940</v>
      </c>
      <c r="V822" s="181">
        <f>+U822+1</f>
        <v>49941</v>
      </c>
      <c r="W822" s="181">
        <f>+V822+1</f>
        <v>49942</v>
      </c>
      <c r="X822" s="181">
        <f>+W822+1</f>
        <v>49943</v>
      </c>
      <c r="Y822" s="181">
        <f>+X822+1</f>
        <v>49944</v>
      </c>
      <c r="Z822" s="181">
        <f>+Y822+1</f>
        <v>49945</v>
      </c>
      <c r="AA822" s="180">
        <f>+Z822+1</f>
        <v>49946</v>
      </c>
      <c r="AB822" s="252"/>
    </row>
    <row r="823" spans="1:28" ht="21.95" customHeight="1" thickBot="1" x14ac:dyDescent="0.35">
      <c r="A823" s="287"/>
      <c r="B823" s="288"/>
      <c r="C823" s="130"/>
      <c r="D823" s="184"/>
      <c r="E823" s="151"/>
      <c r="F823" s="151"/>
      <c r="G823" s="223"/>
      <c r="H823" s="192" t="str">
        <f t="shared" si="602"/>
        <v/>
      </c>
      <c r="I823" s="116">
        <f t="shared" si="603"/>
        <v>0</v>
      </c>
      <c r="J823" s="131"/>
      <c r="K823" s="116">
        <f t="shared" si="599"/>
        <v>0</v>
      </c>
      <c r="L823" s="131"/>
      <c r="M823" s="128" t="str">
        <f t="shared" si="600"/>
        <v/>
      </c>
      <c r="N823" s="129" t="str">
        <f t="shared" si="601"/>
        <v/>
      </c>
      <c r="O823" s="118" t="str">
        <f t="shared" si="596"/>
        <v/>
      </c>
      <c r="P823" s="118" t="str">
        <f t="shared" si="597"/>
        <v/>
      </c>
      <c r="Q823" s="193" t="str">
        <f t="shared" si="598"/>
        <v/>
      </c>
      <c r="R823" s="186">
        <f t="shared" si="604"/>
        <v>0</v>
      </c>
      <c r="T823" s="230">
        <f>_xlfn.ISOWEEKNUM(U851)</f>
        <v>16</v>
      </c>
      <c r="U823" s="171">
        <f t="shared" si="605"/>
        <v>49947</v>
      </c>
      <c r="V823" s="181">
        <f>+U823+1</f>
        <v>49948</v>
      </c>
      <c r="W823" s="181">
        <f>+V823+1</f>
        <v>49949</v>
      </c>
      <c r="X823" s="181">
        <f>+W823+1</f>
        <v>49950</v>
      </c>
      <c r="Y823" s="181">
        <f>+X823+1</f>
        <v>49951</v>
      </c>
      <c r="Z823" s="181">
        <f>+Y823+1</f>
        <v>49952</v>
      </c>
      <c r="AA823" s="180">
        <f>+Z823+1</f>
        <v>49953</v>
      </c>
      <c r="AB823" s="252"/>
    </row>
    <row r="824" spans="1:28" ht="21.95" customHeight="1" thickBot="1" x14ac:dyDescent="0.35">
      <c r="A824" s="287"/>
      <c r="B824" s="288"/>
      <c r="C824" s="130"/>
      <c r="D824" s="184"/>
      <c r="E824" s="151"/>
      <c r="F824" s="151"/>
      <c r="G824" s="223"/>
      <c r="H824" s="192" t="str">
        <f t="shared" si="602"/>
        <v/>
      </c>
      <c r="I824" s="116">
        <f t="shared" si="603"/>
        <v>0</v>
      </c>
      <c r="J824" s="131"/>
      <c r="K824" s="116">
        <f t="shared" si="599"/>
        <v>0</v>
      </c>
      <c r="L824" s="131"/>
      <c r="M824" s="128" t="str">
        <f t="shared" si="600"/>
        <v/>
      </c>
      <c r="N824" s="129" t="str">
        <f t="shared" si="601"/>
        <v/>
      </c>
      <c r="O824" s="118" t="str">
        <f t="shared" si="596"/>
        <v/>
      </c>
      <c r="P824" s="118" t="str">
        <f t="shared" si="597"/>
        <v/>
      </c>
      <c r="Q824" s="193" t="str">
        <f t="shared" si="598"/>
        <v/>
      </c>
      <c r="R824" s="186">
        <f t="shared" si="604"/>
        <v>0</v>
      </c>
      <c r="T824" s="230">
        <f>_xlfn.ISOWEEKNUM(U852)</f>
        <v>17</v>
      </c>
      <c r="U824" s="171">
        <f t="shared" si="605"/>
        <v>49954</v>
      </c>
      <c r="V824" s="181">
        <f>+U824+1</f>
        <v>49955</v>
      </c>
      <c r="W824" s="181">
        <f>+V824+1</f>
        <v>49956</v>
      </c>
      <c r="X824" s="181">
        <f>+W824+1</f>
        <v>49957</v>
      </c>
      <c r="Y824" s="181">
        <f>+X824+1</f>
        <v>49958</v>
      </c>
      <c r="Z824" s="181">
        <f>+Y824+1</f>
        <v>49959</v>
      </c>
      <c r="AA824" s="180">
        <f>+Z824+1</f>
        <v>49960</v>
      </c>
      <c r="AB824" s="252"/>
    </row>
    <row r="825" spans="1:28" ht="21.95" customHeight="1" thickBot="1" x14ac:dyDescent="0.35">
      <c r="A825" s="287"/>
      <c r="B825" s="288"/>
      <c r="C825" s="130"/>
      <c r="D825" s="184"/>
      <c r="E825" s="151"/>
      <c r="F825" s="151"/>
      <c r="G825" s="223"/>
      <c r="H825" s="192" t="str">
        <f t="shared" si="602"/>
        <v/>
      </c>
      <c r="I825" s="116">
        <f t="shared" si="603"/>
        <v>0</v>
      </c>
      <c r="J825" s="131"/>
      <c r="K825" s="116">
        <f t="shared" si="599"/>
        <v>0</v>
      </c>
      <c r="L825" s="131"/>
      <c r="M825" s="128" t="str">
        <f t="shared" si="600"/>
        <v/>
      </c>
      <c r="N825" s="129" t="str">
        <f t="shared" si="601"/>
        <v/>
      </c>
      <c r="O825" s="118" t="str">
        <f t="shared" si="596"/>
        <v/>
      </c>
      <c r="P825" s="118" t="str">
        <f t="shared" si="597"/>
        <v/>
      </c>
      <c r="Q825" s="193" t="str">
        <f t="shared" si="598"/>
        <v/>
      </c>
      <c r="R825" s="186">
        <f t="shared" si="604"/>
        <v>0</v>
      </c>
      <c r="T825" s="230">
        <f>_xlfn.ISOWEEKNUM(U853)</f>
        <v>18</v>
      </c>
      <c r="U825" s="171">
        <f t="shared" si="605"/>
        <v>49961</v>
      </c>
      <c r="V825" s="181">
        <f>+U825+1</f>
        <v>49962</v>
      </c>
      <c r="W825" s="181">
        <f>+V825+1</f>
        <v>49963</v>
      </c>
      <c r="X825" s="181">
        <f>+W825+1</f>
        <v>49964</v>
      </c>
      <c r="Y825" s="181">
        <f>+X825+1</f>
        <v>49965</v>
      </c>
      <c r="Z825" s="181">
        <f>+Y825+1</f>
        <v>49966</v>
      </c>
      <c r="AA825" s="180">
        <f>+Z825+1</f>
        <v>49967</v>
      </c>
      <c r="AB825" s="252"/>
    </row>
    <row r="826" spans="1:28" ht="21.95" customHeight="1" thickBot="1" x14ac:dyDescent="0.35">
      <c r="A826" s="287"/>
      <c r="B826" s="288"/>
      <c r="C826" s="130"/>
      <c r="D826" s="184"/>
      <c r="E826" s="151"/>
      <c r="F826" s="151"/>
      <c r="G826" s="223"/>
      <c r="H826" s="192" t="str">
        <f t="shared" si="602"/>
        <v/>
      </c>
      <c r="I826" s="116">
        <f t="shared" si="603"/>
        <v>0</v>
      </c>
      <c r="J826" s="131"/>
      <c r="K826" s="116">
        <f t="shared" si="599"/>
        <v>0</v>
      </c>
      <c r="L826" s="131"/>
      <c r="M826" s="128" t="str">
        <f t="shared" si="600"/>
        <v/>
      </c>
      <c r="N826" s="129" t="str">
        <f t="shared" si="601"/>
        <v/>
      </c>
      <c r="O826" s="118" t="str">
        <f t="shared" si="596"/>
        <v/>
      </c>
      <c r="P826" s="118" t="str">
        <f t="shared" si="597"/>
        <v/>
      </c>
      <c r="Q826" s="193" t="str">
        <f t="shared" si="598"/>
        <v/>
      </c>
      <c r="R826" s="186">
        <f t="shared" si="604"/>
        <v>0</v>
      </c>
      <c r="T826" s="230">
        <f>_xlfn.ISOWEEKNUM(U854)</f>
        <v>19</v>
      </c>
      <c r="U826" s="171">
        <f t="shared" si="605"/>
        <v>49968</v>
      </c>
      <c r="V826" s="181">
        <f>+U826+1</f>
        <v>49969</v>
      </c>
      <c r="W826" s="181">
        <f>+V826+1</f>
        <v>49970</v>
      </c>
      <c r="X826" s="181">
        <f>+W826+1</f>
        <v>49971</v>
      </c>
      <c r="Y826" s="181">
        <f>+X826+1</f>
        <v>49972</v>
      </c>
      <c r="Z826" s="181">
        <f>+Y826+1</f>
        <v>49973</v>
      </c>
      <c r="AA826" s="180">
        <f>+Z826+1</f>
        <v>49974</v>
      </c>
      <c r="AB826" s="252"/>
    </row>
    <row r="827" spans="1:28" ht="21.95" customHeight="1" thickBot="1" x14ac:dyDescent="0.35">
      <c r="A827" s="287"/>
      <c r="B827" s="288"/>
      <c r="C827" s="130"/>
      <c r="D827" s="184"/>
      <c r="E827" s="151"/>
      <c r="F827" s="151"/>
      <c r="G827" s="223"/>
      <c r="H827" s="192" t="str">
        <f t="shared" si="602"/>
        <v/>
      </c>
      <c r="I827" s="116">
        <f t="shared" si="603"/>
        <v>0</v>
      </c>
      <c r="J827" s="131"/>
      <c r="K827" s="116">
        <f t="shared" si="599"/>
        <v>0</v>
      </c>
      <c r="L827" s="131"/>
      <c r="M827" s="128" t="str">
        <f t="shared" si="600"/>
        <v/>
      </c>
      <c r="N827" s="129" t="str">
        <f t="shared" si="601"/>
        <v/>
      </c>
      <c r="O827" s="118" t="str">
        <f t="shared" si="596"/>
        <v/>
      </c>
      <c r="P827" s="118" t="str">
        <f t="shared" si="597"/>
        <v/>
      </c>
      <c r="Q827" s="193" t="str">
        <f t="shared" si="598"/>
        <v/>
      </c>
      <c r="R827" s="186">
        <f t="shared" si="604"/>
        <v>0</v>
      </c>
      <c r="T827" s="230">
        <f>_xlfn.ISOWEEKNUM(U855)</f>
        <v>20</v>
      </c>
      <c r="U827" s="171">
        <f t="shared" si="605"/>
        <v>49975</v>
      </c>
      <c r="V827" s="181">
        <f>+U827+1</f>
        <v>49976</v>
      </c>
      <c r="W827" s="181">
        <f>+V827+1</f>
        <v>49977</v>
      </c>
      <c r="X827" s="181">
        <f>+W827+1</f>
        <v>49978</v>
      </c>
      <c r="Y827" s="181">
        <f>+X827+1</f>
        <v>49979</v>
      </c>
      <c r="Z827" s="181">
        <f>+Y827+1</f>
        <v>49980</v>
      </c>
      <c r="AA827" s="180">
        <f>+Z827+1</f>
        <v>49981</v>
      </c>
      <c r="AB827" s="252"/>
    </row>
    <row r="828" spans="1:28" ht="21.95" customHeight="1" thickBot="1" x14ac:dyDescent="0.35">
      <c r="A828" s="287"/>
      <c r="B828" s="288"/>
      <c r="C828" s="130"/>
      <c r="D828" s="184"/>
      <c r="E828" s="151"/>
      <c r="F828" s="151"/>
      <c r="G828" s="223"/>
      <c r="H828" s="192" t="str">
        <f t="shared" si="602"/>
        <v/>
      </c>
      <c r="I828" s="116">
        <f t="shared" si="603"/>
        <v>0</v>
      </c>
      <c r="J828" s="131"/>
      <c r="K828" s="116">
        <f t="shared" si="599"/>
        <v>0</v>
      </c>
      <c r="L828" s="131"/>
      <c r="M828" s="128" t="str">
        <f t="shared" si="600"/>
        <v/>
      </c>
      <c r="N828" s="129" t="str">
        <f t="shared" si="601"/>
        <v/>
      </c>
      <c r="O828" s="118" t="str">
        <f t="shared" si="596"/>
        <v/>
      </c>
      <c r="P828" s="118" t="str">
        <f t="shared" si="597"/>
        <v/>
      </c>
      <c r="Q828" s="193" t="str">
        <f t="shared" si="598"/>
        <v/>
      </c>
      <c r="R828" s="186">
        <f t="shared" si="604"/>
        <v>0</v>
      </c>
      <c r="T828" s="230">
        <f>_xlfn.ISOWEEKNUM(U856)</f>
        <v>21</v>
      </c>
      <c r="U828" s="171">
        <f t="shared" si="605"/>
        <v>49982</v>
      </c>
      <c r="V828" s="181">
        <f>+U828+1</f>
        <v>49983</v>
      </c>
      <c r="W828" s="181">
        <f>+V828+1</f>
        <v>49984</v>
      </c>
      <c r="X828" s="181">
        <f>+W828+1</f>
        <v>49985</v>
      </c>
      <c r="Y828" s="181">
        <f>+X828+1</f>
        <v>49986</v>
      </c>
      <c r="Z828" s="181">
        <f>+Y828+1</f>
        <v>49987</v>
      </c>
      <c r="AA828" s="180">
        <f>+Z828+1</f>
        <v>49988</v>
      </c>
      <c r="AB828" s="252"/>
    </row>
    <row r="829" spans="1:28" ht="21.95" customHeight="1" thickBot="1" x14ac:dyDescent="0.35">
      <c r="A829" s="287"/>
      <c r="B829" s="288"/>
      <c r="C829" s="130"/>
      <c r="D829" s="184"/>
      <c r="E829" s="151"/>
      <c r="F829" s="151"/>
      <c r="G829" s="223"/>
      <c r="H829" s="192" t="str">
        <f t="shared" si="602"/>
        <v/>
      </c>
      <c r="I829" s="116">
        <f t="shared" si="603"/>
        <v>0</v>
      </c>
      <c r="J829" s="131"/>
      <c r="K829" s="116">
        <f t="shared" si="599"/>
        <v>0</v>
      </c>
      <c r="L829" s="131"/>
      <c r="M829" s="128" t="str">
        <f t="shared" si="600"/>
        <v/>
      </c>
      <c r="N829" s="129" t="str">
        <f t="shared" si="601"/>
        <v/>
      </c>
      <c r="O829" s="118" t="str">
        <f t="shared" si="596"/>
        <v/>
      </c>
      <c r="P829" s="118" t="str">
        <f t="shared" si="597"/>
        <v/>
      </c>
      <c r="Q829" s="193" t="str">
        <f t="shared" si="598"/>
        <v/>
      </c>
      <c r="R829" s="186">
        <f t="shared" si="604"/>
        <v>0</v>
      </c>
      <c r="T829" s="230">
        <f>_xlfn.ISOWEEKNUM(U857)</f>
        <v>22</v>
      </c>
      <c r="U829" s="171">
        <f t="shared" si="605"/>
        <v>49989</v>
      </c>
      <c r="V829" s="181">
        <f>+U829+1</f>
        <v>49990</v>
      </c>
      <c r="W829" s="181">
        <f>+V829+1</f>
        <v>49991</v>
      </c>
      <c r="X829" s="181">
        <f>+W829+1</f>
        <v>49992</v>
      </c>
      <c r="Y829" s="181">
        <f>+X829+1</f>
        <v>49993</v>
      </c>
      <c r="Z829" s="181">
        <f>+Y829+1</f>
        <v>49994</v>
      </c>
      <c r="AA829" s="180">
        <f>+Z829+1</f>
        <v>49995</v>
      </c>
      <c r="AB829" s="252"/>
    </row>
    <row r="830" spans="1:28" ht="21.95" customHeight="1" thickBot="1" x14ac:dyDescent="0.35">
      <c r="A830" s="287"/>
      <c r="B830" s="288"/>
      <c r="C830" s="130"/>
      <c r="D830" s="184"/>
      <c r="E830" s="151"/>
      <c r="F830" s="151"/>
      <c r="G830" s="223"/>
      <c r="H830" s="192" t="str">
        <f t="shared" si="602"/>
        <v/>
      </c>
      <c r="I830" s="116">
        <f t="shared" si="603"/>
        <v>0</v>
      </c>
      <c r="J830" s="131"/>
      <c r="K830" s="116">
        <f t="shared" si="599"/>
        <v>0</v>
      </c>
      <c r="L830" s="131"/>
      <c r="M830" s="128" t="str">
        <f t="shared" si="600"/>
        <v/>
      </c>
      <c r="N830" s="129" t="str">
        <f t="shared" si="601"/>
        <v/>
      </c>
      <c r="O830" s="118" t="str">
        <f t="shared" si="596"/>
        <v/>
      </c>
      <c r="P830" s="118" t="str">
        <f t="shared" si="597"/>
        <v/>
      </c>
      <c r="Q830" s="193" t="str">
        <f t="shared" si="598"/>
        <v/>
      </c>
      <c r="R830" s="186">
        <f t="shared" si="604"/>
        <v>0</v>
      </c>
      <c r="T830" s="230">
        <f>_xlfn.ISOWEEKNUM(U858)</f>
        <v>23</v>
      </c>
      <c r="U830" s="171">
        <f t="shared" si="605"/>
        <v>49996</v>
      </c>
      <c r="V830" s="181">
        <f>+U830+1</f>
        <v>49997</v>
      </c>
      <c r="W830" s="181">
        <f>+V830+1</f>
        <v>49998</v>
      </c>
      <c r="X830" s="181">
        <f>+W830+1</f>
        <v>49999</v>
      </c>
      <c r="Y830" s="181">
        <f>+X830+1</f>
        <v>50000</v>
      </c>
      <c r="Z830" s="181">
        <f>+Y830+1</f>
        <v>50001</v>
      </c>
      <c r="AA830" s="180">
        <f>+Z830+1</f>
        <v>50002</v>
      </c>
      <c r="AB830" s="252"/>
    </row>
    <row r="831" spans="1:28" ht="21.95" customHeight="1" thickBot="1" x14ac:dyDescent="0.35">
      <c r="A831" s="287"/>
      <c r="B831" s="288"/>
      <c r="C831" s="130"/>
      <c r="D831" s="184"/>
      <c r="E831" s="151"/>
      <c r="F831" s="151"/>
      <c r="G831" s="223"/>
      <c r="H831" s="192" t="str">
        <f t="shared" si="602"/>
        <v/>
      </c>
      <c r="I831" s="116">
        <f t="shared" si="603"/>
        <v>0</v>
      </c>
      <c r="J831" s="131"/>
      <c r="K831" s="116">
        <f t="shared" si="599"/>
        <v>0</v>
      </c>
      <c r="L831" s="131"/>
      <c r="M831" s="128" t="str">
        <f t="shared" si="600"/>
        <v/>
      </c>
      <c r="N831" s="129" t="str">
        <f t="shared" si="601"/>
        <v/>
      </c>
      <c r="O831" s="118" t="str">
        <f t="shared" si="596"/>
        <v/>
      </c>
      <c r="P831" s="118" t="str">
        <f t="shared" si="597"/>
        <v/>
      </c>
      <c r="Q831" s="193" t="str">
        <f t="shared" si="598"/>
        <v/>
      </c>
      <c r="R831" s="186">
        <f t="shared" si="604"/>
        <v>0</v>
      </c>
      <c r="T831" s="230">
        <f>_xlfn.ISOWEEKNUM(U859)</f>
        <v>24</v>
      </c>
      <c r="U831" s="171">
        <f t="shared" si="605"/>
        <v>50003</v>
      </c>
      <c r="V831" s="181">
        <f>+U831+1</f>
        <v>50004</v>
      </c>
      <c r="W831" s="181">
        <f>+V831+1</f>
        <v>50005</v>
      </c>
      <c r="X831" s="181">
        <f>+W831+1</f>
        <v>50006</v>
      </c>
      <c r="Y831" s="181">
        <f>+X831+1</f>
        <v>50007</v>
      </c>
      <c r="Z831" s="181">
        <f>+Y831+1</f>
        <v>50008</v>
      </c>
      <c r="AA831" s="180">
        <f>+Z831+1</f>
        <v>50009</v>
      </c>
      <c r="AB831" s="252"/>
    </row>
    <row r="832" spans="1:28" ht="21.95" customHeight="1" thickBot="1" x14ac:dyDescent="0.35">
      <c r="A832" s="287"/>
      <c r="B832" s="288"/>
      <c r="C832" s="130"/>
      <c r="D832" s="184"/>
      <c r="E832" s="151"/>
      <c r="F832" s="151"/>
      <c r="G832" s="223"/>
      <c r="H832" s="192" t="str">
        <f t="shared" si="602"/>
        <v/>
      </c>
      <c r="I832" s="116">
        <f t="shared" si="603"/>
        <v>0</v>
      </c>
      <c r="J832" s="131"/>
      <c r="K832" s="116">
        <f t="shared" si="599"/>
        <v>0</v>
      </c>
      <c r="L832" s="131"/>
      <c r="M832" s="128" t="str">
        <f t="shared" si="600"/>
        <v/>
      </c>
      <c r="N832" s="129" t="str">
        <f t="shared" si="601"/>
        <v/>
      </c>
      <c r="O832" s="118" t="str">
        <f t="shared" si="596"/>
        <v/>
      </c>
      <c r="P832" s="118" t="str">
        <f t="shared" si="597"/>
        <v/>
      </c>
      <c r="Q832" s="193" t="str">
        <f t="shared" si="598"/>
        <v/>
      </c>
      <c r="R832" s="186">
        <f t="shared" si="604"/>
        <v>0</v>
      </c>
      <c r="T832" s="230">
        <f>_xlfn.ISOWEEKNUM(U860)</f>
        <v>25</v>
      </c>
      <c r="U832" s="171">
        <f t="shared" si="605"/>
        <v>50010</v>
      </c>
      <c r="V832" s="181">
        <f>+U832+1</f>
        <v>50011</v>
      </c>
      <c r="W832" s="181">
        <f>+V832+1</f>
        <v>50012</v>
      </c>
      <c r="X832" s="181">
        <f>+W832+1</f>
        <v>50013</v>
      </c>
      <c r="Y832" s="181">
        <f>+X832+1</f>
        <v>50014</v>
      </c>
      <c r="Z832" s="181">
        <f>+Y832+1</f>
        <v>50015</v>
      </c>
      <c r="AA832" s="180">
        <f>+Z832+1</f>
        <v>50016</v>
      </c>
      <c r="AB832" s="252"/>
    </row>
    <row r="833" spans="1:28" ht="21.95" customHeight="1" thickBot="1" x14ac:dyDescent="0.35">
      <c r="A833" s="287"/>
      <c r="B833" s="288"/>
      <c r="C833" s="130"/>
      <c r="D833" s="184"/>
      <c r="E833" s="151"/>
      <c r="F833" s="151"/>
      <c r="G833" s="223"/>
      <c r="H833" s="192" t="str">
        <f t="shared" si="602"/>
        <v/>
      </c>
      <c r="I833" s="116">
        <f t="shared" si="603"/>
        <v>0</v>
      </c>
      <c r="J833" s="131"/>
      <c r="K833" s="116">
        <f t="shared" si="599"/>
        <v>0</v>
      </c>
      <c r="L833" s="131"/>
      <c r="M833" s="128" t="str">
        <f t="shared" si="600"/>
        <v/>
      </c>
      <c r="N833" s="129" t="str">
        <f t="shared" si="601"/>
        <v/>
      </c>
      <c r="O833" s="118" t="str">
        <f t="shared" si="596"/>
        <v/>
      </c>
      <c r="P833" s="118" t="str">
        <f t="shared" si="597"/>
        <v/>
      </c>
      <c r="Q833" s="193" t="str">
        <f t="shared" si="598"/>
        <v/>
      </c>
      <c r="R833" s="186">
        <f t="shared" si="604"/>
        <v>0</v>
      </c>
      <c r="T833" s="230">
        <f>_xlfn.ISOWEEKNUM(U861)</f>
        <v>26</v>
      </c>
      <c r="U833" s="171">
        <f t="shared" si="605"/>
        <v>50017</v>
      </c>
      <c r="V833" s="181">
        <f>+U833+1</f>
        <v>50018</v>
      </c>
      <c r="W833" s="181">
        <f>+V833+1</f>
        <v>50019</v>
      </c>
      <c r="X833" s="181">
        <f>+W833+1</f>
        <v>50020</v>
      </c>
      <c r="Y833" s="181">
        <f>+X833+1</f>
        <v>50021</v>
      </c>
      <c r="Z833" s="181">
        <f>+Y833+1</f>
        <v>50022</v>
      </c>
      <c r="AA833" s="180">
        <f>+Z833+1</f>
        <v>50023</v>
      </c>
      <c r="AB833" s="252"/>
    </row>
    <row r="834" spans="1:28" ht="21.95" customHeight="1" thickBot="1" x14ac:dyDescent="0.35">
      <c r="A834" s="287"/>
      <c r="B834" s="288"/>
      <c r="C834" s="130"/>
      <c r="D834" s="184"/>
      <c r="E834" s="151"/>
      <c r="F834" s="151"/>
      <c r="G834" s="223"/>
      <c r="H834" s="192" t="str">
        <f t="shared" si="602"/>
        <v/>
      </c>
      <c r="I834" s="116">
        <f t="shared" si="603"/>
        <v>0</v>
      </c>
      <c r="J834" s="131"/>
      <c r="K834" s="116">
        <f t="shared" si="599"/>
        <v>0</v>
      </c>
      <c r="L834" s="131"/>
      <c r="M834" s="128" t="str">
        <f t="shared" si="600"/>
        <v/>
      </c>
      <c r="N834" s="129" t="str">
        <f t="shared" si="601"/>
        <v/>
      </c>
      <c r="O834" s="118" t="str">
        <f t="shared" si="596"/>
        <v/>
      </c>
      <c r="P834" s="118" t="str">
        <f t="shared" si="597"/>
        <v/>
      </c>
      <c r="Q834" s="193" t="str">
        <f t="shared" si="598"/>
        <v/>
      </c>
      <c r="R834" s="186">
        <f t="shared" si="604"/>
        <v>0</v>
      </c>
      <c r="T834" s="230">
        <f>_xlfn.ISOWEEKNUM(U862)</f>
        <v>27</v>
      </c>
      <c r="U834" s="171">
        <f t="shared" si="605"/>
        <v>50024</v>
      </c>
      <c r="V834" s="181">
        <f>+U834+1</f>
        <v>50025</v>
      </c>
      <c r="W834" s="181">
        <f>+V834+1</f>
        <v>50026</v>
      </c>
      <c r="X834" s="181">
        <f>+W834+1</f>
        <v>50027</v>
      </c>
      <c r="Y834" s="181">
        <f>+X834+1</f>
        <v>50028</v>
      </c>
      <c r="Z834" s="181">
        <f>+Y834+1</f>
        <v>50029</v>
      </c>
      <c r="AA834" s="180">
        <f>+Z834+1</f>
        <v>50030</v>
      </c>
      <c r="AB834" s="252"/>
    </row>
    <row r="835" spans="1:28" ht="21.95" customHeight="1" thickBot="1" x14ac:dyDescent="0.35">
      <c r="A835" s="287"/>
      <c r="B835" s="288"/>
      <c r="C835" s="130"/>
      <c r="D835" s="184"/>
      <c r="E835" s="151"/>
      <c r="F835" s="151"/>
      <c r="G835" s="223"/>
      <c r="H835" s="192" t="str">
        <f t="shared" si="602"/>
        <v/>
      </c>
      <c r="I835" s="116">
        <f t="shared" si="603"/>
        <v>0</v>
      </c>
      <c r="J835" s="131"/>
      <c r="K835" s="116">
        <f t="shared" si="599"/>
        <v>0</v>
      </c>
      <c r="L835" s="131"/>
      <c r="M835" s="128" t="str">
        <f t="shared" si="600"/>
        <v/>
      </c>
      <c r="N835" s="129" t="str">
        <f t="shared" si="601"/>
        <v/>
      </c>
      <c r="O835" s="118" t="str">
        <f t="shared" si="596"/>
        <v/>
      </c>
      <c r="P835" s="118" t="str">
        <f t="shared" si="597"/>
        <v/>
      </c>
      <c r="Q835" s="193" t="str">
        <f t="shared" si="598"/>
        <v/>
      </c>
      <c r="R835" s="186">
        <f t="shared" si="604"/>
        <v>0</v>
      </c>
      <c r="T835" s="230">
        <f>_xlfn.ISOWEEKNUM(U863)</f>
        <v>28</v>
      </c>
      <c r="U835" s="171">
        <f t="shared" si="605"/>
        <v>50031</v>
      </c>
      <c r="V835" s="181">
        <f>+U835+1</f>
        <v>50032</v>
      </c>
      <c r="W835" s="181">
        <f>+V835+1</f>
        <v>50033</v>
      </c>
      <c r="X835" s="181">
        <f>+W835+1</f>
        <v>50034</v>
      </c>
      <c r="Y835" s="181">
        <f>+X835+1</f>
        <v>50035</v>
      </c>
      <c r="Z835" s="181">
        <f>+Y835+1</f>
        <v>50036</v>
      </c>
      <c r="AA835" s="180">
        <f>+Z835+1</f>
        <v>50037</v>
      </c>
      <c r="AB835" s="252"/>
    </row>
    <row r="836" spans="1:28" ht="21.95" customHeight="1" thickBot="1" x14ac:dyDescent="0.35">
      <c r="A836" s="287"/>
      <c r="B836" s="288"/>
      <c r="C836" s="130"/>
      <c r="D836" s="184"/>
      <c r="E836" s="151"/>
      <c r="F836" s="151"/>
      <c r="G836" s="223"/>
      <c r="H836" s="192" t="str">
        <f t="shared" si="602"/>
        <v/>
      </c>
      <c r="I836" s="116">
        <f t="shared" si="603"/>
        <v>0</v>
      </c>
      <c r="J836" s="131"/>
      <c r="K836" s="116">
        <f t="shared" si="599"/>
        <v>0</v>
      </c>
      <c r="L836" s="131"/>
      <c r="M836" s="128" t="str">
        <f t="shared" si="600"/>
        <v/>
      </c>
      <c r="N836" s="129" t="str">
        <f t="shared" si="601"/>
        <v/>
      </c>
      <c r="O836" s="118" t="str">
        <f t="shared" si="596"/>
        <v/>
      </c>
      <c r="P836" s="118" t="str">
        <f t="shared" si="597"/>
        <v/>
      </c>
      <c r="Q836" s="193" t="str">
        <f t="shared" si="598"/>
        <v/>
      </c>
      <c r="R836" s="186">
        <f t="shared" si="604"/>
        <v>0</v>
      </c>
      <c r="T836" s="230">
        <f>_xlfn.ISOWEEKNUM(U864)</f>
        <v>29</v>
      </c>
      <c r="U836" s="171">
        <f t="shared" si="605"/>
        <v>50038</v>
      </c>
      <c r="V836" s="181">
        <f>+U836+1</f>
        <v>50039</v>
      </c>
      <c r="W836" s="181">
        <f>+V836+1</f>
        <v>50040</v>
      </c>
      <c r="X836" s="181">
        <f>+W836+1</f>
        <v>50041</v>
      </c>
      <c r="Y836" s="181">
        <f>+X836+1</f>
        <v>50042</v>
      </c>
      <c r="Z836" s="181">
        <f>+Y836+1</f>
        <v>50043</v>
      </c>
      <c r="AA836" s="180">
        <f>+Z836+1</f>
        <v>50044</v>
      </c>
      <c r="AB836" s="252"/>
    </row>
    <row r="837" spans="1:28" ht="21.95" customHeight="1" thickBot="1" x14ac:dyDescent="0.35">
      <c r="A837" s="287"/>
      <c r="B837" s="288"/>
      <c r="C837" s="130"/>
      <c r="D837" s="184"/>
      <c r="E837" s="151"/>
      <c r="F837" s="151"/>
      <c r="G837" s="223"/>
      <c r="H837" s="192" t="str">
        <f t="shared" si="602"/>
        <v/>
      </c>
      <c r="I837" s="116">
        <f t="shared" si="603"/>
        <v>0</v>
      </c>
      <c r="J837" s="131"/>
      <c r="K837" s="116">
        <f t="shared" si="599"/>
        <v>0</v>
      </c>
      <c r="L837" s="131"/>
      <c r="M837" s="128" t="str">
        <f t="shared" si="600"/>
        <v/>
      </c>
      <c r="N837" s="129" t="str">
        <f t="shared" si="601"/>
        <v/>
      </c>
      <c r="O837" s="118" t="str">
        <f t="shared" si="596"/>
        <v/>
      </c>
      <c r="P837" s="118" t="str">
        <f t="shared" si="597"/>
        <v/>
      </c>
      <c r="Q837" s="193" t="str">
        <f t="shared" si="598"/>
        <v/>
      </c>
      <c r="R837" s="186">
        <f t="shared" si="604"/>
        <v>0</v>
      </c>
      <c r="T837" s="230">
        <f>_xlfn.ISOWEEKNUM(U865)</f>
        <v>30</v>
      </c>
      <c r="U837" s="171">
        <f t="shared" si="605"/>
        <v>50045</v>
      </c>
      <c r="V837" s="181">
        <f>+U837+1</f>
        <v>50046</v>
      </c>
      <c r="W837" s="181">
        <f>+V837+1</f>
        <v>50047</v>
      </c>
      <c r="X837" s="181">
        <f>+W837+1</f>
        <v>50048</v>
      </c>
      <c r="Y837" s="181">
        <f>+X837+1</f>
        <v>50049</v>
      </c>
      <c r="Z837" s="181">
        <f>+Y837+1</f>
        <v>50050</v>
      </c>
      <c r="AA837" s="180">
        <f>+Z837+1</f>
        <v>50051</v>
      </c>
      <c r="AB837" s="252"/>
    </row>
    <row r="838" spans="1:28" ht="21.95" customHeight="1" thickBot="1" x14ac:dyDescent="0.35">
      <c r="A838" s="287"/>
      <c r="B838" s="288"/>
      <c r="C838" s="130"/>
      <c r="D838" s="184"/>
      <c r="E838" s="151"/>
      <c r="F838" s="151"/>
      <c r="G838" s="223"/>
      <c r="H838" s="192" t="str">
        <f t="shared" si="602"/>
        <v/>
      </c>
      <c r="I838" s="116">
        <f t="shared" si="603"/>
        <v>0</v>
      </c>
      <c r="J838" s="131"/>
      <c r="K838" s="116">
        <f t="shared" si="599"/>
        <v>0</v>
      </c>
      <c r="L838" s="131"/>
      <c r="M838" s="128" t="str">
        <f t="shared" si="600"/>
        <v/>
      </c>
      <c r="N838" s="129" t="str">
        <f t="shared" si="601"/>
        <v/>
      </c>
      <c r="O838" s="118" t="str">
        <f t="shared" si="596"/>
        <v/>
      </c>
      <c r="P838" s="118" t="str">
        <f t="shared" si="597"/>
        <v/>
      </c>
      <c r="Q838" s="193" t="str">
        <f t="shared" si="598"/>
        <v/>
      </c>
      <c r="R838" s="186">
        <f t="shared" si="604"/>
        <v>0</v>
      </c>
      <c r="T838" s="230">
        <f>_xlfn.ISOWEEKNUM(U866)</f>
        <v>31</v>
      </c>
      <c r="U838" s="171">
        <f t="shared" si="605"/>
        <v>50052</v>
      </c>
      <c r="V838" s="181">
        <f>+U838+1</f>
        <v>50053</v>
      </c>
      <c r="W838" s="181">
        <f>+V838+1</f>
        <v>50054</v>
      </c>
      <c r="X838" s="181">
        <f>+W838+1</f>
        <v>50055</v>
      </c>
      <c r="Y838" s="181">
        <f>+X838+1</f>
        <v>50056</v>
      </c>
      <c r="Z838" s="181">
        <f>+Y838+1</f>
        <v>50057</v>
      </c>
      <c r="AA838" s="180">
        <f>+Z838+1</f>
        <v>50058</v>
      </c>
      <c r="AB838" s="252"/>
    </row>
    <row r="839" spans="1:28" ht="21.95" customHeight="1" thickBot="1" x14ac:dyDescent="0.35">
      <c r="A839" s="287"/>
      <c r="B839" s="288"/>
      <c r="C839" s="130"/>
      <c r="D839" s="184"/>
      <c r="E839" s="151"/>
      <c r="F839" s="151"/>
      <c r="G839" s="223"/>
      <c r="H839" s="192" t="str">
        <f t="shared" si="602"/>
        <v/>
      </c>
      <c r="I839" s="116">
        <f t="shared" si="603"/>
        <v>0</v>
      </c>
      <c r="J839" s="131"/>
      <c r="K839" s="116">
        <f t="shared" si="599"/>
        <v>0</v>
      </c>
      <c r="L839" s="131"/>
      <c r="M839" s="128" t="str">
        <f t="shared" si="600"/>
        <v/>
      </c>
      <c r="N839" s="129" t="str">
        <f t="shared" si="601"/>
        <v/>
      </c>
      <c r="O839" s="118" t="str">
        <f t="shared" si="596"/>
        <v/>
      </c>
      <c r="P839" s="118" t="str">
        <f t="shared" si="597"/>
        <v/>
      </c>
      <c r="Q839" s="193" t="str">
        <f t="shared" si="598"/>
        <v/>
      </c>
      <c r="R839" s="186">
        <f t="shared" si="604"/>
        <v>0</v>
      </c>
      <c r="T839" s="230">
        <f>_xlfn.ISOWEEKNUM(U867)</f>
        <v>32</v>
      </c>
      <c r="U839" s="171">
        <f t="shared" si="605"/>
        <v>50059</v>
      </c>
      <c r="V839" s="181">
        <f>+U839+1</f>
        <v>50060</v>
      </c>
      <c r="W839" s="181">
        <f>+V839+1</f>
        <v>50061</v>
      </c>
      <c r="X839" s="181">
        <f>+W839+1</f>
        <v>50062</v>
      </c>
      <c r="Y839" s="181">
        <f>+X839+1</f>
        <v>50063</v>
      </c>
      <c r="Z839" s="181">
        <f>+Y839+1</f>
        <v>50064</v>
      </c>
      <c r="AA839" s="180">
        <f>+Z839+1</f>
        <v>50065</v>
      </c>
      <c r="AB839" s="252"/>
    </row>
    <row r="840" spans="1:28" ht="21.95" customHeight="1" thickBot="1" x14ac:dyDescent="0.35">
      <c r="A840" s="287"/>
      <c r="B840" s="288"/>
      <c r="C840" s="130"/>
      <c r="D840" s="184"/>
      <c r="E840" s="151"/>
      <c r="F840" s="151"/>
      <c r="G840" s="223"/>
      <c r="H840" s="192" t="str">
        <f t="shared" si="602"/>
        <v/>
      </c>
      <c r="I840" s="116">
        <f t="shared" si="603"/>
        <v>0</v>
      </c>
      <c r="J840" s="131"/>
      <c r="K840" s="116">
        <f t="shared" si="599"/>
        <v>0</v>
      </c>
      <c r="L840" s="131"/>
      <c r="M840" s="128" t="str">
        <f t="shared" si="600"/>
        <v/>
      </c>
      <c r="N840" s="129" t="str">
        <f t="shared" si="601"/>
        <v/>
      </c>
      <c r="O840" s="118" t="str">
        <f t="shared" si="596"/>
        <v/>
      </c>
      <c r="P840" s="118" t="str">
        <f t="shared" si="597"/>
        <v/>
      </c>
      <c r="Q840" s="193" t="str">
        <f t="shared" si="598"/>
        <v/>
      </c>
      <c r="R840" s="186">
        <f t="shared" si="604"/>
        <v>0</v>
      </c>
      <c r="T840" s="230">
        <f>_xlfn.ISOWEEKNUM(U868)</f>
        <v>33</v>
      </c>
      <c r="U840" s="171">
        <f t="shared" si="605"/>
        <v>50066</v>
      </c>
      <c r="V840" s="181">
        <f>+U840+1</f>
        <v>50067</v>
      </c>
      <c r="W840" s="181">
        <f>+V840+1</f>
        <v>50068</v>
      </c>
      <c r="X840" s="181">
        <f>+W840+1</f>
        <v>50069</v>
      </c>
      <c r="Y840" s="181">
        <f>+X840+1</f>
        <v>50070</v>
      </c>
      <c r="Z840" s="181">
        <f>+Y840+1</f>
        <v>50071</v>
      </c>
      <c r="AA840" s="180">
        <f>+Z840+1</f>
        <v>50072</v>
      </c>
      <c r="AB840" s="252"/>
    </row>
    <row r="841" spans="1:28" ht="21.95" customHeight="1" thickBot="1" x14ac:dyDescent="0.35">
      <c r="A841" s="287"/>
      <c r="B841" s="288"/>
      <c r="C841" s="130"/>
      <c r="D841" s="184"/>
      <c r="E841" s="151"/>
      <c r="F841" s="151"/>
      <c r="G841" s="223"/>
      <c r="H841" s="192" t="str">
        <f t="shared" si="602"/>
        <v/>
      </c>
      <c r="I841" s="116">
        <f t="shared" si="603"/>
        <v>0</v>
      </c>
      <c r="J841" s="131"/>
      <c r="K841" s="116">
        <f t="shared" si="599"/>
        <v>0</v>
      </c>
      <c r="L841" s="131"/>
      <c r="M841" s="128" t="str">
        <f t="shared" si="600"/>
        <v/>
      </c>
      <c r="N841" s="129" t="str">
        <f t="shared" si="601"/>
        <v/>
      </c>
      <c r="O841" s="118" t="str">
        <f t="shared" ref="O841:O904" si="606">IF(AND($D841=$A$4,$N841="x"),$K841,"")</f>
        <v/>
      </c>
      <c r="P841" s="118" t="str">
        <f t="shared" ref="P841:P904" si="607">IF(AND($D841=$A$5,$N841="x"),$K841,"")</f>
        <v/>
      </c>
      <c r="Q841" s="193" t="str">
        <f t="shared" ref="Q841:Q904" si="608">IF(AND($D841=$A$6,$N841="x"),$K841,"")</f>
        <v/>
      </c>
      <c r="R841" s="186">
        <f t="shared" si="604"/>
        <v>0</v>
      </c>
      <c r="T841" s="230">
        <f>_xlfn.ISOWEEKNUM(U869)</f>
        <v>34</v>
      </c>
      <c r="U841" s="171">
        <f t="shared" si="605"/>
        <v>50073</v>
      </c>
      <c r="V841" s="181">
        <f>+U841+1</f>
        <v>50074</v>
      </c>
      <c r="W841" s="181">
        <f>+V841+1</f>
        <v>50075</v>
      </c>
      <c r="X841" s="181">
        <f>+W841+1</f>
        <v>50076</v>
      </c>
      <c r="Y841" s="181">
        <f>+X841+1</f>
        <v>50077</v>
      </c>
      <c r="Z841" s="181">
        <f>+Y841+1</f>
        <v>50078</v>
      </c>
      <c r="AA841" s="180">
        <f>+Z841+1</f>
        <v>50079</v>
      </c>
      <c r="AB841" s="252"/>
    </row>
    <row r="842" spans="1:28" ht="21.95" customHeight="1" thickBot="1" x14ac:dyDescent="0.35">
      <c r="A842" s="287"/>
      <c r="B842" s="288"/>
      <c r="C842" s="130"/>
      <c r="D842" s="184"/>
      <c r="E842" s="151"/>
      <c r="F842" s="151"/>
      <c r="G842" s="223"/>
      <c r="H842" s="192" t="str">
        <f t="shared" si="602"/>
        <v/>
      </c>
      <c r="I842" s="116">
        <f t="shared" si="603"/>
        <v>0</v>
      </c>
      <c r="J842" s="131"/>
      <c r="K842" s="116">
        <f t="shared" ref="K842:K905" si="609">IF($J842,$I842-$J842,$I842)</f>
        <v>0</v>
      </c>
      <c r="L842" s="131"/>
      <c r="M842" s="128" t="str">
        <f t="shared" ref="M842:M905" si="610">IF(AND($K842,$L842),$K842-$L842,"")</f>
        <v/>
      </c>
      <c r="N842" s="129" t="str">
        <f t="shared" ref="N842:N905" si="611">IF(AND($L842&gt;0,$I842&gt;0,$L842=$I842),"x","")</f>
        <v/>
      </c>
      <c r="O842" s="118" t="str">
        <f t="shared" si="606"/>
        <v/>
      </c>
      <c r="P842" s="118" t="str">
        <f t="shared" si="607"/>
        <v/>
      </c>
      <c r="Q842" s="193" t="str">
        <f t="shared" si="608"/>
        <v/>
      </c>
      <c r="R842" s="186">
        <f t="shared" si="604"/>
        <v>0</v>
      </c>
      <c r="T842" s="230">
        <f>_xlfn.ISOWEEKNUM(U870)</f>
        <v>35</v>
      </c>
      <c r="U842" s="171">
        <f t="shared" si="605"/>
        <v>50080</v>
      </c>
      <c r="V842" s="181">
        <f>+U842+1</f>
        <v>50081</v>
      </c>
      <c r="W842" s="181">
        <f>+V842+1</f>
        <v>50082</v>
      </c>
      <c r="X842" s="181">
        <f>+W842+1</f>
        <v>50083</v>
      </c>
      <c r="Y842" s="181">
        <f>+X842+1</f>
        <v>50084</v>
      </c>
      <c r="Z842" s="181">
        <f>+Y842+1</f>
        <v>50085</v>
      </c>
      <c r="AA842" s="180">
        <f>+Z842+1</f>
        <v>50086</v>
      </c>
      <c r="AB842" s="252"/>
    </row>
    <row r="843" spans="1:28" ht="21.95" customHeight="1" thickBot="1" x14ac:dyDescent="0.35">
      <c r="A843" s="287"/>
      <c r="B843" s="288"/>
      <c r="C843" s="130"/>
      <c r="D843" s="184"/>
      <c r="E843" s="151"/>
      <c r="F843" s="151"/>
      <c r="G843" s="223"/>
      <c r="H843" s="192" t="str">
        <f t="shared" si="602"/>
        <v/>
      </c>
      <c r="I843" s="116">
        <f t="shared" si="603"/>
        <v>0</v>
      </c>
      <c r="J843" s="131"/>
      <c r="K843" s="116">
        <f t="shared" si="609"/>
        <v>0</v>
      </c>
      <c r="L843" s="131"/>
      <c r="M843" s="128" t="str">
        <f t="shared" si="610"/>
        <v/>
      </c>
      <c r="N843" s="129" t="str">
        <f t="shared" si="611"/>
        <v/>
      </c>
      <c r="O843" s="118" t="str">
        <f t="shared" si="606"/>
        <v/>
      </c>
      <c r="P843" s="118" t="str">
        <f t="shared" si="607"/>
        <v/>
      </c>
      <c r="Q843" s="193" t="str">
        <f t="shared" si="608"/>
        <v/>
      </c>
      <c r="R843" s="186">
        <f t="shared" si="604"/>
        <v>0</v>
      </c>
      <c r="T843" s="230">
        <f>_xlfn.ISOWEEKNUM(U871)</f>
        <v>36</v>
      </c>
      <c r="U843" s="171">
        <f t="shared" si="605"/>
        <v>50087</v>
      </c>
      <c r="V843" s="181">
        <f>+U843+1</f>
        <v>50088</v>
      </c>
      <c r="W843" s="181">
        <f>+V843+1</f>
        <v>50089</v>
      </c>
      <c r="X843" s="181">
        <f>+W843+1</f>
        <v>50090</v>
      </c>
      <c r="Y843" s="181">
        <f>+X843+1</f>
        <v>50091</v>
      </c>
      <c r="Z843" s="181">
        <f>+Y843+1</f>
        <v>50092</v>
      </c>
      <c r="AA843" s="180">
        <f>+Z843+1</f>
        <v>50093</v>
      </c>
      <c r="AB843" s="252"/>
    </row>
    <row r="844" spans="1:28" ht="21.95" customHeight="1" thickBot="1" x14ac:dyDescent="0.35">
      <c r="A844" s="287"/>
      <c r="B844" s="288"/>
      <c r="C844" s="130"/>
      <c r="D844" s="184"/>
      <c r="E844" s="151"/>
      <c r="F844" s="151"/>
      <c r="G844" s="223"/>
      <c r="H844" s="192" t="str">
        <f t="shared" si="602"/>
        <v/>
      </c>
      <c r="I844" s="116">
        <f t="shared" si="603"/>
        <v>0</v>
      </c>
      <c r="J844" s="131"/>
      <c r="K844" s="116">
        <f t="shared" si="609"/>
        <v>0</v>
      </c>
      <c r="L844" s="131"/>
      <c r="M844" s="128" t="str">
        <f t="shared" si="610"/>
        <v/>
      </c>
      <c r="N844" s="129" t="str">
        <f t="shared" si="611"/>
        <v/>
      </c>
      <c r="O844" s="118" t="str">
        <f t="shared" si="606"/>
        <v/>
      </c>
      <c r="P844" s="118" t="str">
        <f t="shared" si="607"/>
        <v/>
      </c>
      <c r="Q844" s="193" t="str">
        <f t="shared" si="608"/>
        <v/>
      </c>
      <c r="R844" s="186">
        <f t="shared" si="604"/>
        <v>0</v>
      </c>
      <c r="T844" s="230">
        <f>_xlfn.ISOWEEKNUM(U872)</f>
        <v>37</v>
      </c>
      <c r="U844" s="171">
        <f t="shared" si="605"/>
        <v>50094</v>
      </c>
      <c r="V844" s="181">
        <f>+U844+1</f>
        <v>50095</v>
      </c>
      <c r="W844" s="181">
        <f>+V844+1</f>
        <v>50096</v>
      </c>
      <c r="X844" s="181">
        <f>+W844+1</f>
        <v>50097</v>
      </c>
      <c r="Y844" s="181">
        <f>+X844+1</f>
        <v>50098</v>
      </c>
      <c r="Z844" s="181">
        <f>+Y844+1</f>
        <v>50099</v>
      </c>
      <c r="AA844" s="180">
        <f>+Z844+1</f>
        <v>50100</v>
      </c>
      <c r="AB844" s="252"/>
    </row>
    <row r="845" spans="1:28" ht="21.95" customHeight="1" thickBot="1" x14ac:dyDescent="0.35">
      <c r="A845" s="287"/>
      <c r="B845" s="288"/>
      <c r="C845" s="130"/>
      <c r="D845" s="184"/>
      <c r="E845" s="151"/>
      <c r="F845" s="151"/>
      <c r="G845" s="223"/>
      <c r="H845" s="192" t="str">
        <f t="shared" si="602"/>
        <v/>
      </c>
      <c r="I845" s="116">
        <f t="shared" si="603"/>
        <v>0</v>
      </c>
      <c r="J845" s="131"/>
      <c r="K845" s="116">
        <f t="shared" si="609"/>
        <v>0</v>
      </c>
      <c r="L845" s="131"/>
      <c r="M845" s="128" t="str">
        <f t="shared" si="610"/>
        <v/>
      </c>
      <c r="N845" s="129" t="str">
        <f t="shared" si="611"/>
        <v/>
      </c>
      <c r="O845" s="118" t="str">
        <f t="shared" si="606"/>
        <v/>
      </c>
      <c r="P845" s="118" t="str">
        <f t="shared" si="607"/>
        <v/>
      </c>
      <c r="Q845" s="193" t="str">
        <f t="shared" si="608"/>
        <v/>
      </c>
      <c r="R845" s="186">
        <f t="shared" si="604"/>
        <v>0</v>
      </c>
      <c r="T845" s="230">
        <f>_xlfn.ISOWEEKNUM(U873)</f>
        <v>38</v>
      </c>
      <c r="U845" s="171">
        <f t="shared" si="605"/>
        <v>50101</v>
      </c>
      <c r="V845" s="181">
        <f>+U845+1</f>
        <v>50102</v>
      </c>
      <c r="W845" s="181">
        <f>+V845+1</f>
        <v>50103</v>
      </c>
      <c r="X845" s="181">
        <f>+W845+1</f>
        <v>50104</v>
      </c>
      <c r="Y845" s="181">
        <f>+X845+1</f>
        <v>50105</v>
      </c>
      <c r="Z845" s="181">
        <f>+Y845+1</f>
        <v>50106</v>
      </c>
      <c r="AA845" s="180">
        <f>+Z845+1</f>
        <v>50107</v>
      </c>
      <c r="AB845" s="252"/>
    </row>
    <row r="846" spans="1:28" ht="21.95" customHeight="1" thickBot="1" x14ac:dyDescent="0.35">
      <c r="A846" s="287"/>
      <c r="B846" s="288"/>
      <c r="C846" s="130"/>
      <c r="D846" s="184"/>
      <c r="E846" s="151"/>
      <c r="F846" s="151"/>
      <c r="G846" s="223"/>
      <c r="H846" s="192" t="str">
        <f t="shared" si="602"/>
        <v/>
      </c>
      <c r="I846" s="116">
        <f t="shared" si="603"/>
        <v>0</v>
      </c>
      <c r="J846" s="131"/>
      <c r="K846" s="116">
        <f t="shared" si="609"/>
        <v>0</v>
      </c>
      <c r="L846" s="131"/>
      <c r="M846" s="128" t="str">
        <f t="shared" si="610"/>
        <v/>
      </c>
      <c r="N846" s="129" t="str">
        <f t="shared" si="611"/>
        <v/>
      </c>
      <c r="O846" s="118" t="str">
        <f t="shared" si="606"/>
        <v/>
      </c>
      <c r="P846" s="118" t="str">
        <f t="shared" si="607"/>
        <v/>
      </c>
      <c r="Q846" s="193" t="str">
        <f t="shared" si="608"/>
        <v/>
      </c>
      <c r="R846" s="186">
        <f t="shared" si="604"/>
        <v>0</v>
      </c>
      <c r="T846" s="230">
        <f>_xlfn.ISOWEEKNUM(U874)</f>
        <v>39</v>
      </c>
      <c r="U846" s="171">
        <f t="shared" si="605"/>
        <v>50108</v>
      </c>
      <c r="V846" s="181">
        <f>+U846+1</f>
        <v>50109</v>
      </c>
      <c r="W846" s="181">
        <f>+V846+1</f>
        <v>50110</v>
      </c>
      <c r="X846" s="181">
        <f>+W846+1</f>
        <v>50111</v>
      </c>
      <c r="Y846" s="181">
        <f>+X846+1</f>
        <v>50112</v>
      </c>
      <c r="Z846" s="181">
        <f>+Y846+1</f>
        <v>50113</v>
      </c>
      <c r="AA846" s="180">
        <f>+Z846+1</f>
        <v>50114</v>
      </c>
      <c r="AB846" s="252"/>
    </row>
    <row r="847" spans="1:28" ht="21.95" customHeight="1" thickBot="1" x14ac:dyDescent="0.35">
      <c r="A847" s="287"/>
      <c r="B847" s="288"/>
      <c r="C847" s="130"/>
      <c r="D847" s="184"/>
      <c r="E847" s="151"/>
      <c r="F847" s="151"/>
      <c r="G847" s="223"/>
      <c r="H847" s="192" t="str">
        <f t="shared" si="602"/>
        <v/>
      </c>
      <c r="I847" s="116">
        <f t="shared" si="603"/>
        <v>0</v>
      </c>
      <c r="J847" s="131"/>
      <c r="K847" s="116">
        <f t="shared" si="609"/>
        <v>0</v>
      </c>
      <c r="L847" s="131"/>
      <c r="M847" s="128" t="str">
        <f t="shared" si="610"/>
        <v/>
      </c>
      <c r="N847" s="129" t="str">
        <f t="shared" si="611"/>
        <v/>
      </c>
      <c r="O847" s="118" t="str">
        <f t="shared" si="606"/>
        <v/>
      </c>
      <c r="P847" s="118" t="str">
        <f t="shared" si="607"/>
        <v/>
      </c>
      <c r="Q847" s="193" t="str">
        <f t="shared" si="608"/>
        <v/>
      </c>
      <c r="R847" s="186">
        <f t="shared" si="604"/>
        <v>0</v>
      </c>
      <c r="T847" s="230">
        <f>_xlfn.ISOWEEKNUM(U875)</f>
        <v>40</v>
      </c>
      <c r="U847" s="171">
        <f t="shared" si="605"/>
        <v>50115</v>
      </c>
      <c r="V847" s="181">
        <f>+U847+1</f>
        <v>50116</v>
      </c>
      <c r="W847" s="181">
        <f>+V847+1</f>
        <v>50117</v>
      </c>
      <c r="X847" s="181">
        <f>+W847+1</f>
        <v>50118</v>
      </c>
      <c r="Y847" s="181">
        <f>+X847+1</f>
        <v>50119</v>
      </c>
      <c r="Z847" s="181">
        <f>+Y847+1</f>
        <v>50120</v>
      </c>
      <c r="AA847" s="180">
        <f>+Z847+1</f>
        <v>50121</v>
      </c>
      <c r="AB847" s="252"/>
    </row>
    <row r="848" spans="1:28" ht="21.95" customHeight="1" thickBot="1" x14ac:dyDescent="0.35">
      <c r="A848" s="287"/>
      <c r="B848" s="288"/>
      <c r="C848" s="130"/>
      <c r="D848" s="184"/>
      <c r="E848" s="151"/>
      <c r="F848" s="151"/>
      <c r="G848" s="223"/>
      <c r="H848" s="192" t="str">
        <f t="shared" ref="H848:H911" si="612">IF($E848,+F848-E848,"")</f>
        <v/>
      </c>
      <c r="I848" s="116">
        <f t="shared" ref="I848:I911" si="613">IF(AND($H848&gt;0,$D848=24,$G848=1),H848*$E$4,IF(AND($H848&gt;0,$D848=59,$G848=1),$H848*$E$5,IF(AND($H848&gt;0,$D848=60,$G848=1),$H848*$E$6,IF(AND($H848&gt;0,$D848=24,$G848=2),H848*$K$4,IF(AND($H848&gt;0,$D848=59,$G848=2),$H848*$K$5,IF(AND($H848&gt;0,$D848=60,$G848=2),$H848*$K$6,IF(AND($H848&gt;0,$D848=24,$G848=3),H848*$R$4,IF(AND($H848&gt;0,$D848=59,$G848=3),$H848*$R$5,IF(AND($H848&gt;0,$D848=60,$G848=3),$H848*$R$6,0)))))))))</f>
        <v>0</v>
      </c>
      <c r="J848" s="131"/>
      <c r="K848" s="116">
        <f t="shared" si="609"/>
        <v>0</v>
      </c>
      <c r="L848" s="131"/>
      <c r="M848" s="128" t="str">
        <f t="shared" si="610"/>
        <v/>
      </c>
      <c r="N848" s="129" t="str">
        <f t="shared" si="611"/>
        <v/>
      </c>
      <c r="O848" s="118" t="str">
        <f t="shared" si="606"/>
        <v/>
      </c>
      <c r="P848" s="118" t="str">
        <f t="shared" si="607"/>
        <v/>
      </c>
      <c r="Q848" s="193" t="str">
        <f t="shared" si="608"/>
        <v/>
      </c>
      <c r="R848" s="186">
        <f t="shared" ref="R848:R911" si="614">SUM(O848:Q848)</f>
        <v>0</v>
      </c>
      <c r="T848" s="230">
        <f>_xlfn.ISOWEEKNUM(U876)</f>
        <v>41</v>
      </c>
      <c r="U848" s="171">
        <f t="shared" si="605"/>
        <v>50122</v>
      </c>
      <c r="V848" s="181">
        <f>+U848+1</f>
        <v>50123</v>
      </c>
      <c r="W848" s="181">
        <f>+V848+1</f>
        <v>50124</v>
      </c>
      <c r="X848" s="181">
        <f>+W848+1</f>
        <v>50125</v>
      </c>
      <c r="Y848" s="181">
        <f>+X848+1</f>
        <v>50126</v>
      </c>
      <c r="Z848" s="181">
        <f>+Y848+1</f>
        <v>50127</v>
      </c>
      <c r="AA848" s="180">
        <f>+Z848+1</f>
        <v>50128</v>
      </c>
      <c r="AB848" s="252"/>
    </row>
    <row r="849" spans="1:28" ht="21.95" customHeight="1" thickBot="1" x14ac:dyDescent="0.35">
      <c r="A849" s="287"/>
      <c r="B849" s="288"/>
      <c r="C849" s="130"/>
      <c r="D849" s="184"/>
      <c r="E849" s="151"/>
      <c r="F849" s="151"/>
      <c r="G849" s="223"/>
      <c r="H849" s="192" t="str">
        <f t="shared" si="612"/>
        <v/>
      </c>
      <c r="I849" s="116">
        <f t="shared" si="613"/>
        <v>0</v>
      </c>
      <c r="J849" s="131"/>
      <c r="K849" s="116">
        <f t="shared" si="609"/>
        <v>0</v>
      </c>
      <c r="L849" s="131"/>
      <c r="M849" s="128" t="str">
        <f t="shared" si="610"/>
        <v/>
      </c>
      <c r="N849" s="129" t="str">
        <f t="shared" si="611"/>
        <v/>
      </c>
      <c r="O849" s="118" t="str">
        <f t="shared" si="606"/>
        <v/>
      </c>
      <c r="P849" s="118" t="str">
        <f t="shared" si="607"/>
        <v/>
      </c>
      <c r="Q849" s="193" t="str">
        <f t="shared" si="608"/>
        <v/>
      </c>
      <c r="R849" s="186">
        <f t="shared" si="614"/>
        <v>0</v>
      </c>
      <c r="T849" s="230">
        <f>_xlfn.ISOWEEKNUM(U877)</f>
        <v>42</v>
      </c>
      <c r="U849" s="171">
        <f t="shared" si="605"/>
        <v>50129</v>
      </c>
      <c r="V849" s="181">
        <f>+U849+1</f>
        <v>50130</v>
      </c>
      <c r="W849" s="181">
        <f>+V849+1</f>
        <v>50131</v>
      </c>
      <c r="X849" s="181">
        <f>+W849+1</f>
        <v>50132</v>
      </c>
      <c r="Y849" s="181">
        <f>+X849+1</f>
        <v>50133</v>
      </c>
      <c r="Z849" s="181">
        <f>+Y849+1</f>
        <v>50134</v>
      </c>
      <c r="AA849" s="180">
        <f>+Z849+1</f>
        <v>50135</v>
      </c>
      <c r="AB849" s="252"/>
    </row>
    <row r="850" spans="1:28" ht="21.95" customHeight="1" thickBot="1" x14ac:dyDescent="0.35">
      <c r="A850" s="287"/>
      <c r="B850" s="288"/>
      <c r="C850" s="130"/>
      <c r="D850" s="184"/>
      <c r="E850" s="151"/>
      <c r="F850" s="151"/>
      <c r="G850" s="223"/>
      <c r="H850" s="192" t="str">
        <f t="shared" si="612"/>
        <v/>
      </c>
      <c r="I850" s="116">
        <f t="shared" si="613"/>
        <v>0</v>
      </c>
      <c r="J850" s="131"/>
      <c r="K850" s="116">
        <f t="shared" si="609"/>
        <v>0</v>
      </c>
      <c r="L850" s="131"/>
      <c r="M850" s="128" t="str">
        <f t="shared" si="610"/>
        <v/>
      </c>
      <c r="N850" s="129" t="str">
        <f t="shared" si="611"/>
        <v/>
      </c>
      <c r="O850" s="118" t="str">
        <f t="shared" si="606"/>
        <v/>
      </c>
      <c r="P850" s="118" t="str">
        <f t="shared" si="607"/>
        <v/>
      </c>
      <c r="Q850" s="193" t="str">
        <f t="shared" si="608"/>
        <v/>
      </c>
      <c r="R850" s="186">
        <f t="shared" si="614"/>
        <v>0</v>
      </c>
      <c r="T850" s="230">
        <f>_xlfn.ISOWEEKNUM(U878)</f>
        <v>43</v>
      </c>
      <c r="U850" s="171">
        <f t="shared" si="605"/>
        <v>50136</v>
      </c>
      <c r="V850" s="181">
        <f>+U850+1</f>
        <v>50137</v>
      </c>
      <c r="W850" s="181">
        <f>+V850+1</f>
        <v>50138</v>
      </c>
      <c r="X850" s="181">
        <f>+W850+1</f>
        <v>50139</v>
      </c>
      <c r="Y850" s="181">
        <f>+X850+1</f>
        <v>50140</v>
      </c>
      <c r="Z850" s="181">
        <f>+Y850+1</f>
        <v>50141</v>
      </c>
      <c r="AA850" s="180">
        <f>+Z850+1</f>
        <v>50142</v>
      </c>
      <c r="AB850" s="252"/>
    </row>
    <row r="851" spans="1:28" ht="21.95" customHeight="1" thickBot="1" x14ac:dyDescent="0.35">
      <c r="A851" s="287"/>
      <c r="B851" s="288"/>
      <c r="C851" s="130"/>
      <c r="D851" s="184"/>
      <c r="E851" s="151"/>
      <c r="F851" s="151"/>
      <c r="G851" s="223"/>
      <c r="H851" s="192" t="str">
        <f t="shared" si="612"/>
        <v/>
      </c>
      <c r="I851" s="116">
        <f t="shared" si="613"/>
        <v>0</v>
      </c>
      <c r="J851" s="131"/>
      <c r="K851" s="116">
        <f t="shared" si="609"/>
        <v>0</v>
      </c>
      <c r="L851" s="131"/>
      <c r="M851" s="128" t="str">
        <f t="shared" si="610"/>
        <v/>
      </c>
      <c r="N851" s="129" t="str">
        <f t="shared" si="611"/>
        <v/>
      </c>
      <c r="O851" s="118" t="str">
        <f t="shared" si="606"/>
        <v/>
      </c>
      <c r="P851" s="118" t="str">
        <f t="shared" si="607"/>
        <v/>
      </c>
      <c r="Q851" s="193" t="str">
        <f t="shared" si="608"/>
        <v/>
      </c>
      <c r="R851" s="186">
        <f t="shared" si="614"/>
        <v>0</v>
      </c>
      <c r="T851" s="230">
        <f>_xlfn.ISOWEEKNUM(U879)</f>
        <v>44</v>
      </c>
      <c r="U851" s="171">
        <f t="shared" si="605"/>
        <v>50143</v>
      </c>
      <c r="V851" s="181">
        <f>+U851+1</f>
        <v>50144</v>
      </c>
      <c r="W851" s="181">
        <f>+V851+1</f>
        <v>50145</v>
      </c>
      <c r="X851" s="181">
        <f>+W851+1</f>
        <v>50146</v>
      </c>
      <c r="Y851" s="181">
        <f>+X851+1</f>
        <v>50147</v>
      </c>
      <c r="Z851" s="181">
        <f>+Y851+1</f>
        <v>50148</v>
      </c>
      <c r="AA851" s="180">
        <f>+Z851+1</f>
        <v>50149</v>
      </c>
      <c r="AB851" s="252"/>
    </row>
    <row r="852" spans="1:28" ht="21.95" customHeight="1" thickBot="1" x14ac:dyDescent="0.35">
      <c r="A852" s="287"/>
      <c r="B852" s="288"/>
      <c r="C852" s="130"/>
      <c r="D852" s="184"/>
      <c r="E852" s="151"/>
      <c r="F852" s="151"/>
      <c r="G852" s="223"/>
      <c r="H852" s="192" t="str">
        <f t="shared" si="612"/>
        <v/>
      </c>
      <c r="I852" s="116">
        <f t="shared" si="613"/>
        <v>0</v>
      </c>
      <c r="J852" s="131"/>
      <c r="K852" s="116">
        <f t="shared" si="609"/>
        <v>0</v>
      </c>
      <c r="L852" s="131"/>
      <c r="M852" s="128" t="str">
        <f t="shared" si="610"/>
        <v/>
      </c>
      <c r="N852" s="129" t="str">
        <f t="shared" si="611"/>
        <v/>
      </c>
      <c r="O852" s="118" t="str">
        <f t="shared" si="606"/>
        <v/>
      </c>
      <c r="P852" s="118" t="str">
        <f t="shared" si="607"/>
        <v/>
      </c>
      <c r="Q852" s="193" t="str">
        <f t="shared" si="608"/>
        <v/>
      </c>
      <c r="R852" s="186">
        <f t="shared" si="614"/>
        <v>0</v>
      </c>
      <c r="T852" s="230">
        <f>_xlfn.ISOWEEKNUM(U880)</f>
        <v>45</v>
      </c>
      <c r="U852" s="171">
        <f t="shared" si="605"/>
        <v>50150</v>
      </c>
      <c r="V852" s="181">
        <f>+U852+1</f>
        <v>50151</v>
      </c>
      <c r="W852" s="181">
        <f>+V852+1</f>
        <v>50152</v>
      </c>
      <c r="X852" s="181">
        <f>+W852+1</f>
        <v>50153</v>
      </c>
      <c r="Y852" s="181">
        <f>+X852+1</f>
        <v>50154</v>
      </c>
      <c r="Z852" s="181">
        <f>+Y852+1</f>
        <v>50155</v>
      </c>
      <c r="AA852" s="180">
        <f>+Z852+1</f>
        <v>50156</v>
      </c>
      <c r="AB852" s="252"/>
    </row>
    <row r="853" spans="1:28" ht="21.95" customHeight="1" thickBot="1" x14ac:dyDescent="0.35">
      <c r="A853" s="287"/>
      <c r="B853" s="288"/>
      <c r="C853" s="130"/>
      <c r="D853" s="184"/>
      <c r="E853" s="151"/>
      <c r="F853" s="151"/>
      <c r="G853" s="223"/>
      <c r="H853" s="192" t="str">
        <f t="shared" si="612"/>
        <v/>
      </c>
      <c r="I853" s="116">
        <f t="shared" si="613"/>
        <v>0</v>
      </c>
      <c r="J853" s="131"/>
      <c r="K853" s="116">
        <f t="shared" si="609"/>
        <v>0</v>
      </c>
      <c r="L853" s="131"/>
      <c r="M853" s="128" t="str">
        <f t="shared" si="610"/>
        <v/>
      </c>
      <c r="N853" s="129" t="str">
        <f t="shared" si="611"/>
        <v/>
      </c>
      <c r="O853" s="118" t="str">
        <f t="shared" si="606"/>
        <v/>
      </c>
      <c r="P853" s="118" t="str">
        <f t="shared" si="607"/>
        <v/>
      </c>
      <c r="Q853" s="193" t="str">
        <f t="shared" si="608"/>
        <v/>
      </c>
      <c r="R853" s="186">
        <f t="shared" si="614"/>
        <v>0</v>
      </c>
      <c r="T853" s="230">
        <f>_xlfn.ISOWEEKNUM(U881)</f>
        <v>46</v>
      </c>
      <c r="U853" s="171">
        <f t="shared" si="605"/>
        <v>50157</v>
      </c>
      <c r="V853" s="181">
        <f>+U853+1</f>
        <v>50158</v>
      </c>
      <c r="W853" s="181">
        <f>+V853+1</f>
        <v>50159</v>
      </c>
      <c r="X853" s="181">
        <f>+W853+1</f>
        <v>50160</v>
      </c>
      <c r="Y853" s="181">
        <f>+X853+1</f>
        <v>50161</v>
      </c>
      <c r="Z853" s="181">
        <f>+Y853+1</f>
        <v>50162</v>
      </c>
      <c r="AA853" s="180">
        <f>+Z853+1</f>
        <v>50163</v>
      </c>
      <c r="AB853" s="252"/>
    </row>
    <row r="854" spans="1:28" ht="21.95" customHeight="1" thickBot="1" x14ac:dyDescent="0.35">
      <c r="A854" s="287"/>
      <c r="B854" s="288"/>
      <c r="C854" s="130"/>
      <c r="D854" s="184"/>
      <c r="E854" s="151"/>
      <c r="F854" s="151"/>
      <c r="G854" s="223"/>
      <c r="H854" s="192" t="str">
        <f t="shared" si="612"/>
        <v/>
      </c>
      <c r="I854" s="116">
        <f t="shared" si="613"/>
        <v>0</v>
      </c>
      <c r="J854" s="131"/>
      <c r="K854" s="116">
        <f t="shared" si="609"/>
        <v>0</v>
      </c>
      <c r="L854" s="131"/>
      <c r="M854" s="128" t="str">
        <f t="shared" si="610"/>
        <v/>
      </c>
      <c r="N854" s="129" t="str">
        <f t="shared" si="611"/>
        <v/>
      </c>
      <c r="O854" s="118" t="str">
        <f t="shared" si="606"/>
        <v/>
      </c>
      <c r="P854" s="118" t="str">
        <f t="shared" si="607"/>
        <v/>
      </c>
      <c r="Q854" s="193" t="str">
        <f t="shared" si="608"/>
        <v/>
      </c>
      <c r="R854" s="186">
        <f t="shared" si="614"/>
        <v>0</v>
      </c>
      <c r="T854" s="230">
        <f>_xlfn.ISOWEEKNUM(U882)</f>
        <v>47</v>
      </c>
      <c r="U854" s="171">
        <f t="shared" si="605"/>
        <v>50164</v>
      </c>
      <c r="V854" s="181">
        <f>+U854+1</f>
        <v>50165</v>
      </c>
      <c r="W854" s="181">
        <f>+V854+1</f>
        <v>50166</v>
      </c>
      <c r="X854" s="181">
        <f>+W854+1</f>
        <v>50167</v>
      </c>
      <c r="Y854" s="181">
        <f>+X854+1</f>
        <v>50168</v>
      </c>
      <c r="Z854" s="181">
        <f>+Y854+1</f>
        <v>50169</v>
      </c>
      <c r="AA854" s="180">
        <f>+Z854+1</f>
        <v>50170</v>
      </c>
      <c r="AB854" s="252"/>
    </row>
    <row r="855" spans="1:28" ht="21.95" customHeight="1" thickBot="1" x14ac:dyDescent="0.35">
      <c r="A855" s="287"/>
      <c r="B855" s="288"/>
      <c r="C855" s="130"/>
      <c r="D855" s="184"/>
      <c r="E855" s="151"/>
      <c r="F855" s="151"/>
      <c r="G855" s="223"/>
      <c r="H855" s="192" t="str">
        <f t="shared" si="612"/>
        <v/>
      </c>
      <c r="I855" s="116">
        <f t="shared" si="613"/>
        <v>0</v>
      </c>
      <c r="J855" s="131"/>
      <c r="K855" s="116">
        <f t="shared" si="609"/>
        <v>0</v>
      </c>
      <c r="L855" s="131"/>
      <c r="M855" s="128" t="str">
        <f t="shared" si="610"/>
        <v/>
      </c>
      <c r="N855" s="129" t="str">
        <f t="shared" si="611"/>
        <v/>
      </c>
      <c r="O855" s="118" t="str">
        <f t="shared" si="606"/>
        <v/>
      </c>
      <c r="P855" s="118" t="str">
        <f t="shared" si="607"/>
        <v/>
      </c>
      <c r="Q855" s="193" t="str">
        <f t="shared" si="608"/>
        <v/>
      </c>
      <c r="R855" s="186">
        <f t="shared" si="614"/>
        <v>0</v>
      </c>
      <c r="T855" s="230">
        <f>_xlfn.ISOWEEKNUM(U883)</f>
        <v>48</v>
      </c>
      <c r="U855" s="171">
        <f t="shared" si="605"/>
        <v>50171</v>
      </c>
      <c r="V855" s="181">
        <f>+U855+1</f>
        <v>50172</v>
      </c>
      <c r="W855" s="181">
        <f>+V855+1</f>
        <v>50173</v>
      </c>
      <c r="X855" s="181">
        <f>+W855+1</f>
        <v>50174</v>
      </c>
      <c r="Y855" s="181">
        <f>+X855+1</f>
        <v>50175</v>
      </c>
      <c r="Z855" s="181">
        <f>+Y855+1</f>
        <v>50176</v>
      </c>
      <c r="AA855" s="180">
        <f>+Z855+1</f>
        <v>50177</v>
      </c>
      <c r="AB855" s="252"/>
    </row>
    <row r="856" spans="1:28" ht="21.95" customHeight="1" thickBot="1" x14ac:dyDescent="0.35">
      <c r="A856" s="287"/>
      <c r="B856" s="288"/>
      <c r="C856" s="130"/>
      <c r="D856" s="184"/>
      <c r="E856" s="151"/>
      <c r="F856" s="151"/>
      <c r="G856" s="223"/>
      <c r="H856" s="192" t="str">
        <f t="shared" si="612"/>
        <v/>
      </c>
      <c r="I856" s="116">
        <f t="shared" si="613"/>
        <v>0</v>
      </c>
      <c r="J856" s="131"/>
      <c r="K856" s="116">
        <f t="shared" si="609"/>
        <v>0</v>
      </c>
      <c r="L856" s="131"/>
      <c r="M856" s="128" t="str">
        <f t="shared" si="610"/>
        <v/>
      </c>
      <c r="N856" s="129" t="str">
        <f t="shared" si="611"/>
        <v/>
      </c>
      <c r="O856" s="118" t="str">
        <f t="shared" si="606"/>
        <v/>
      </c>
      <c r="P856" s="118" t="str">
        <f t="shared" si="607"/>
        <v/>
      </c>
      <c r="Q856" s="193" t="str">
        <f t="shared" si="608"/>
        <v/>
      </c>
      <c r="R856" s="186">
        <f t="shared" si="614"/>
        <v>0</v>
      </c>
      <c r="T856" s="230">
        <f>_xlfn.ISOWEEKNUM(U884)</f>
        <v>49</v>
      </c>
      <c r="U856" s="171">
        <f t="shared" si="605"/>
        <v>50178</v>
      </c>
      <c r="V856" s="181">
        <f>+U856+1</f>
        <v>50179</v>
      </c>
      <c r="W856" s="181">
        <f>+V856+1</f>
        <v>50180</v>
      </c>
      <c r="X856" s="181">
        <f>+W856+1</f>
        <v>50181</v>
      </c>
      <c r="Y856" s="181">
        <f>+X856+1</f>
        <v>50182</v>
      </c>
      <c r="Z856" s="181">
        <f>+Y856+1</f>
        <v>50183</v>
      </c>
      <c r="AA856" s="180">
        <f>+Z856+1</f>
        <v>50184</v>
      </c>
      <c r="AB856" s="252"/>
    </row>
    <row r="857" spans="1:28" ht="21.95" customHeight="1" thickBot="1" x14ac:dyDescent="0.35">
      <c r="A857" s="287"/>
      <c r="B857" s="288"/>
      <c r="C857" s="130"/>
      <c r="D857" s="184"/>
      <c r="E857" s="151"/>
      <c r="F857" s="151"/>
      <c r="G857" s="223"/>
      <c r="H857" s="192" t="str">
        <f t="shared" si="612"/>
        <v/>
      </c>
      <c r="I857" s="116">
        <f t="shared" si="613"/>
        <v>0</v>
      </c>
      <c r="J857" s="131"/>
      <c r="K857" s="116">
        <f t="shared" si="609"/>
        <v>0</v>
      </c>
      <c r="L857" s="131"/>
      <c r="M857" s="128" t="str">
        <f t="shared" si="610"/>
        <v/>
      </c>
      <c r="N857" s="129" t="str">
        <f t="shared" si="611"/>
        <v/>
      </c>
      <c r="O857" s="118" t="str">
        <f t="shared" si="606"/>
        <v/>
      </c>
      <c r="P857" s="118" t="str">
        <f t="shared" si="607"/>
        <v/>
      </c>
      <c r="Q857" s="193" t="str">
        <f t="shared" si="608"/>
        <v/>
      </c>
      <c r="R857" s="186">
        <f t="shared" si="614"/>
        <v>0</v>
      </c>
      <c r="T857" s="230">
        <f>_xlfn.ISOWEEKNUM(U885)</f>
        <v>50</v>
      </c>
      <c r="U857" s="171">
        <f t="shared" si="605"/>
        <v>50185</v>
      </c>
      <c r="V857" s="181">
        <f>+U857+1</f>
        <v>50186</v>
      </c>
      <c r="W857" s="181">
        <f>+V857+1</f>
        <v>50187</v>
      </c>
      <c r="X857" s="181">
        <f>+W857+1</f>
        <v>50188</v>
      </c>
      <c r="Y857" s="181">
        <f>+X857+1</f>
        <v>50189</v>
      </c>
      <c r="Z857" s="181">
        <f>+Y857+1</f>
        <v>50190</v>
      </c>
      <c r="AA857" s="180">
        <f>+Z857+1</f>
        <v>50191</v>
      </c>
      <c r="AB857" s="252"/>
    </row>
    <row r="858" spans="1:28" ht="21.95" customHeight="1" thickBot="1" x14ac:dyDescent="0.35">
      <c r="A858" s="287"/>
      <c r="B858" s="288"/>
      <c r="C858" s="130"/>
      <c r="D858" s="184"/>
      <c r="E858" s="151"/>
      <c r="F858" s="151"/>
      <c r="G858" s="223"/>
      <c r="H858" s="192" t="str">
        <f t="shared" si="612"/>
        <v/>
      </c>
      <c r="I858" s="116">
        <f t="shared" si="613"/>
        <v>0</v>
      </c>
      <c r="J858" s="131"/>
      <c r="K858" s="116">
        <f t="shared" si="609"/>
        <v>0</v>
      </c>
      <c r="L858" s="131"/>
      <c r="M858" s="128" t="str">
        <f t="shared" si="610"/>
        <v/>
      </c>
      <c r="N858" s="129" t="str">
        <f t="shared" si="611"/>
        <v/>
      </c>
      <c r="O858" s="118" t="str">
        <f t="shared" si="606"/>
        <v/>
      </c>
      <c r="P858" s="118" t="str">
        <f t="shared" si="607"/>
        <v/>
      </c>
      <c r="Q858" s="193" t="str">
        <f t="shared" si="608"/>
        <v/>
      </c>
      <c r="R858" s="186">
        <f t="shared" si="614"/>
        <v>0</v>
      </c>
      <c r="T858" s="230">
        <f>_xlfn.ISOWEEKNUM(U886)</f>
        <v>51</v>
      </c>
      <c r="U858" s="171">
        <f t="shared" si="605"/>
        <v>50192</v>
      </c>
      <c r="V858" s="181">
        <f>+U858+1</f>
        <v>50193</v>
      </c>
      <c r="W858" s="181">
        <f>+V858+1</f>
        <v>50194</v>
      </c>
      <c r="X858" s="181">
        <f>+W858+1</f>
        <v>50195</v>
      </c>
      <c r="Y858" s="181">
        <f>+X858+1</f>
        <v>50196</v>
      </c>
      <c r="Z858" s="181">
        <f>+Y858+1</f>
        <v>50197</v>
      </c>
      <c r="AA858" s="180">
        <f>+Z858+1</f>
        <v>50198</v>
      </c>
      <c r="AB858" s="252"/>
    </row>
    <row r="859" spans="1:28" ht="21.95" customHeight="1" thickBot="1" x14ac:dyDescent="0.35">
      <c r="A859" s="287"/>
      <c r="B859" s="288"/>
      <c r="C859" s="130"/>
      <c r="D859" s="184"/>
      <c r="E859" s="151"/>
      <c r="F859" s="151"/>
      <c r="G859" s="223"/>
      <c r="H859" s="192" t="str">
        <f t="shared" si="612"/>
        <v/>
      </c>
      <c r="I859" s="116">
        <f t="shared" si="613"/>
        <v>0</v>
      </c>
      <c r="J859" s="131"/>
      <c r="K859" s="116">
        <f t="shared" si="609"/>
        <v>0</v>
      </c>
      <c r="L859" s="131"/>
      <c r="M859" s="128" t="str">
        <f t="shared" si="610"/>
        <v/>
      </c>
      <c r="N859" s="129" t="str">
        <f t="shared" si="611"/>
        <v/>
      </c>
      <c r="O859" s="118" t="str">
        <f t="shared" si="606"/>
        <v/>
      </c>
      <c r="P859" s="118" t="str">
        <f t="shared" si="607"/>
        <v/>
      </c>
      <c r="Q859" s="193" t="str">
        <f t="shared" si="608"/>
        <v/>
      </c>
      <c r="R859" s="186">
        <f t="shared" si="614"/>
        <v>0</v>
      </c>
      <c r="T859" s="230">
        <f>_xlfn.ISOWEEKNUM(U887)</f>
        <v>52</v>
      </c>
      <c r="U859" s="171">
        <f t="shared" si="605"/>
        <v>50199</v>
      </c>
      <c r="V859" s="181">
        <f>+U859+1</f>
        <v>50200</v>
      </c>
      <c r="W859" s="181">
        <f>+V859+1</f>
        <v>50201</v>
      </c>
      <c r="X859" s="181">
        <f>+W859+1</f>
        <v>50202</v>
      </c>
      <c r="Y859" s="181">
        <f>+X859+1</f>
        <v>50203</v>
      </c>
      <c r="Z859" s="181">
        <f>+Y859+1</f>
        <v>50204</v>
      </c>
      <c r="AA859" s="180">
        <f>+Z859+1</f>
        <v>50205</v>
      </c>
      <c r="AB859" s="252"/>
    </row>
    <row r="860" spans="1:28" ht="21.95" customHeight="1" thickBot="1" x14ac:dyDescent="0.35">
      <c r="A860" s="287"/>
      <c r="B860" s="288"/>
      <c r="C860" s="130"/>
      <c r="D860" s="184"/>
      <c r="E860" s="151"/>
      <c r="F860" s="151"/>
      <c r="G860" s="223"/>
      <c r="H860" s="192" t="str">
        <f t="shared" si="612"/>
        <v/>
      </c>
      <c r="I860" s="116">
        <f t="shared" si="613"/>
        <v>0</v>
      </c>
      <c r="J860" s="131"/>
      <c r="K860" s="116">
        <f t="shared" si="609"/>
        <v>0</v>
      </c>
      <c r="L860" s="131"/>
      <c r="M860" s="128" t="str">
        <f t="shared" si="610"/>
        <v/>
      </c>
      <c r="N860" s="129" t="str">
        <f t="shared" si="611"/>
        <v/>
      </c>
      <c r="O860" s="118" t="str">
        <f t="shared" si="606"/>
        <v/>
      </c>
      <c r="P860" s="118" t="str">
        <f t="shared" si="607"/>
        <v/>
      </c>
      <c r="Q860" s="193" t="str">
        <f t="shared" si="608"/>
        <v/>
      </c>
      <c r="R860" s="186">
        <f t="shared" si="614"/>
        <v>0</v>
      </c>
      <c r="T860" s="230">
        <f>_xlfn.ISOWEEKNUM(U888)</f>
        <v>53</v>
      </c>
      <c r="U860" s="171">
        <f t="shared" si="605"/>
        <v>50206</v>
      </c>
      <c r="V860" s="181">
        <f>+U860+1</f>
        <v>50207</v>
      </c>
      <c r="W860" s="181">
        <f>+V860+1</f>
        <v>50208</v>
      </c>
      <c r="X860" s="181">
        <f>+W860+1</f>
        <v>50209</v>
      </c>
      <c r="Y860" s="181">
        <f>+X860+1</f>
        <v>50210</v>
      </c>
      <c r="Z860" s="181">
        <f>+Y860+1</f>
        <v>50211</v>
      </c>
      <c r="AA860" s="180">
        <f>+Z860+1</f>
        <v>50212</v>
      </c>
      <c r="AB860" s="252"/>
    </row>
    <row r="861" spans="1:28" ht="21.95" customHeight="1" thickBot="1" x14ac:dyDescent="0.35">
      <c r="A861" s="287"/>
      <c r="B861" s="288"/>
      <c r="C861" s="130"/>
      <c r="D861" s="184"/>
      <c r="E861" s="151"/>
      <c r="F861" s="151"/>
      <c r="G861" s="223"/>
      <c r="H861" s="192" t="str">
        <f t="shared" si="612"/>
        <v/>
      </c>
      <c r="I861" s="116">
        <f t="shared" si="613"/>
        <v>0</v>
      </c>
      <c r="J861" s="131"/>
      <c r="K861" s="116">
        <f t="shared" si="609"/>
        <v>0</v>
      </c>
      <c r="L861" s="131"/>
      <c r="M861" s="128" t="str">
        <f t="shared" si="610"/>
        <v/>
      </c>
      <c r="N861" s="129" t="str">
        <f t="shared" si="611"/>
        <v/>
      </c>
      <c r="O861" s="118" t="str">
        <f t="shared" si="606"/>
        <v/>
      </c>
      <c r="P861" s="118" t="str">
        <f t="shared" si="607"/>
        <v/>
      </c>
      <c r="Q861" s="193" t="str">
        <f t="shared" si="608"/>
        <v/>
      </c>
      <c r="R861" s="186">
        <f t="shared" si="614"/>
        <v>0</v>
      </c>
      <c r="T861" s="230">
        <f>_xlfn.ISOWEEKNUM(U889)</f>
        <v>1</v>
      </c>
      <c r="U861" s="171">
        <f t="shared" si="605"/>
        <v>50213</v>
      </c>
      <c r="V861" s="181">
        <f>+U861+1</f>
        <v>50214</v>
      </c>
      <c r="W861" s="181">
        <f>+V861+1</f>
        <v>50215</v>
      </c>
      <c r="X861" s="181">
        <f>+W861+1</f>
        <v>50216</v>
      </c>
      <c r="Y861" s="181">
        <f>+X861+1</f>
        <v>50217</v>
      </c>
      <c r="Z861" s="181">
        <f>+Y861+1</f>
        <v>50218</v>
      </c>
      <c r="AA861" s="180">
        <f>+Z861+1</f>
        <v>50219</v>
      </c>
      <c r="AB861" s="252"/>
    </row>
    <row r="862" spans="1:28" ht="21.95" customHeight="1" thickBot="1" x14ac:dyDescent="0.35">
      <c r="A862" s="287"/>
      <c r="B862" s="288"/>
      <c r="C862" s="130"/>
      <c r="D862" s="184"/>
      <c r="E862" s="151"/>
      <c r="F862" s="151"/>
      <c r="G862" s="223"/>
      <c r="H862" s="192" t="str">
        <f t="shared" si="612"/>
        <v/>
      </c>
      <c r="I862" s="116">
        <f t="shared" si="613"/>
        <v>0</v>
      </c>
      <c r="J862" s="131"/>
      <c r="K862" s="116">
        <f t="shared" si="609"/>
        <v>0</v>
      </c>
      <c r="L862" s="131"/>
      <c r="M862" s="128" t="str">
        <f t="shared" si="610"/>
        <v/>
      </c>
      <c r="N862" s="129" t="str">
        <f t="shared" si="611"/>
        <v/>
      </c>
      <c r="O862" s="118" t="str">
        <f t="shared" si="606"/>
        <v/>
      </c>
      <c r="P862" s="118" t="str">
        <f t="shared" si="607"/>
        <v/>
      </c>
      <c r="Q862" s="193" t="str">
        <f t="shared" si="608"/>
        <v/>
      </c>
      <c r="R862" s="186">
        <f t="shared" si="614"/>
        <v>0</v>
      </c>
      <c r="T862" s="230">
        <f>_xlfn.ISOWEEKNUM(U890)</f>
        <v>2</v>
      </c>
      <c r="U862" s="171">
        <f t="shared" si="605"/>
        <v>50220</v>
      </c>
      <c r="V862" s="181">
        <f>+U862+1</f>
        <v>50221</v>
      </c>
      <c r="W862" s="181">
        <f>+V862+1</f>
        <v>50222</v>
      </c>
      <c r="X862" s="181">
        <f>+W862+1</f>
        <v>50223</v>
      </c>
      <c r="Y862" s="181">
        <f>+X862+1</f>
        <v>50224</v>
      </c>
      <c r="Z862" s="181">
        <f>+Y862+1</f>
        <v>50225</v>
      </c>
      <c r="AA862" s="180">
        <f>+Z862+1</f>
        <v>50226</v>
      </c>
      <c r="AB862" s="252"/>
    </row>
    <row r="863" spans="1:28" ht="21.95" customHeight="1" thickBot="1" x14ac:dyDescent="0.35">
      <c r="A863" s="287"/>
      <c r="B863" s="288"/>
      <c r="C863" s="130"/>
      <c r="D863" s="184"/>
      <c r="E863" s="151"/>
      <c r="F863" s="151"/>
      <c r="G863" s="223"/>
      <c r="H863" s="192" t="str">
        <f t="shared" si="612"/>
        <v/>
      </c>
      <c r="I863" s="116">
        <f t="shared" si="613"/>
        <v>0</v>
      </c>
      <c r="J863" s="131"/>
      <c r="K863" s="116">
        <f t="shared" si="609"/>
        <v>0</v>
      </c>
      <c r="L863" s="131"/>
      <c r="M863" s="128" t="str">
        <f t="shared" si="610"/>
        <v/>
      </c>
      <c r="N863" s="129" t="str">
        <f t="shared" si="611"/>
        <v/>
      </c>
      <c r="O863" s="118" t="str">
        <f t="shared" si="606"/>
        <v/>
      </c>
      <c r="P863" s="118" t="str">
        <f t="shared" si="607"/>
        <v/>
      </c>
      <c r="Q863" s="193" t="str">
        <f t="shared" si="608"/>
        <v/>
      </c>
      <c r="R863" s="186">
        <f t="shared" si="614"/>
        <v>0</v>
      </c>
      <c r="T863" s="230">
        <f>_xlfn.ISOWEEKNUM(U891)</f>
        <v>3</v>
      </c>
      <c r="U863" s="171">
        <f t="shared" si="605"/>
        <v>50227</v>
      </c>
      <c r="V863" s="181">
        <f>+U863+1</f>
        <v>50228</v>
      </c>
      <c r="W863" s="181">
        <f>+V863+1</f>
        <v>50229</v>
      </c>
      <c r="X863" s="181">
        <f>+W863+1</f>
        <v>50230</v>
      </c>
      <c r="Y863" s="181">
        <f>+X863+1</f>
        <v>50231</v>
      </c>
      <c r="Z863" s="181">
        <f>+Y863+1</f>
        <v>50232</v>
      </c>
      <c r="AA863" s="180">
        <f>+Z863+1</f>
        <v>50233</v>
      </c>
      <c r="AB863" s="252"/>
    </row>
    <row r="864" spans="1:28" ht="21.95" customHeight="1" thickBot="1" x14ac:dyDescent="0.35">
      <c r="A864" s="287"/>
      <c r="B864" s="288"/>
      <c r="C864" s="130"/>
      <c r="D864" s="184"/>
      <c r="E864" s="151"/>
      <c r="F864" s="151"/>
      <c r="G864" s="223"/>
      <c r="H864" s="192" t="str">
        <f t="shared" si="612"/>
        <v/>
      </c>
      <c r="I864" s="116">
        <f t="shared" si="613"/>
        <v>0</v>
      </c>
      <c r="J864" s="131"/>
      <c r="K864" s="116">
        <f t="shared" si="609"/>
        <v>0</v>
      </c>
      <c r="L864" s="131"/>
      <c r="M864" s="128" t="str">
        <f t="shared" si="610"/>
        <v/>
      </c>
      <c r="N864" s="129" t="str">
        <f t="shared" si="611"/>
        <v/>
      </c>
      <c r="O864" s="118" t="str">
        <f t="shared" si="606"/>
        <v/>
      </c>
      <c r="P864" s="118" t="str">
        <f t="shared" si="607"/>
        <v/>
      </c>
      <c r="Q864" s="193" t="str">
        <f t="shared" si="608"/>
        <v/>
      </c>
      <c r="R864" s="186">
        <f t="shared" si="614"/>
        <v>0</v>
      </c>
      <c r="T864" s="230">
        <f>_xlfn.ISOWEEKNUM(U892)</f>
        <v>4</v>
      </c>
      <c r="U864" s="171">
        <f t="shared" ref="U864:U927" si="615">AA863+1</f>
        <v>50234</v>
      </c>
      <c r="V864" s="181">
        <f>+U864+1</f>
        <v>50235</v>
      </c>
      <c r="W864" s="181">
        <f>+V864+1</f>
        <v>50236</v>
      </c>
      <c r="X864" s="181">
        <f>+W864+1</f>
        <v>50237</v>
      </c>
      <c r="Y864" s="181">
        <f>+X864+1</f>
        <v>50238</v>
      </c>
      <c r="Z864" s="181">
        <f>+Y864+1</f>
        <v>50239</v>
      </c>
      <c r="AA864" s="180">
        <f>+Z864+1</f>
        <v>50240</v>
      </c>
      <c r="AB864" s="252"/>
    </row>
    <row r="865" spans="1:28" ht="21.95" customHeight="1" thickBot="1" x14ac:dyDescent="0.35">
      <c r="A865" s="287"/>
      <c r="B865" s="288"/>
      <c r="C865" s="130"/>
      <c r="D865" s="184"/>
      <c r="E865" s="151"/>
      <c r="F865" s="151"/>
      <c r="G865" s="223"/>
      <c r="H865" s="192" t="str">
        <f t="shared" si="612"/>
        <v/>
      </c>
      <c r="I865" s="116">
        <f t="shared" si="613"/>
        <v>0</v>
      </c>
      <c r="J865" s="131"/>
      <c r="K865" s="116">
        <f t="shared" si="609"/>
        <v>0</v>
      </c>
      <c r="L865" s="131"/>
      <c r="M865" s="128" t="str">
        <f t="shared" si="610"/>
        <v/>
      </c>
      <c r="N865" s="129" t="str">
        <f t="shared" si="611"/>
        <v/>
      </c>
      <c r="O865" s="118" t="str">
        <f t="shared" si="606"/>
        <v/>
      </c>
      <c r="P865" s="118" t="str">
        <f t="shared" si="607"/>
        <v/>
      </c>
      <c r="Q865" s="193" t="str">
        <f t="shared" si="608"/>
        <v/>
      </c>
      <c r="R865" s="186">
        <f t="shared" si="614"/>
        <v>0</v>
      </c>
      <c r="T865" s="230">
        <f>_xlfn.ISOWEEKNUM(U893)</f>
        <v>5</v>
      </c>
      <c r="U865" s="171">
        <f t="shared" si="615"/>
        <v>50241</v>
      </c>
      <c r="V865" s="181">
        <f>+U865+1</f>
        <v>50242</v>
      </c>
      <c r="W865" s="181">
        <f>+V865+1</f>
        <v>50243</v>
      </c>
      <c r="X865" s="181">
        <f>+W865+1</f>
        <v>50244</v>
      </c>
      <c r="Y865" s="181">
        <f>+X865+1</f>
        <v>50245</v>
      </c>
      <c r="Z865" s="181">
        <f>+Y865+1</f>
        <v>50246</v>
      </c>
      <c r="AA865" s="180">
        <f>+Z865+1</f>
        <v>50247</v>
      </c>
      <c r="AB865" s="252"/>
    </row>
    <row r="866" spans="1:28" ht="21.95" customHeight="1" thickBot="1" x14ac:dyDescent="0.35">
      <c r="A866" s="287"/>
      <c r="B866" s="288"/>
      <c r="C866" s="130"/>
      <c r="D866" s="184"/>
      <c r="E866" s="151"/>
      <c r="F866" s="151"/>
      <c r="G866" s="223"/>
      <c r="H866" s="192" t="str">
        <f t="shared" si="612"/>
        <v/>
      </c>
      <c r="I866" s="116">
        <f t="shared" si="613"/>
        <v>0</v>
      </c>
      <c r="J866" s="131"/>
      <c r="K866" s="116">
        <f t="shared" si="609"/>
        <v>0</v>
      </c>
      <c r="L866" s="131"/>
      <c r="M866" s="128" t="str">
        <f t="shared" si="610"/>
        <v/>
      </c>
      <c r="N866" s="129" t="str">
        <f t="shared" si="611"/>
        <v/>
      </c>
      <c r="O866" s="118" t="str">
        <f t="shared" si="606"/>
        <v/>
      </c>
      <c r="P866" s="118" t="str">
        <f t="shared" si="607"/>
        <v/>
      </c>
      <c r="Q866" s="193" t="str">
        <f t="shared" si="608"/>
        <v/>
      </c>
      <c r="R866" s="186">
        <f t="shared" si="614"/>
        <v>0</v>
      </c>
      <c r="T866" s="230">
        <f>_xlfn.ISOWEEKNUM(U894)</f>
        <v>6</v>
      </c>
      <c r="U866" s="171">
        <f t="shared" si="615"/>
        <v>50248</v>
      </c>
      <c r="V866" s="181">
        <f>+U866+1</f>
        <v>50249</v>
      </c>
      <c r="W866" s="181">
        <f>+V866+1</f>
        <v>50250</v>
      </c>
      <c r="X866" s="181">
        <f>+W866+1</f>
        <v>50251</v>
      </c>
      <c r="Y866" s="181">
        <f>+X866+1</f>
        <v>50252</v>
      </c>
      <c r="Z866" s="181">
        <f>+Y866+1</f>
        <v>50253</v>
      </c>
      <c r="AA866" s="180">
        <f>+Z866+1</f>
        <v>50254</v>
      </c>
      <c r="AB866" s="252"/>
    </row>
    <row r="867" spans="1:28" ht="21.95" customHeight="1" thickBot="1" x14ac:dyDescent="0.35">
      <c r="A867" s="287"/>
      <c r="B867" s="288"/>
      <c r="C867" s="130"/>
      <c r="D867" s="184"/>
      <c r="E867" s="151"/>
      <c r="F867" s="151"/>
      <c r="G867" s="223"/>
      <c r="H867" s="192" t="str">
        <f t="shared" si="612"/>
        <v/>
      </c>
      <c r="I867" s="116">
        <f t="shared" si="613"/>
        <v>0</v>
      </c>
      <c r="J867" s="131"/>
      <c r="K867" s="116">
        <f t="shared" si="609"/>
        <v>0</v>
      </c>
      <c r="L867" s="131"/>
      <c r="M867" s="128" t="str">
        <f t="shared" si="610"/>
        <v/>
      </c>
      <c r="N867" s="129" t="str">
        <f t="shared" si="611"/>
        <v/>
      </c>
      <c r="O867" s="118" t="str">
        <f t="shared" si="606"/>
        <v/>
      </c>
      <c r="P867" s="118" t="str">
        <f t="shared" si="607"/>
        <v/>
      </c>
      <c r="Q867" s="193" t="str">
        <f t="shared" si="608"/>
        <v/>
      </c>
      <c r="R867" s="186">
        <f t="shared" si="614"/>
        <v>0</v>
      </c>
      <c r="T867" s="230">
        <f>_xlfn.ISOWEEKNUM(U895)</f>
        <v>7</v>
      </c>
      <c r="U867" s="171">
        <f t="shared" si="615"/>
        <v>50255</v>
      </c>
      <c r="V867" s="181">
        <f>+U867+1</f>
        <v>50256</v>
      </c>
      <c r="W867" s="181">
        <f>+V867+1</f>
        <v>50257</v>
      </c>
      <c r="X867" s="181">
        <f>+W867+1</f>
        <v>50258</v>
      </c>
      <c r="Y867" s="181">
        <f>+X867+1</f>
        <v>50259</v>
      </c>
      <c r="Z867" s="181">
        <f>+Y867+1</f>
        <v>50260</v>
      </c>
      <c r="AA867" s="180">
        <f>+Z867+1</f>
        <v>50261</v>
      </c>
      <c r="AB867" s="252"/>
    </row>
    <row r="868" spans="1:28" ht="21.95" customHeight="1" thickBot="1" x14ac:dyDescent="0.35">
      <c r="A868" s="287"/>
      <c r="B868" s="288"/>
      <c r="C868" s="130"/>
      <c r="D868" s="184"/>
      <c r="E868" s="151"/>
      <c r="F868" s="151"/>
      <c r="G868" s="223"/>
      <c r="H868" s="192" t="str">
        <f t="shared" si="612"/>
        <v/>
      </c>
      <c r="I868" s="116">
        <f t="shared" si="613"/>
        <v>0</v>
      </c>
      <c r="J868" s="131"/>
      <c r="K868" s="116">
        <f t="shared" si="609"/>
        <v>0</v>
      </c>
      <c r="L868" s="131"/>
      <c r="M868" s="128" t="str">
        <f t="shared" si="610"/>
        <v/>
      </c>
      <c r="N868" s="129" t="str">
        <f t="shared" si="611"/>
        <v/>
      </c>
      <c r="O868" s="118" t="str">
        <f t="shared" si="606"/>
        <v/>
      </c>
      <c r="P868" s="118" t="str">
        <f t="shared" si="607"/>
        <v/>
      </c>
      <c r="Q868" s="193" t="str">
        <f t="shared" si="608"/>
        <v/>
      </c>
      <c r="R868" s="186">
        <f t="shared" si="614"/>
        <v>0</v>
      </c>
      <c r="T868" s="230">
        <f>_xlfn.ISOWEEKNUM(U896)</f>
        <v>8</v>
      </c>
      <c r="U868" s="171">
        <f t="shared" si="615"/>
        <v>50262</v>
      </c>
      <c r="V868" s="181">
        <f>+U868+1</f>
        <v>50263</v>
      </c>
      <c r="W868" s="181">
        <f>+V868+1</f>
        <v>50264</v>
      </c>
      <c r="X868" s="181">
        <f>+W868+1</f>
        <v>50265</v>
      </c>
      <c r="Y868" s="181">
        <f>+X868+1</f>
        <v>50266</v>
      </c>
      <c r="Z868" s="181">
        <f>+Y868+1</f>
        <v>50267</v>
      </c>
      <c r="AA868" s="180">
        <f>+Z868+1</f>
        <v>50268</v>
      </c>
      <c r="AB868" s="252"/>
    </row>
    <row r="869" spans="1:28" ht="21.95" customHeight="1" thickBot="1" x14ac:dyDescent="0.35">
      <c r="A869" s="287"/>
      <c r="B869" s="288"/>
      <c r="C869" s="130"/>
      <c r="D869" s="184"/>
      <c r="E869" s="151"/>
      <c r="F869" s="151"/>
      <c r="G869" s="223"/>
      <c r="H869" s="192" t="str">
        <f t="shared" si="612"/>
        <v/>
      </c>
      <c r="I869" s="116">
        <f t="shared" si="613"/>
        <v>0</v>
      </c>
      <c r="J869" s="131"/>
      <c r="K869" s="116">
        <f t="shared" si="609"/>
        <v>0</v>
      </c>
      <c r="L869" s="131"/>
      <c r="M869" s="128" t="str">
        <f t="shared" si="610"/>
        <v/>
      </c>
      <c r="N869" s="129" t="str">
        <f t="shared" si="611"/>
        <v/>
      </c>
      <c r="O869" s="118" t="str">
        <f t="shared" si="606"/>
        <v/>
      </c>
      <c r="P869" s="118" t="str">
        <f t="shared" si="607"/>
        <v/>
      </c>
      <c r="Q869" s="193" t="str">
        <f t="shared" si="608"/>
        <v/>
      </c>
      <c r="R869" s="186">
        <f t="shared" si="614"/>
        <v>0</v>
      </c>
      <c r="T869" s="230">
        <f>_xlfn.ISOWEEKNUM(U897)</f>
        <v>9</v>
      </c>
      <c r="U869" s="171">
        <f t="shared" si="615"/>
        <v>50269</v>
      </c>
      <c r="V869" s="181">
        <f>+U869+1</f>
        <v>50270</v>
      </c>
      <c r="W869" s="181">
        <f>+V869+1</f>
        <v>50271</v>
      </c>
      <c r="X869" s="181">
        <f>+W869+1</f>
        <v>50272</v>
      </c>
      <c r="Y869" s="181">
        <f>+X869+1</f>
        <v>50273</v>
      </c>
      <c r="Z869" s="181">
        <f>+Y869+1</f>
        <v>50274</v>
      </c>
      <c r="AA869" s="180">
        <f>+Z869+1</f>
        <v>50275</v>
      </c>
      <c r="AB869" s="252"/>
    </row>
    <row r="870" spans="1:28" ht="21.95" customHeight="1" thickBot="1" x14ac:dyDescent="0.35">
      <c r="A870" s="287"/>
      <c r="B870" s="288"/>
      <c r="C870" s="130"/>
      <c r="D870" s="184"/>
      <c r="E870" s="151"/>
      <c r="F870" s="151"/>
      <c r="G870" s="223"/>
      <c r="H870" s="192" t="str">
        <f t="shared" si="612"/>
        <v/>
      </c>
      <c r="I870" s="116">
        <f t="shared" si="613"/>
        <v>0</v>
      </c>
      <c r="J870" s="131"/>
      <c r="K870" s="116">
        <f t="shared" si="609"/>
        <v>0</v>
      </c>
      <c r="L870" s="131"/>
      <c r="M870" s="128" t="str">
        <f t="shared" si="610"/>
        <v/>
      </c>
      <c r="N870" s="129" t="str">
        <f t="shared" si="611"/>
        <v/>
      </c>
      <c r="O870" s="118" t="str">
        <f t="shared" si="606"/>
        <v/>
      </c>
      <c r="P870" s="118" t="str">
        <f t="shared" si="607"/>
        <v/>
      </c>
      <c r="Q870" s="193" t="str">
        <f t="shared" si="608"/>
        <v/>
      </c>
      <c r="R870" s="186">
        <f t="shared" si="614"/>
        <v>0</v>
      </c>
      <c r="T870" s="230">
        <f>_xlfn.ISOWEEKNUM(U898)</f>
        <v>10</v>
      </c>
      <c r="U870" s="171">
        <f t="shared" si="615"/>
        <v>50276</v>
      </c>
      <c r="V870" s="181">
        <f>+U870+1</f>
        <v>50277</v>
      </c>
      <c r="W870" s="181">
        <f>+V870+1</f>
        <v>50278</v>
      </c>
      <c r="X870" s="181">
        <f>+W870+1</f>
        <v>50279</v>
      </c>
      <c r="Y870" s="181">
        <f>+X870+1</f>
        <v>50280</v>
      </c>
      <c r="Z870" s="181">
        <f>+Y870+1</f>
        <v>50281</v>
      </c>
      <c r="AA870" s="180">
        <f>+Z870+1</f>
        <v>50282</v>
      </c>
      <c r="AB870" s="252"/>
    </row>
    <row r="871" spans="1:28" ht="21.95" customHeight="1" thickBot="1" x14ac:dyDescent="0.35">
      <c r="A871" s="287"/>
      <c r="B871" s="288"/>
      <c r="C871" s="130"/>
      <c r="D871" s="184"/>
      <c r="E871" s="151"/>
      <c r="F871" s="151"/>
      <c r="G871" s="223"/>
      <c r="H871" s="192" t="str">
        <f t="shared" si="612"/>
        <v/>
      </c>
      <c r="I871" s="116">
        <f t="shared" si="613"/>
        <v>0</v>
      </c>
      <c r="J871" s="131"/>
      <c r="K871" s="116">
        <f t="shared" si="609"/>
        <v>0</v>
      </c>
      <c r="L871" s="131"/>
      <c r="M871" s="128" t="str">
        <f t="shared" si="610"/>
        <v/>
      </c>
      <c r="N871" s="129" t="str">
        <f t="shared" si="611"/>
        <v/>
      </c>
      <c r="O871" s="118" t="str">
        <f t="shared" si="606"/>
        <v/>
      </c>
      <c r="P871" s="118" t="str">
        <f t="shared" si="607"/>
        <v/>
      </c>
      <c r="Q871" s="193" t="str">
        <f t="shared" si="608"/>
        <v/>
      </c>
      <c r="R871" s="186">
        <f t="shared" si="614"/>
        <v>0</v>
      </c>
      <c r="T871" s="230">
        <f>_xlfn.ISOWEEKNUM(U899)</f>
        <v>11</v>
      </c>
      <c r="U871" s="171">
        <f t="shared" si="615"/>
        <v>50283</v>
      </c>
      <c r="V871" s="181">
        <f>+U871+1</f>
        <v>50284</v>
      </c>
      <c r="W871" s="181">
        <f>+V871+1</f>
        <v>50285</v>
      </c>
      <c r="X871" s="181">
        <f>+W871+1</f>
        <v>50286</v>
      </c>
      <c r="Y871" s="181">
        <f>+X871+1</f>
        <v>50287</v>
      </c>
      <c r="Z871" s="181">
        <f>+Y871+1</f>
        <v>50288</v>
      </c>
      <c r="AA871" s="180">
        <f>+Z871+1</f>
        <v>50289</v>
      </c>
      <c r="AB871" s="252"/>
    </row>
    <row r="872" spans="1:28" ht="21.95" customHeight="1" thickBot="1" x14ac:dyDescent="0.35">
      <c r="A872" s="287"/>
      <c r="B872" s="288"/>
      <c r="C872" s="130"/>
      <c r="D872" s="184"/>
      <c r="E872" s="151"/>
      <c r="F872" s="151"/>
      <c r="G872" s="223"/>
      <c r="H872" s="192" t="str">
        <f t="shared" si="612"/>
        <v/>
      </c>
      <c r="I872" s="116">
        <f t="shared" si="613"/>
        <v>0</v>
      </c>
      <c r="J872" s="131"/>
      <c r="K872" s="116">
        <f t="shared" si="609"/>
        <v>0</v>
      </c>
      <c r="L872" s="131"/>
      <c r="M872" s="128" t="str">
        <f t="shared" si="610"/>
        <v/>
      </c>
      <c r="N872" s="129" t="str">
        <f t="shared" si="611"/>
        <v/>
      </c>
      <c r="O872" s="118" t="str">
        <f t="shared" si="606"/>
        <v/>
      </c>
      <c r="P872" s="118" t="str">
        <f t="shared" si="607"/>
        <v/>
      </c>
      <c r="Q872" s="193" t="str">
        <f t="shared" si="608"/>
        <v/>
      </c>
      <c r="R872" s="186">
        <f t="shared" si="614"/>
        <v>0</v>
      </c>
      <c r="T872" s="230">
        <f>_xlfn.ISOWEEKNUM(U900)</f>
        <v>12</v>
      </c>
      <c r="U872" s="171">
        <f t="shared" si="615"/>
        <v>50290</v>
      </c>
      <c r="V872" s="181">
        <f>+U872+1</f>
        <v>50291</v>
      </c>
      <c r="W872" s="181">
        <f>+V872+1</f>
        <v>50292</v>
      </c>
      <c r="X872" s="181">
        <f>+W872+1</f>
        <v>50293</v>
      </c>
      <c r="Y872" s="181">
        <f>+X872+1</f>
        <v>50294</v>
      </c>
      <c r="Z872" s="181">
        <f>+Y872+1</f>
        <v>50295</v>
      </c>
      <c r="AA872" s="180">
        <f>+Z872+1</f>
        <v>50296</v>
      </c>
      <c r="AB872" s="252"/>
    </row>
    <row r="873" spans="1:28" ht="21.95" customHeight="1" thickBot="1" x14ac:dyDescent="0.35">
      <c r="A873" s="287"/>
      <c r="B873" s="288"/>
      <c r="C873" s="130"/>
      <c r="D873" s="184"/>
      <c r="E873" s="151"/>
      <c r="F873" s="151"/>
      <c r="G873" s="223"/>
      <c r="H873" s="192" t="str">
        <f t="shared" si="612"/>
        <v/>
      </c>
      <c r="I873" s="116">
        <f t="shared" si="613"/>
        <v>0</v>
      </c>
      <c r="J873" s="131"/>
      <c r="K873" s="116">
        <f t="shared" si="609"/>
        <v>0</v>
      </c>
      <c r="L873" s="131"/>
      <c r="M873" s="128" t="str">
        <f t="shared" si="610"/>
        <v/>
      </c>
      <c r="N873" s="129" t="str">
        <f t="shared" si="611"/>
        <v/>
      </c>
      <c r="O873" s="118" t="str">
        <f t="shared" si="606"/>
        <v/>
      </c>
      <c r="P873" s="118" t="str">
        <f t="shared" si="607"/>
        <v/>
      </c>
      <c r="Q873" s="193" t="str">
        <f t="shared" si="608"/>
        <v/>
      </c>
      <c r="R873" s="186">
        <f t="shared" si="614"/>
        <v>0</v>
      </c>
      <c r="T873" s="230">
        <f>_xlfn.ISOWEEKNUM(U901)</f>
        <v>13</v>
      </c>
      <c r="U873" s="171">
        <f t="shared" si="615"/>
        <v>50297</v>
      </c>
      <c r="V873" s="181">
        <f>+U873+1</f>
        <v>50298</v>
      </c>
      <c r="W873" s="181">
        <f>+V873+1</f>
        <v>50299</v>
      </c>
      <c r="X873" s="181">
        <f>+W873+1</f>
        <v>50300</v>
      </c>
      <c r="Y873" s="181">
        <f>+X873+1</f>
        <v>50301</v>
      </c>
      <c r="Z873" s="181">
        <f>+Y873+1</f>
        <v>50302</v>
      </c>
      <c r="AA873" s="180">
        <f>+Z873+1</f>
        <v>50303</v>
      </c>
      <c r="AB873" s="252"/>
    </row>
    <row r="874" spans="1:28" ht="21.95" customHeight="1" thickBot="1" x14ac:dyDescent="0.35">
      <c r="A874" s="287"/>
      <c r="B874" s="288"/>
      <c r="C874" s="130"/>
      <c r="D874" s="184"/>
      <c r="E874" s="151"/>
      <c r="F874" s="151"/>
      <c r="G874" s="223"/>
      <c r="H874" s="192" t="str">
        <f t="shared" si="612"/>
        <v/>
      </c>
      <c r="I874" s="116">
        <f t="shared" si="613"/>
        <v>0</v>
      </c>
      <c r="J874" s="131"/>
      <c r="K874" s="116">
        <f t="shared" si="609"/>
        <v>0</v>
      </c>
      <c r="L874" s="131"/>
      <c r="M874" s="128" t="str">
        <f t="shared" si="610"/>
        <v/>
      </c>
      <c r="N874" s="129" t="str">
        <f t="shared" si="611"/>
        <v/>
      </c>
      <c r="O874" s="118" t="str">
        <f t="shared" si="606"/>
        <v/>
      </c>
      <c r="P874" s="118" t="str">
        <f t="shared" si="607"/>
        <v/>
      </c>
      <c r="Q874" s="193" t="str">
        <f t="shared" si="608"/>
        <v/>
      </c>
      <c r="R874" s="186">
        <f t="shared" si="614"/>
        <v>0</v>
      </c>
      <c r="T874" s="230">
        <f>_xlfn.ISOWEEKNUM(U902)</f>
        <v>14</v>
      </c>
      <c r="U874" s="171">
        <f t="shared" si="615"/>
        <v>50304</v>
      </c>
      <c r="V874" s="181">
        <f>+U874+1</f>
        <v>50305</v>
      </c>
      <c r="W874" s="181">
        <f>+V874+1</f>
        <v>50306</v>
      </c>
      <c r="X874" s="181">
        <f>+W874+1</f>
        <v>50307</v>
      </c>
      <c r="Y874" s="181">
        <f>+X874+1</f>
        <v>50308</v>
      </c>
      <c r="Z874" s="181">
        <f>+Y874+1</f>
        <v>50309</v>
      </c>
      <c r="AA874" s="180">
        <f>+Z874+1</f>
        <v>50310</v>
      </c>
      <c r="AB874" s="252"/>
    </row>
    <row r="875" spans="1:28" ht="21.95" customHeight="1" thickBot="1" x14ac:dyDescent="0.35">
      <c r="A875" s="287"/>
      <c r="B875" s="288"/>
      <c r="C875" s="130"/>
      <c r="D875" s="184"/>
      <c r="E875" s="151"/>
      <c r="F875" s="151"/>
      <c r="G875" s="223"/>
      <c r="H875" s="192" t="str">
        <f t="shared" si="612"/>
        <v/>
      </c>
      <c r="I875" s="116">
        <f t="shared" si="613"/>
        <v>0</v>
      </c>
      <c r="J875" s="131"/>
      <c r="K875" s="116">
        <f t="shared" si="609"/>
        <v>0</v>
      </c>
      <c r="L875" s="131"/>
      <c r="M875" s="128" t="str">
        <f t="shared" si="610"/>
        <v/>
      </c>
      <c r="N875" s="129" t="str">
        <f t="shared" si="611"/>
        <v/>
      </c>
      <c r="O875" s="118" t="str">
        <f t="shared" si="606"/>
        <v/>
      </c>
      <c r="P875" s="118" t="str">
        <f t="shared" si="607"/>
        <v/>
      </c>
      <c r="Q875" s="193" t="str">
        <f t="shared" si="608"/>
        <v/>
      </c>
      <c r="R875" s="186">
        <f t="shared" si="614"/>
        <v>0</v>
      </c>
      <c r="T875" s="230">
        <f>_xlfn.ISOWEEKNUM(U903)</f>
        <v>15</v>
      </c>
      <c r="U875" s="171">
        <f t="shared" si="615"/>
        <v>50311</v>
      </c>
      <c r="V875" s="181">
        <f>+U875+1</f>
        <v>50312</v>
      </c>
      <c r="W875" s="181">
        <f>+V875+1</f>
        <v>50313</v>
      </c>
      <c r="X875" s="181">
        <f>+W875+1</f>
        <v>50314</v>
      </c>
      <c r="Y875" s="181">
        <f>+X875+1</f>
        <v>50315</v>
      </c>
      <c r="Z875" s="181">
        <f>+Y875+1</f>
        <v>50316</v>
      </c>
      <c r="AA875" s="180">
        <f>+Z875+1</f>
        <v>50317</v>
      </c>
      <c r="AB875" s="252"/>
    </row>
    <row r="876" spans="1:28" ht="21.95" customHeight="1" thickBot="1" x14ac:dyDescent="0.35">
      <c r="A876" s="287"/>
      <c r="B876" s="288"/>
      <c r="C876" s="130"/>
      <c r="D876" s="184"/>
      <c r="E876" s="151"/>
      <c r="F876" s="151"/>
      <c r="G876" s="223"/>
      <c r="H876" s="192" t="str">
        <f t="shared" si="612"/>
        <v/>
      </c>
      <c r="I876" s="116">
        <f t="shared" si="613"/>
        <v>0</v>
      </c>
      <c r="J876" s="131"/>
      <c r="K876" s="116">
        <f t="shared" si="609"/>
        <v>0</v>
      </c>
      <c r="L876" s="131"/>
      <c r="M876" s="128" t="str">
        <f t="shared" si="610"/>
        <v/>
      </c>
      <c r="N876" s="129" t="str">
        <f t="shared" si="611"/>
        <v/>
      </c>
      <c r="O876" s="118" t="str">
        <f t="shared" si="606"/>
        <v/>
      </c>
      <c r="P876" s="118" t="str">
        <f t="shared" si="607"/>
        <v/>
      </c>
      <c r="Q876" s="193" t="str">
        <f t="shared" si="608"/>
        <v/>
      </c>
      <c r="R876" s="186">
        <f t="shared" si="614"/>
        <v>0</v>
      </c>
      <c r="T876" s="230">
        <f>_xlfn.ISOWEEKNUM(U904)</f>
        <v>16</v>
      </c>
      <c r="U876" s="171">
        <f t="shared" si="615"/>
        <v>50318</v>
      </c>
      <c r="V876" s="181">
        <f>+U876+1</f>
        <v>50319</v>
      </c>
      <c r="W876" s="181">
        <f>+V876+1</f>
        <v>50320</v>
      </c>
      <c r="X876" s="181">
        <f>+W876+1</f>
        <v>50321</v>
      </c>
      <c r="Y876" s="181">
        <f>+X876+1</f>
        <v>50322</v>
      </c>
      <c r="Z876" s="181">
        <f>+Y876+1</f>
        <v>50323</v>
      </c>
      <c r="AA876" s="180">
        <f>+Z876+1</f>
        <v>50324</v>
      </c>
      <c r="AB876" s="252"/>
    </row>
    <row r="877" spans="1:28" ht="21.95" customHeight="1" thickBot="1" x14ac:dyDescent="0.35">
      <c r="A877" s="287"/>
      <c r="B877" s="288"/>
      <c r="C877" s="130"/>
      <c r="D877" s="184"/>
      <c r="E877" s="151"/>
      <c r="F877" s="151"/>
      <c r="G877" s="223"/>
      <c r="H877" s="192" t="str">
        <f t="shared" si="612"/>
        <v/>
      </c>
      <c r="I877" s="116">
        <f t="shared" si="613"/>
        <v>0</v>
      </c>
      <c r="J877" s="131"/>
      <c r="K877" s="116">
        <f t="shared" si="609"/>
        <v>0</v>
      </c>
      <c r="L877" s="131"/>
      <c r="M877" s="128" t="str">
        <f t="shared" si="610"/>
        <v/>
      </c>
      <c r="N877" s="129" t="str">
        <f t="shared" si="611"/>
        <v/>
      </c>
      <c r="O877" s="118" t="str">
        <f t="shared" si="606"/>
        <v/>
      </c>
      <c r="P877" s="118" t="str">
        <f t="shared" si="607"/>
        <v/>
      </c>
      <c r="Q877" s="193" t="str">
        <f t="shared" si="608"/>
        <v/>
      </c>
      <c r="R877" s="186">
        <f t="shared" si="614"/>
        <v>0</v>
      </c>
      <c r="T877" s="230">
        <f>_xlfn.ISOWEEKNUM(U905)</f>
        <v>17</v>
      </c>
      <c r="U877" s="171">
        <f t="shared" si="615"/>
        <v>50325</v>
      </c>
      <c r="V877" s="181">
        <f>+U877+1</f>
        <v>50326</v>
      </c>
      <c r="W877" s="181">
        <f>+V877+1</f>
        <v>50327</v>
      </c>
      <c r="X877" s="181">
        <f>+W877+1</f>
        <v>50328</v>
      </c>
      <c r="Y877" s="181">
        <f>+X877+1</f>
        <v>50329</v>
      </c>
      <c r="Z877" s="181">
        <f>+Y877+1</f>
        <v>50330</v>
      </c>
      <c r="AA877" s="180">
        <f>+Z877+1</f>
        <v>50331</v>
      </c>
      <c r="AB877" s="252"/>
    </row>
    <row r="878" spans="1:28" ht="21.95" customHeight="1" thickBot="1" x14ac:dyDescent="0.35">
      <c r="A878" s="287"/>
      <c r="B878" s="288"/>
      <c r="C878" s="130"/>
      <c r="D878" s="184"/>
      <c r="E878" s="151"/>
      <c r="F878" s="151"/>
      <c r="G878" s="223"/>
      <c r="H878" s="192" t="str">
        <f t="shared" si="612"/>
        <v/>
      </c>
      <c r="I878" s="116">
        <f t="shared" si="613"/>
        <v>0</v>
      </c>
      <c r="J878" s="131"/>
      <c r="K878" s="116">
        <f t="shared" si="609"/>
        <v>0</v>
      </c>
      <c r="L878" s="131"/>
      <c r="M878" s="128" t="str">
        <f t="shared" si="610"/>
        <v/>
      </c>
      <c r="N878" s="129" t="str">
        <f t="shared" si="611"/>
        <v/>
      </c>
      <c r="O878" s="118" t="str">
        <f t="shared" si="606"/>
        <v/>
      </c>
      <c r="P878" s="118" t="str">
        <f t="shared" si="607"/>
        <v/>
      </c>
      <c r="Q878" s="193" t="str">
        <f t="shared" si="608"/>
        <v/>
      </c>
      <c r="R878" s="186">
        <f t="shared" si="614"/>
        <v>0</v>
      </c>
      <c r="T878" s="230">
        <f>_xlfn.ISOWEEKNUM(U906)</f>
        <v>18</v>
      </c>
      <c r="U878" s="171">
        <f t="shared" si="615"/>
        <v>50332</v>
      </c>
      <c r="V878" s="181">
        <f>+U878+1</f>
        <v>50333</v>
      </c>
      <c r="W878" s="181">
        <f>+V878+1</f>
        <v>50334</v>
      </c>
      <c r="X878" s="181">
        <f>+W878+1</f>
        <v>50335</v>
      </c>
      <c r="Y878" s="181">
        <f>+X878+1</f>
        <v>50336</v>
      </c>
      <c r="Z878" s="181">
        <f>+Y878+1</f>
        <v>50337</v>
      </c>
      <c r="AA878" s="180">
        <f>+Z878+1</f>
        <v>50338</v>
      </c>
      <c r="AB878" s="252"/>
    </row>
    <row r="879" spans="1:28" ht="21.95" customHeight="1" thickBot="1" x14ac:dyDescent="0.35">
      <c r="A879" s="287"/>
      <c r="B879" s="288"/>
      <c r="C879" s="130"/>
      <c r="D879" s="184"/>
      <c r="E879" s="151"/>
      <c r="F879" s="151"/>
      <c r="G879" s="223"/>
      <c r="H879" s="192" t="str">
        <f t="shared" si="612"/>
        <v/>
      </c>
      <c r="I879" s="116">
        <f t="shared" si="613"/>
        <v>0</v>
      </c>
      <c r="J879" s="131"/>
      <c r="K879" s="116">
        <f t="shared" si="609"/>
        <v>0</v>
      </c>
      <c r="L879" s="131"/>
      <c r="M879" s="128" t="str">
        <f t="shared" si="610"/>
        <v/>
      </c>
      <c r="N879" s="129" t="str">
        <f t="shared" si="611"/>
        <v/>
      </c>
      <c r="O879" s="118" t="str">
        <f t="shared" si="606"/>
        <v/>
      </c>
      <c r="P879" s="118" t="str">
        <f t="shared" si="607"/>
        <v/>
      </c>
      <c r="Q879" s="193" t="str">
        <f t="shared" si="608"/>
        <v/>
      </c>
      <c r="R879" s="186">
        <f t="shared" si="614"/>
        <v>0</v>
      </c>
      <c r="T879" s="230">
        <f>_xlfn.ISOWEEKNUM(U907)</f>
        <v>19</v>
      </c>
      <c r="U879" s="171">
        <f t="shared" si="615"/>
        <v>50339</v>
      </c>
      <c r="V879" s="181">
        <f>+U879+1</f>
        <v>50340</v>
      </c>
      <c r="W879" s="181">
        <f>+V879+1</f>
        <v>50341</v>
      </c>
      <c r="X879" s="181">
        <f>+W879+1</f>
        <v>50342</v>
      </c>
      <c r="Y879" s="181">
        <f>+X879+1</f>
        <v>50343</v>
      </c>
      <c r="Z879" s="181">
        <f>+Y879+1</f>
        <v>50344</v>
      </c>
      <c r="AA879" s="180">
        <f>+Z879+1</f>
        <v>50345</v>
      </c>
      <c r="AB879" s="252"/>
    </row>
    <row r="880" spans="1:28" ht="21.95" customHeight="1" thickBot="1" x14ac:dyDescent="0.35">
      <c r="A880" s="287"/>
      <c r="B880" s="288"/>
      <c r="C880" s="130"/>
      <c r="D880" s="184"/>
      <c r="E880" s="151"/>
      <c r="F880" s="151"/>
      <c r="G880" s="223"/>
      <c r="H880" s="192" t="str">
        <f t="shared" si="612"/>
        <v/>
      </c>
      <c r="I880" s="116">
        <f t="shared" si="613"/>
        <v>0</v>
      </c>
      <c r="J880" s="131"/>
      <c r="K880" s="116">
        <f t="shared" si="609"/>
        <v>0</v>
      </c>
      <c r="L880" s="131"/>
      <c r="M880" s="128" t="str">
        <f t="shared" si="610"/>
        <v/>
      </c>
      <c r="N880" s="129" t="str">
        <f t="shared" si="611"/>
        <v/>
      </c>
      <c r="O880" s="118" t="str">
        <f t="shared" si="606"/>
        <v/>
      </c>
      <c r="P880" s="118" t="str">
        <f t="shared" si="607"/>
        <v/>
      </c>
      <c r="Q880" s="193" t="str">
        <f t="shared" si="608"/>
        <v/>
      </c>
      <c r="R880" s="186">
        <f t="shared" si="614"/>
        <v>0</v>
      </c>
      <c r="T880" s="230">
        <f>_xlfn.ISOWEEKNUM(U908)</f>
        <v>20</v>
      </c>
      <c r="U880" s="171">
        <f t="shared" si="615"/>
        <v>50346</v>
      </c>
      <c r="V880" s="181">
        <f>+U880+1</f>
        <v>50347</v>
      </c>
      <c r="W880" s="181">
        <f>+V880+1</f>
        <v>50348</v>
      </c>
      <c r="X880" s="181">
        <f>+W880+1</f>
        <v>50349</v>
      </c>
      <c r="Y880" s="181">
        <f>+X880+1</f>
        <v>50350</v>
      </c>
      <c r="Z880" s="181">
        <f>+Y880+1</f>
        <v>50351</v>
      </c>
      <c r="AA880" s="180">
        <f>+Z880+1</f>
        <v>50352</v>
      </c>
      <c r="AB880" s="252"/>
    </row>
    <row r="881" spans="1:28" ht="21.95" customHeight="1" thickBot="1" x14ac:dyDescent="0.35">
      <c r="A881" s="287"/>
      <c r="B881" s="288"/>
      <c r="C881" s="130"/>
      <c r="D881" s="184"/>
      <c r="E881" s="151"/>
      <c r="F881" s="151"/>
      <c r="G881" s="223"/>
      <c r="H881" s="192" t="str">
        <f t="shared" si="612"/>
        <v/>
      </c>
      <c r="I881" s="116">
        <f t="shared" si="613"/>
        <v>0</v>
      </c>
      <c r="J881" s="131"/>
      <c r="K881" s="116">
        <f t="shared" si="609"/>
        <v>0</v>
      </c>
      <c r="L881" s="131"/>
      <c r="M881" s="128" t="str">
        <f t="shared" si="610"/>
        <v/>
      </c>
      <c r="N881" s="129" t="str">
        <f t="shared" si="611"/>
        <v/>
      </c>
      <c r="O881" s="118" t="str">
        <f t="shared" si="606"/>
        <v/>
      </c>
      <c r="P881" s="118" t="str">
        <f t="shared" si="607"/>
        <v/>
      </c>
      <c r="Q881" s="193" t="str">
        <f t="shared" si="608"/>
        <v/>
      </c>
      <c r="R881" s="186">
        <f t="shared" si="614"/>
        <v>0</v>
      </c>
      <c r="T881" s="230">
        <f>_xlfn.ISOWEEKNUM(U909)</f>
        <v>21</v>
      </c>
      <c r="U881" s="171">
        <f t="shared" si="615"/>
        <v>50353</v>
      </c>
      <c r="V881" s="181">
        <f>+U881+1</f>
        <v>50354</v>
      </c>
      <c r="W881" s="181">
        <f>+V881+1</f>
        <v>50355</v>
      </c>
      <c r="X881" s="181">
        <f>+W881+1</f>
        <v>50356</v>
      </c>
      <c r="Y881" s="181">
        <f>+X881+1</f>
        <v>50357</v>
      </c>
      <c r="Z881" s="181">
        <f>+Y881+1</f>
        <v>50358</v>
      </c>
      <c r="AA881" s="180">
        <f>+Z881+1</f>
        <v>50359</v>
      </c>
      <c r="AB881" s="252"/>
    </row>
    <row r="882" spans="1:28" ht="21.95" customHeight="1" thickBot="1" x14ac:dyDescent="0.35">
      <c r="A882" s="287"/>
      <c r="B882" s="288"/>
      <c r="C882" s="130"/>
      <c r="D882" s="184"/>
      <c r="E882" s="151"/>
      <c r="F882" s="151"/>
      <c r="G882" s="223"/>
      <c r="H882" s="192" t="str">
        <f t="shared" si="612"/>
        <v/>
      </c>
      <c r="I882" s="116">
        <f t="shared" si="613"/>
        <v>0</v>
      </c>
      <c r="J882" s="131"/>
      <c r="K882" s="116">
        <f t="shared" si="609"/>
        <v>0</v>
      </c>
      <c r="L882" s="131"/>
      <c r="M882" s="128" t="str">
        <f t="shared" si="610"/>
        <v/>
      </c>
      <c r="N882" s="129" t="str">
        <f t="shared" si="611"/>
        <v/>
      </c>
      <c r="O882" s="118" t="str">
        <f t="shared" si="606"/>
        <v/>
      </c>
      <c r="P882" s="118" t="str">
        <f t="shared" si="607"/>
        <v/>
      </c>
      <c r="Q882" s="193" t="str">
        <f t="shared" si="608"/>
        <v/>
      </c>
      <c r="R882" s="186">
        <f t="shared" si="614"/>
        <v>0</v>
      </c>
      <c r="T882" s="230">
        <f>_xlfn.ISOWEEKNUM(U910)</f>
        <v>22</v>
      </c>
      <c r="U882" s="171">
        <f t="shared" si="615"/>
        <v>50360</v>
      </c>
      <c r="V882" s="181">
        <f>+U882+1</f>
        <v>50361</v>
      </c>
      <c r="W882" s="181">
        <f>+V882+1</f>
        <v>50362</v>
      </c>
      <c r="X882" s="181">
        <f>+W882+1</f>
        <v>50363</v>
      </c>
      <c r="Y882" s="181">
        <f>+X882+1</f>
        <v>50364</v>
      </c>
      <c r="Z882" s="181">
        <f>+Y882+1</f>
        <v>50365</v>
      </c>
      <c r="AA882" s="180">
        <f>+Z882+1</f>
        <v>50366</v>
      </c>
      <c r="AB882" s="252"/>
    </row>
    <row r="883" spans="1:28" ht="21.95" customHeight="1" thickBot="1" x14ac:dyDescent="0.35">
      <c r="A883" s="287"/>
      <c r="B883" s="288"/>
      <c r="C883" s="130"/>
      <c r="D883" s="184"/>
      <c r="E883" s="151"/>
      <c r="F883" s="151"/>
      <c r="G883" s="223"/>
      <c r="H883" s="192" t="str">
        <f t="shared" si="612"/>
        <v/>
      </c>
      <c r="I883" s="116">
        <f t="shared" si="613"/>
        <v>0</v>
      </c>
      <c r="J883" s="131"/>
      <c r="K883" s="116">
        <f t="shared" si="609"/>
        <v>0</v>
      </c>
      <c r="L883" s="131"/>
      <c r="M883" s="128" t="str">
        <f t="shared" si="610"/>
        <v/>
      </c>
      <c r="N883" s="129" t="str">
        <f t="shared" si="611"/>
        <v/>
      </c>
      <c r="O883" s="118" t="str">
        <f t="shared" si="606"/>
        <v/>
      </c>
      <c r="P883" s="118" t="str">
        <f t="shared" si="607"/>
        <v/>
      </c>
      <c r="Q883" s="193" t="str">
        <f t="shared" si="608"/>
        <v/>
      </c>
      <c r="R883" s="186">
        <f t="shared" si="614"/>
        <v>0</v>
      </c>
      <c r="T883" s="230">
        <f>_xlfn.ISOWEEKNUM(U911)</f>
        <v>23</v>
      </c>
      <c r="U883" s="171">
        <f t="shared" si="615"/>
        <v>50367</v>
      </c>
      <c r="V883" s="181">
        <f>+U883+1</f>
        <v>50368</v>
      </c>
      <c r="W883" s="181">
        <f>+V883+1</f>
        <v>50369</v>
      </c>
      <c r="X883" s="181">
        <f>+W883+1</f>
        <v>50370</v>
      </c>
      <c r="Y883" s="181">
        <f>+X883+1</f>
        <v>50371</v>
      </c>
      <c r="Z883" s="181">
        <f>+Y883+1</f>
        <v>50372</v>
      </c>
      <c r="AA883" s="180">
        <f>+Z883+1</f>
        <v>50373</v>
      </c>
      <c r="AB883" s="252"/>
    </row>
    <row r="884" spans="1:28" ht="21.95" customHeight="1" thickBot="1" x14ac:dyDescent="0.35">
      <c r="A884" s="287"/>
      <c r="B884" s="288"/>
      <c r="C884" s="130"/>
      <c r="D884" s="184"/>
      <c r="E884" s="151"/>
      <c r="F884" s="151"/>
      <c r="G884" s="223"/>
      <c r="H884" s="192" t="str">
        <f t="shared" si="612"/>
        <v/>
      </c>
      <c r="I884" s="116">
        <f t="shared" si="613"/>
        <v>0</v>
      </c>
      <c r="J884" s="131"/>
      <c r="K884" s="116">
        <f t="shared" si="609"/>
        <v>0</v>
      </c>
      <c r="L884" s="131"/>
      <c r="M884" s="128" t="str">
        <f t="shared" si="610"/>
        <v/>
      </c>
      <c r="N884" s="129" t="str">
        <f t="shared" si="611"/>
        <v/>
      </c>
      <c r="O884" s="118" t="str">
        <f t="shared" si="606"/>
        <v/>
      </c>
      <c r="P884" s="118" t="str">
        <f t="shared" si="607"/>
        <v/>
      </c>
      <c r="Q884" s="193" t="str">
        <f t="shared" si="608"/>
        <v/>
      </c>
      <c r="R884" s="186">
        <f t="shared" si="614"/>
        <v>0</v>
      </c>
      <c r="T884" s="230">
        <f>_xlfn.ISOWEEKNUM(U912)</f>
        <v>24</v>
      </c>
      <c r="U884" s="171">
        <f t="shared" si="615"/>
        <v>50374</v>
      </c>
      <c r="V884" s="181">
        <f>+U884+1</f>
        <v>50375</v>
      </c>
      <c r="W884" s="181">
        <f>+V884+1</f>
        <v>50376</v>
      </c>
      <c r="X884" s="181">
        <f>+W884+1</f>
        <v>50377</v>
      </c>
      <c r="Y884" s="181">
        <f>+X884+1</f>
        <v>50378</v>
      </c>
      <c r="Z884" s="181">
        <f>+Y884+1</f>
        <v>50379</v>
      </c>
      <c r="AA884" s="180">
        <f>+Z884+1</f>
        <v>50380</v>
      </c>
      <c r="AB884" s="252"/>
    </row>
    <row r="885" spans="1:28" ht="21.95" customHeight="1" thickBot="1" x14ac:dyDescent="0.35">
      <c r="A885" s="287"/>
      <c r="B885" s="288"/>
      <c r="C885" s="130"/>
      <c r="D885" s="184"/>
      <c r="E885" s="151"/>
      <c r="F885" s="151"/>
      <c r="G885" s="223"/>
      <c r="H885" s="192" t="str">
        <f t="shared" si="612"/>
        <v/>
      </c>
      <c r="I885" s="116">
        <f t="shared" si="613"/>
        <v>0</v>
      </c>
      <c r="J885" s="131"/>
      <c r="K885" s="116">
        <f t="shared" si="609"/>
        <v>0</v>
      </c>
      <c r="L885" s="131"/>
      <c r="M885" s="128" t="str">
        <f t="shared" si="610"/>
        <v/>
      </c>
      <c r="N885" s="129" t="str">
        <f t="shared" si="611"/>
        <v/>
      </c>
      <c r="O885" s="118" t="str">
        <f t="shared" si="606"/>
        <v/>
      </c>
      <c r="P885" s="118" t="str">
        <f t="shared" si="607"/>
        <v/>
      </c>
      <c r="Q885" s="193" t="str">
        <f t="shared" si="608"/>
        <v/>
      </c>
      <c r="R885" s="186">
        <f t="shared" si="614"/>
        <v>0</v>
      </c>
      <c r="T885" s="230">
        <f>_xlfn.ISOWEEKNUM(U913)</f>
        <v>25</v>
      </c>
      <c r="U885" s="171">
        <f t="shared" si="615"/>
        <v>50381</v>
      </c>
      <c r="V885" s="181">
        <f>+U885+1</f>
        <v>50382</v>
      </c>
      <c r="W885" s="181">
        <f>+V885+1</f>
        <v>50383</v>
      </c>
      <c r="X885" s="181">
        <f>+W885+1</f>
        <v>50384</v>
      </c>
      <c r="Y885" s="181">
        <f>+X885+1</f>
        <v>50385</v>
      </c>
      <c r="Z885" s="181">
        <f>+Y885+1</f>
        <v>50386</v>
      </c>
      <c r="AA885" s="180">
        <f>+Z885+1</f>
        <v>50387</v>
      </c>
      <c r="AB885" s="252"/>
    </row>
    <row r="886" spans="1:28" ht="21.95" customHeight="1" thickBot="1" x14ac:dyDescent="0.35">
      <c r="A886" s="287"/>
      <c r="B886" s="288"/>
      <c r="C886" s="130"/>
      <c r="D886" s="184"/>
      <c r="E886" s="151"/>
      <c r="F886" s="151"/>
      <c r="G886" s="223"/>
      <c r="H886" s="192" t="str">
        <f t="shared" si="612"/>
        <v/>
      </c>
      <c r="I886" s="116">
        <f t="shared" si="613"/>
        <v>0</v>
      </c>
      <c r="J886" s="131"/>
      <c r="K886" s="116">
        <f t="shared" si="609"/>
        <v>0</v>
      </c>
      <c r="L886" s="131"/>
      <c r="M886" s="128" t="str">
        <f t="shared" si="610"/>
        <v/>
      </c>
      <c r="N886" s="129" t="str">
        <f t="shared" si="611"/>
        <v/>
      </c>
      <c r="O886" s="118" t="str">
        <f t="shared" si="606"/>
        <v/>
      </c>
      <c r="P886" s="118" t="str">
        <f t="shared" si="607"/>
        <v/>
      </c>
      <c r="Q886" s="193" t="str">
        <f t="shared" si="608"/>
        <v/>
      </c>
      <c r="R886" s="186">
        <f t="shared" si="614"/>
        <v>0</v>
      </c>
      <c r="T886" s="230">
        <f>_xlfn.ISOWEEKNUM(U914)</f>
        <v>26</v>
      </c>
      <c r="U886" s="171">
        <f t="shared" si="615"/>
        <v>50388</v>
      </c>
      <c r="V886" s="181">
        <f>+U886+1</f>
        <v>50389</v>
      </c>
      <c r="W886" s="181">
        <f>+V886+1</f>
        <v>50390</v>
      </c>
      <c r="X886" s="181">
        <f>+W886+1</f>
        <v>50391</v>
      </c>
      <c r="Y886" s="181">
        <f>+X886+1</f>
        <v>50392</v>
      </c>
      <c r="Z886" s="181">
        <f>+Y886+1</f>
        <v>50393</v>
      </c>
      <c r="AA886" s="180">
        <f>+Z886+1</f>
        <v>50394</v>
      </c>
      <c r="AB886" s="252"/>
    </row>
    <row r="887" spans="1:28" ht="21.95" customHeight="1" thickBot="1" x14ac:dyDescent="0.35">
      <c r="A887" s="287"/>
      <c r="B887" s="288"/>
      <c r="C887" s="130"/>
      <c r="D887" s="184"/>
      <c r="E887" s="151"/>
      <c r="F887" s="151"/>
      <c r="G887" s="223"/>
      <c r="H887" s="192" t="str">
        <f t="shared" si="612"/>
        <v/>
      </c>
      <c r="I887" s="116">
        <f t="shared" si="613"/>
        <v>0</v>
      </c>
      <c r="J887" s="131"/>
      <c r="K887" s="116">
        <f t="shared" si="609"/>
        <v>0</v>
      </c>
      <c r="L887" s="131"/>
      <c r="M887" s="128" t="str">
        <f t="shared" si="610"/>
        <v/>
      </c>
      <c r="N887" s="129" t="str">
        <f t="shared" si="611"/>
        <v/>
      </c>
      <c r="O887" s="118" t="str">
        <f t="shared" si="606"/>
        <v/>
      </c>
      <c r="P887" s="118" t="str">
        <f t="shared" si="607"/>
        <v/>
      </c>
      <c r="Q887" s="193" t="str">
        <f t="shared" si="608"/>
        <v/>
      </c>
      <c r="R887" s="186">
        <f t="shared" si="614"/>
        <v>0</v>
      </c>
      <c r="T887" s="230">
        <f>_xlfn.ISOWEEKNUM(U915)</f>
        <v>27</v>
      </c>
      <c r="U887" s="171">
        <f t="shared" si="615"/>
        <v>50395</v>
      </c>
      <c r="V887" s="181">
        <f>+U887+1</f>
        <v>50396</v>
      </c>
      <c r="W887" s="181">
        <f>+V887+1</f>
        <v>50397</v>
      </c>
      <c r="X887" s="181">
        <f>+W887+1</f>
        <v>50398</v>
      </c>
      <c r="Y887" s="181">
        <f>+X887+1</f>
        <v>50399</v>
      </c>
      <c r="Z887" s="181">
        <f>+Y887+1</f>
        <v>50400</v>
      </c>
      <c r="AA887" s="180">
        <f>+Z887+1</f>
        <v>50401</v>
      </c>
      <c r="AB887" s="252"/>
    </row>
    <row r="888" spans="1:28" ht="21.95" customHeight="1" thickBot="1" x14ac:dyDescent="0.35">
      <c r="A888" s="287"/>
      <c r="B888" s="288"/>
      <c r="C888" s="130"/>
      <c r="D888" s="184"/>
      <c r="E888" s="151"/>
      <c r="F888" s="151"/>
      <c r="G888" s="223"/>
      <c r="H888" s="192" t="str">
        <f t="shared" si="612"/>
        <v/>
      </c>
      <c r="I888" s="116">
        <f t="shared" si="613"/>
        <v>0</v>
      </c>
      <c r="J888" s="131"/>
      <c r="K888" s="116">
        <f t="shared" si="609"/>
        <v>0</v>
      </c>
      <c r="L888" s="131"/>
      <c r="M888" s="128" t="str">
        <f t="shared" si="610"/>
        <v/>
      </c>
      <c r="N888" s="129" t="str">
        <f t="shared" si="611"/>
        <v/>
      </c>
      <c r="O888" s="118" t="str">
        <f t="shared" si="606"/>
        <v/>
      </c>
      <c r="P888" s="118" t="str">
        <f t="shared" si="607"/>
        <v/>
      </c>
      <c r="Q888" s="193" t="str">
        <f t="shared" si="608"/>
        <v/>
      </c>
      <c r="R888" s="186">
        <f t="shared" si="614"/>
        <v>0</v>
      </c>
      <c r="T888" s="230">
        <f>_xlfn.ISOWEEKNUM(U916)</f>
        <v>28</v>
      </c>
      <c r="U888" s="171">
        <f t="shared" si="615"/>
        <v>50402</v>
      </c>
      <c r="V888" s="181">
        <f>+U888+1</f>
        <v>50403</v>
      </c>
      <c r="W888" s="181">
        <f>+V888+1</f>
        <v>50404</v>
      </c>
      <c r="X888" s="181">
        <f>+W888+1</f>
        <v>50405</v>
      </c>
      <c r="Y888" s="181">
        <f>+X888+1</f>
        <v>50406</v>
      </c>
      <c r="Z888" s="181">
        <f>+Y888+1</f>
        <v>50407</v>
      </c>
      <c r="AA888" s="180">
        <f>+Z888+1</f>
        <v>50408</v>
      </c>
      <c r="AB888" s="252"/>
    </row>
    <row r="889" spans="1:28" ht="21.95" customHeight="1" thickBot="1" x14ac:dyDescent="0.35">
      <c r="A889" s="287"/>
      <c r="B889" s="288"/>
      <c r="C889" s="130"/>
      <c r="D889" s="184"/>
      <c r="E889" s="151"/>
      <c r="F889" s="151"/>
      <c r="G889" s="223"/>
      <c r="H889" s="192" t="str">
        <f t="shared" si="612"/>
        <v/>
      </c>
      <c r="I889" s="116">
        <f t="shared" si="613"/>
        <v>0</v>
      </c>
      <c r="J889" s="131"/>
      <c r="K889" s="116">
        <f t="shared" si="609"/>
        <v>0</v>
      </c>
      <c r="L889" s="131"/>
      <c r="M889" s="128" t="str">
        <f t="shared" si="610"/>
        <v/>
      </c>
      <c r="N889" s="129" t="str">
        <f t="shared" si="611"/>
        <v/>
      </c>
      <c r="O889" s="118" t="str">
        <f t="shared" si="606"/>
        <v/>
      </c>
      <c r="P889" s="118" t="str">
        <f t="shared" si="607"/>
        <v/>
      </c>
      <c r="Q889" s="193" t="str">
        <f t="shared" si="608"/>
        <v/>
      </c>
      <c r="R889" s="186">
        <f t="shared" si="614"/>
        <v>0</v>
      </c>
      <c r="T889" s="230">
        <f>_xlfn.ISOWEEKNUM(U917)</f>
        <v>29</v>
      </c>
      <c r="U889" s="171">
        <f t="shared" si="615"/>
        <v>50409</v>
      </c>
      <c r="V889" s="181">
        <f>+U889+1</f>
        <v>50410</v>
      </c>
      <c r="W889" s="181">
        <f>+V889+1</f>
        <v>50411</v>
      </c>
      <c r="X889" s="181">
        <f>+W889+1</f>
        <v>50412</v>
      </c>
      <c r="Y889" s="181">
        <f>+X889+1</f>
        <v>50413</v>
      </c>
      <c r="Z889" s="181">
        <f>+Y889+1</f>
        <v>50414</v>
      </c>
      <c r="AA889" s="180">
        <f>+Z889+1</f>
        <v>50415</v>
      </c>
      <c r="AB889" s="252"/>
    </row>
    <row r="890" spans="1:28" ht="21.95" customHeight="1" thickBot="1" x14ac:dyDescent="0.35">
      <c r="A890" s="287"/>
      <c r="B890" s="288"/>
      <c r="C890" s="130"/>
      <c r="D890" s="184"/>
      <c r="E890" s="151"/>
      <c r="F890" s="151"/>
      <c r="G890" s="223"/>
      <c r="H890" s="192" t="str">
        <f t="shared" si="612"/>
        <v/>
      </c>
      <c r="I890" s="116">
        <f t="shared" si="613"/>
        <v>0</v>
      </c>
      <c r="J890" s="131"/>
      <c r="K890" s="116">
        <f t="shared" si="609"/>
        <v>0</v>
      </c>
      <c r="L890" s="131"/>
      <c r="M890" s="128" t="str">
        <f t="shared" si="610"/>
        <v/>
      </c>
      <c r="N890" s="129" t="str">
        <f t="shared" si="611"/>
        <v/>
      </c>
      <c r="O890" s="118" t="str">
        <f t="shared" si="606"/>
        <v/>
      </c>
      <c r="P890" s="118" t="str">
        <f t="shared" si="607"/>
        <v/>
      </c>
      <c r="Q890" s="193" t="str">
        <f t="shared" si="608"/>
        <v/>
      </c>
      <c r="R890" s="186">
        <f t="shared" si="614"/>
        <v>0</v>
      </c>
      <c r="T890" s="230">
        <f>_xlfn.ISOWEEKNUM(U918)</f>
        <v>30</v>
      </c>
      <c r="U890" s="171">
        <f t="shared" si="615"/>
        <v>50416</v>
      </c>
      <c r="V890" s="181">
        <f>+U890+1</f>
        <v>50417</v>
      </c>
      <c r="W890" s="181">
        <f>+V890+1</f>
        <v>50418</v>
      </c>
      <c r="X890" s="181">
        <f>+W890+1</f>
        <v>50419</v>
      </c>
      <c r="Y890" s="181">
        <f>+X890+1</f>
        <v>50420</v>
      </c>
      <c r="Z890" s="181">
        <f>+Y890+1</f>
        <v>50421</v>
      </c>
      <c r="AA890" s="180">
        <f>+Z890+1</f>
        <v>50422</v>
      </c>
      <c r="AB890" s="252"/>
    </row>
    <row r="891" spans="1:28" ht="21.95" customHeight="1" thickBot="1" x14ac:dyDescent="0.35">
      <c r="A891" s="287"/>
      <c r="B891" s="288"/>
      <c r="C891" s="130"/>
      <c r="D891" s="184"/>
      <c r="E891" s="151"/>
      <c r="F891" s="151"/>
      <c r="G891" s="223"/>
      <c r="H891" s="192" t="str">
        <f t="shared" si="612"/>
        <v/>
      </c>
      <c r="I891" s="116">
        <f t="shared" si="613"/>
        <v>0</v>
      </c>
      <c r="J891" s="131"/>
      <c r="K891" s="116">
        <f t="shared" si="609"/>
        <v>0</v>
      </c>
      <c r="L891" s="131"/>
      <c r="M891" s="128" t="str">
        <f t="shared" si="610"/>
        <v/>
      </c>
      <c r="N891" s="129" t="str">
        <f t="shared" si="611"/>
        <v/>
      </c>
      <c r="O891" s="118" t="str">
        <f t="shared" si="606"/>
        <v/>
      </c>
      <c r="P891" s="118" t="str">
        <f t="shared" si="607"/>
        <v/>
      </c>
      <c r="Q891" s="193" t="str">
        <f t="shared" si="608"/>
        <v/>
      </c>
      <c r="R891" s="186">
        <f t="shared" si="614"/>
        <v>0</v>
      </c>
      <c r="T891" s="230">
        <f>_xlfn.ISOWEEKNUM(U919)</f>
        <v>31</v>
      </c>
      <c r="U891" s="171">
        <f t="shared" si="615"/>
        <v>50423</v>
      </c>
      <c r="V891" s="181">
        <f>+U891+1</f>
        <v>50424</v>
      </c>
      <c r="W891" s="181">
        <f>+V891+1</f>
        <v>50425</v>
      </c>
      <c r="X891" s="181">
        <f>+W891+1</f>
        <v>50426</v>
      </c>
      <c r="Y891" s="181">
        <f>+X891+1</f>
        <v>50427</v>
      </c>
      <c r="Z891" s="181">
        <f>+Y891+1</f>
        <v>50428</v>
      </c>
      <c r="AA891" s="180">
        <f>+Z891+1</f>
        <v>50429</v>
      </c>
      <c r="AB891" s="252"/>
    </row>
    <row r="892" spans="1:28" ht="21.95" customHeight="1" thickBot="1" x14ac:dyDescent="0.35">
      <c r="A892" s="287"/>
      <c r="B892" s="288"/>
      <c r="C892" s="130"/>
      <c r="D892" s="184"/>
      <c r="E892" s="151"/>
      <c r="F892" s="151"/>
      <c r="G892" s="223"/>
      <c r="H892" s="192" t="str">
        <f t="shared" si="612"/>
        <v/>
      </c>
      <c r="I892" s="116">
        <f t="shared" si="613"/>
        <v>0</v>
      </c>
      <c r="J892" s="131"/>
      <c r="K892" s="116">
        <f t="shared" si="609"/>
        <v>0</v>
      </c>
      <c r="L892" s="131"/>
      <c r="M892" s="128" t="str">
        <f t="shared" si="610"/>
        <v/>
      </c>
      <c r="N892" s="129" t="str">
        <f t="shared" si="611"/>
        <v/>
      </c>
      <c r="O892" s="118" t="str">
        <f t="shared" si="606"/>
        <v/>
      </c>
      <c r="P892" s="118" t="str">
        <f t="shared" si="607"/>
        <v/>
      </c>
      <c r="Q892" s="193" t="str">
        <f t="shared" si="608"/>
        <v/>
      </c>
      <c r="R892" s="186">
        <f t="shared" si="614"/>
        <v>0</v>
      </c>
      <c r="T892" s="230">
        <f>_xlfn.ISOWEEKNUM(U920)</f>
        <v>32</v>
      </c>
      <c r="U892" s="171">
        <f t="shared" si="615"/>
        <v>50430</v>
      </c>
      <c r="V892" s="181">
        <f>+U892+1</f>
        <v>50431</v>
      </c>
      <c r="W892" s="181">
        <f>+V892+1</f>
        <v>50432</v>
      </c>
      <c r="X892" s="181">
        <f>+W892+1</f>
        <v>50433</v>
      </c>
      <c r="Y892" s="181">
        <f>+X892+1</f>
        <v>50434</v>
      </c>
      <c r="Z892" s="181">
        <f>+Y892+1</f>
        <v>50435</v>
      </c>
      <c r="AA892" s="180">
        <f>+Z892+1</f>
        <v>50436</v>
      </c>
      <c r="AB892" s="252"/>
    </row>
    <row r="893" spans="1:28" ht="21.95" customHeight="1" thickBot="1" x14ac:dyDescent="0.35">
      <c r="A893" s="287"/>
      <c r="B893" s="288"/>
      <c r="C893" s="130"/>
      <c r="D893" s="184"/>
      <c r="E893" s="151"/>
      <c r="F893" s="151"/>
      <c r="G893" s="223"/>
      <c r="H893" s="192" t="str">
        <f t="shared" si="612"/>
        <v/>
      </c>
      <c r="I893" s="116">
        <f t="shared" si="613"/>
        <v>0</v>
      </c>
      <c r="J893" s="131"/>
      <c r="K893" s="116">
        <f t="shared" si="609"/>
        <v>0</v>
      </c>
      <c r="L893" s="131"/>
      <c r="M893" s="128" t="str">
        <f t="shared" si="610"/>
        <v/>
      </c>
      <c r="N893" s="129" t="str">
        <f t="shared" si="611"/>
        <v/>
      </c>
      <c r="O893" s="118" t="str">
        <f t="shared" si="606"/>
        <v/>
      </c>
      <c r="P893" s="118" t="str">
        <f t="shared" si="607"/>
        <v/>
      </c>
      <c r="Q893" s="193" t="str">
        <f t="shared" si="608"/>
        <v/>
      </c>
      <c r="R893" s="186">
        <f t="shared" si="614"/>
        <v>0</v>
      </c>
      <c r="T893" s="230">
        <f>_xlfn.ISOWEEKNUM(U921)</f>
        <v>33</v>
      </c>
      <c r="U893" s="171">
        <f t="shared" si="615"/>
        <v>50437</v>
      </c>
      <c r="V893" s="181">
        <f>+U893+1</f>
        <v>50438</v>
      </c>
      <c r="W893" s="181">
        <f>+V893+1</f>
        <v>50439</v>
      </c>
      <c r="X893" s="181">
        <f>+W893+1</f>
        <v>50440</v>
      </c>
      <c r="Y893" s="181">
        <f>+X893+1</f>
        <v>50441</v>
      </c>
      <c r="Z893" s="181">
        <f>+Y893+1</f>
        <v>50442</v>
      </c>
      <c r="AA893" s="180">
        <f>+Z893+1</f>
        <v>50443</v>
      </c>
      <c r="AB893" s="252"/>
    </row>
    <row r="894" spans="1:28" ht="21.95" customHeight="1" thickBot="1" x14ac:dyDescent="0.35">
      <c r="A894" s="287"/>
      <c r="B894" s="288"/>
      <c r="C894" s="130"/>
      <c r="D894" s="184"/>
      <c r="E894" s="151"/>
      <c r="F894" s="151"/>
      <c r="G894" s="223"/>
      <c r="H894" s="192" t="str">
        <f t="shared" si="612"/>
        <v/>
      </c>
      <c r="I894" s="116">
        <f t="shared" si="613"/>
        <v>0</v>
      </c>
      <c r="J894" s="131"/>
      <c r="K894" s="116">
        <f t="shared" si="609"/>
        <v>0</v>
      </c>
      <c r="L894" s="131"/>
      <c r="M894" s="128" t="str">
        <f t="shared" si="610"/>
        <v/>
      </c>
      <c r="N894" s="129" t="str">
        <f t="shared" si="611"/>
        <v/>
      </c>
      <c r="O894" s="118" t="str">
        <f t="shared" si="606"/>
        <v/>
      </c>
      <c r="P894" s="118" t="str">
        <f t="shared" si="607"/>
        <v/>
      </c>
      <c r="Q894" s="193" t="str">
        <f t="shared" si="608"/>
        <v/>
      </c>
      <c r="R894" s="186">
        <f t="shared" si="614"/>
        <v>0</v>
      </c>
      <c r="T894" s="230">
        <f>_xlfn.ISOWEEKNUM(U922)</f>
        <v>34</v>
      </c>
      <c r="U894" s="171">
        <f t="shared" si="615"/>
        <v>50444</v>
      </c>
      <c r="V894" s="181">
        <f>+U894+1</f>
        <v>50445</v>
      </c>
      <c r="W894" s="181">
        <f>+V894+1</f>
        <v>50446</v>
      </c>
      <c r="X894" s="181">
        <f>+W894+1</f>
        <v>50447</v>
      </c>
      <c r="Y894" s="181">
        <f>+X894+1</f>
        <v>50448</v>
      </c>
      <c r="Z894" s="181">
        <f>+Y894+1</f>
        <v>50449</v>
      </c>
      <c r="AA894" s="180">
        <f>+Z894+1</f>
        <v>50450</v>
      </c>
      <c r="AB894" s="252"/>
    </row>
    <row r="895" spans="1:28" ht="21.95" customHeight="1" thickBot="1" x14ac:dyDescent="0.35">
      <c r="A895" s="287"/>
      <c r="B895" s="288"/>
      <c r="C895" s="130"/>
      <c r="D895" s="184"/>
      <c r="E895" s="151"/>
      <c r="F895" s="151"/>
      <c r="G895" s="223"/>
      <c r="H895" s="192" t="str">
        <f t="shared" si="612"/>
        <v/>
      </c>
      <c r="I895" s="116">
        <f t="shared" si="613"/>
        <v>0</v>
      </c>
      <c r="J895" s="131"/>
      <c r="K895" s="116">
        <f t="shared" si="609"/>
        <v>0</v>
      </c>
      <c r="L895" s="131"/>
      <c r="M895" s="128" t="str">
        <f t="shared" si="610"/>
        <v/>
      </c>
      <c r="N895" s="129" t="str">
        <f t="shared" si="611"/>
        <v/>
      </c>
      <c r="O895" s="118" t="str">
        <f t="shared" si="606"/>
        <v/>
      </c>
      <c r="P895" s="118" t="str">
        <f t="shared" si="607"/>
        <v/>
      </c>
      <c r="Q895" s="193" t="str">
        <f t="shared" si="608"/>
        <v/>
      </c>
      <c r="R895" s="186">
        <f t="shared" si="614"/>
        <v>0</v>
      </c>
      <c r="T895" s="230">
        <f>_xlfn.ISOWEEKNUM(U923)</f>
        <v>35</v>
      </c>
      <c r="U895" s="171">
        <f t="shared" si="615"/>
        <v>50451</v>
      </c>
      <c r="V895" s="181">
        <f>+U895+1</f>
        <v>50452</v>
      </c>
      <c r="W895" s="181">
        <f>+V895+1</f>
        <v>50453</v>
      </c>
      <c r="X895" s="181">
        <f>+W895+1</f>
        <v>50454</v>
      </c>
      <c r="Y895" s="181">
        <f>+X895+1</f>
        <v>50455</v>
      </c>
      <c r="Z895" s="181">
        <f>+Y895+1</f>
        <v>50456</v>
      </c>
      <c r="AA895" s="180">
        <f>+Z895+1</f>
        <v>50457</v>
      </c>
      <c r="AB895" s="252"/>
    </row>
    <row r="896" spans="1:28" ht="21.95" customHeight="1" thickBot="1" x14ac:dyDescent="0.35">
      <c r="A896" s="287"/>
      <c r="B896" s="288"/>
      <c r="C896" s="130"/>
      <c r="D896" s="184"/>
      <c r="E896" s="151"/>
      <c r="F896" s="151"/>
      <c r="G896" s="223"/>
      <c r="H896" s="192" t="str">
        <f t="shared" si="612"/>
        <v/>
      </c>
      <c r="I896" s="116">
        <f t="shared" si="613"/>
        <v>0</v>
      </c>
      <c r="J896" s="131"/>
      <c r="K896" s="116">
        <f t="shared" si="609"/>
        <v>0</v>
      </c>
      <c r="L896" s="131"/>
      <c r="M896" s="128" t="str">
        <f t="shared" si="610"/>
        <v/>
      </c>
      <c r="N896" s="129" t="str">
        <f t="shared" si="611"/>
        <v/>
      </c>
      <c r="O896" s="118" t="str">
        <f t="shared" si="606"/>
        <v/>
      </c>
      <c r="P896" s="118" t="str">
        <f t="shared" si="607"/>
        <v/>
      </c>
      <c r="Q896" s="193" t="str">
        <f t="shared" si="608"/>
        <v/>
      </c>
      <c r="R896" s="186">
        <f t="shared" si="614"/>
        <v>0</v>
      </c>
      <c r="T896" s="230">
        <f>_xlfn.ISOWEEKNUM(U924)</f>
        <v>36</v>
      </c>
      <c r="U896" s="171">
        <f t="shared" si="615"/>
        <v>50458</v>
      </c>
      <c r="V896" s="181">
        <f>+U896+1</f>
        <v>50459</v>
      </c>
      <c r="W896" s="181">
        <f>+V896+1</f>
        <v>50460</v>
      </c>
      <c r="X896" s="181">
        <f>+W896+1</f>
        <v>50461</v>
      </c>
      <c r="Y896" s="181">
        <f>+X896+1</f>
        <v>50462</v>
      </c>
      <c r="Z896" s="181">
        <f>+Y896+1</f>
        <v>50463</v>
      </c>
      <c r="AA896" s="180">
        <f>+Z896+1</f>
        <v>50464</v>
      </c>
      <c r="AB896" s="252"/>
    </row>
    <row r="897" spans="1:28" ht="21.95" customHeight="1" thickBot="1" x14ac:dyDescent="0.35">
      <c r="A897" s="287"/>
      <c r="B897" s="288"/>
      <c r="C897" s="130"/>
      <c r="D897" s="184"/>
      <c r="E897" s="151"/>
      <c r="F897" s="151"/>
      <c r="G897" s="223"/>
      <c r="H897" s="192" t="str">
        <f t="shared" si="612"/>
        <v/>
      </c>
      <c r="I897" s="116">
        <f t="shared" si="613"/>
        <v>0</v>
      </c>
      <c r="J897" s="131"/>
      <c r="K897" s="116">
        <f t="shared" si="609"/>
        <v>0</v>
      </c>
      <c r="L897" s="131"/>
      <c r="M897" s="128" t="str">
        <f t="shared" si="610"/>
        <v/>
      </c>
      <c r="N897" s="129" t="str">
        <f t="shared" si="611"/>
        <v/>
      </c>
      <c r="O897" s="118" t="str">
        <f t="shared" si="606"/>
        <v/>
      </c>
      <c r="P897" s="118" t="str">
        <f t="shared" si="607"/>
        <v/>
      </c>
      <c r="Q897" s="193" t="str">
        <f t="shared" si="608"/>
        <v/>
      </c>
      <c r="R897" s="186">
        <f t="shared" si="614"/>
        <v>0</v>
      </c>
      <c r="T897" s="230">
        <f>_xlfn.ISOWEEKNUM(U925)</f>
        <v>37</v>
      </c>
      <c r="U897" s="171">
        <f t="shared" si="615"/>
        <v>50465</v>
      </c>
      <c r="V897" s="181">
        <f>+U897+1</f>
        <v>50466</v>
      </c>
      <c r="W897" s="181">
        <f>+V897+1</f>
        <v>50467</v>
      </c>
      <c r="X897" s="181">
        <f>+W897+1</f>
        <v>50468</v>
      </c>
      <c r="Y897" s="181">
        <f>+X897+1</f>
        <v>50469</v>
      </c>
      <c r="Z897" s="181">
        <f>+Y897+1</f>
        <v>50470</v>
      </c>
      <c r="AA897" s="180">
        <f>+Z897+1</f>
        <v>50471</v>
      </c>
      <c r="AB897" s="252"/>
    </row>
    <row r="898" spans="1:28" ht="21.95" customHeight="1" thickBot="1" x14ac:dyDescent="0.35">
      <c r="A898" s="287"/>
      <c r="B898" s="288"/>
      <c r="C898" s="130"/>
      <c r="D898" s="184"/>
      <c r="E898" s="151"/>
      <c r="F898" s="151"/>
      <c r="G898" s="223"/>
      <c r="H898" s="192" t="str">
        <f t="shared" si="612"/>
        <v/>
      </c>
      <c r="I898" s="116">
        <f t="shared" si="613"/>
        <v>0</v>
      </c>
      <c r="J898" s="131"/>
      <c r="K898" s="116">
        <f t="shared" si="609"/>
        <v>0</v>
      </c>
      <c r="L898" s="131"/>
      <c r="M898" s="128" t="str">
        <f t="shared" si="610"/>
        <v/>
      </c>
      <c r="N898" s="129" t="str">
        <f t="shared" si="611"/>
        <v/>
      </c>
      <c r="O898" s="118" t="str">
        <f t="shared" si="606"/>
        <v/>
      </c>
      <c r="P898" s="118" t="str">
        <f t="shared" si="607"/>
        <v/>
      </c>
      <c r="Q898" s="193" t="str">
        <f t="shared" si="608"/>
        <v/>
      </c>
      <c r="R898" s="186">
        <f t="shared" si="614"/>
        <v>0</v>
      </c>
      <c r="T898" s="230">
        <f>_xlfn.ISOWEEKNUM(U926)</f>
        <v>38</v>
      </c>
      <c r="U898" s="171">
        <f t="shared" si="615"/>
        <v>50472</v>
      </c>
      <c r="V898" s="181">
        <f>+U898+1</f>
        <v>50473</v>
      </c>
      <c r="W898" s="181">
        <f>+V898+1</f>
        <v>50474</v>
      </c>
      <c r="X898" s="181">
        <f>+W898+1</f>
        <v>50475</v>
      </c>
      <c r="Y898" s="181">
        <f>+X898+1</f>
        <v>50476</v>
      </c>
      <c r="Z898" s="181">
        <f>+Y898+1</f>
        <v>50477</v>
      </c>
      <c r="AA898" s="180">
        <f>+Z898+1</f>
        <v>50478</v>
      </c>
      <c r="AB898" s="252"/>
    </row>
    <row r="899" spans="1:28" ht="21.95" customHeight="1" thickBot="1" x14ac:dyDescent="0.35">
      <c r="A899" s="287"/>
      <c r="B899" s="288"/>
      <c r="C899" s="130"/>
      <c r="D899" s="184"/>
      <c r="E899" s="151"/>
      <c r="F899" s="151"/>
      <c r="G899" s="223"/>
      <c r="H899" s="192" t="str">
        <f t="shared" si="612"/>
        <v/>
      </c>
      <c r="I899" s="116">
        <f t="shared" si="613"/>
        <v>0</v>
      </c>
      <c r="J899" s="131"/>
      <c r="K899" s="116">
        <f t="shared" si="609"/>
        <v>0</v>
      </c>
      <c r="L899" s="131"/>
      <c r="M899" s="128" t="str">
        <f t="shared" si="610"/>
        <v/>
      </c>
      <c r="N899" s="129" t="str">
        <f t="shared" si="611"/>
        <v/>
      </c>
      <c r="O899" s="118" t="str">
        <f t="shared" si="606"/>
        <v/>
      </c>
      <c r="P899" s="118" t="str">
        <f t="shared" si="607"/>
        <v/>
      </c>
      <c r="Q899" s="193" t="str">
        <f t="shared" si="608"/>
        <v/>
      </c>
      <c r="R899" s="186">
        <f t="shared" si="614"/>
        <v>0</v>
      </c>
      <c r="T899" s="230">
        <f>_xlfn.ISOWEEKNUM(U927)</f>
        <v>39</v>
      </c>
      <c r="U899" s="171">
        <f t="shared" si="615"/>
        <v>50479</v>
      </c>
      <c r="V899" s="181">
        <f>+U899+1</f>
        <v>50480</v>
      </c>
      <c r="W899" s="181">
        <f>+V899+1</f>
        <v>50481</v>
      </c>
      <c r="X899" s="181">
        <f>+W899+1</f>
        <v>50482</v>
      </c>
      <c r="Y899" s="181">
        <f>+X899+1</f>
        <v>50483</v>
      </c>
      <c r="Z899" s="181">
        <f>+Y899+1</f>
        <v>50484</v>
      </c>
      <c r="AA899" s="180">
        <f>+Z899+1</f>
        <v>50485</v>
      </c>
      <c r="AB899" s="252"/>
    </row>
    <row r="900" spans="1:28" ht="21.95" customHeight="1" thickBot="1" x14ac:dyDescent="0.35">
      <c r="A900" s="287"/>
      <c r="B900" s="288"/>
      <c r="C900" s="130"/>
      <c r="D900" s="184"/>
      <c r="E900" s="151"/>
      <c r="F900" s="151"/>
      <c r="G900" s="223"/>
      <c r="H900" s="192" t="str">
        <f t="shared" si="612"/>
        <v/>
      </c>
      <c r="I900" s="116">
        <f t="shared" si="613"/>
        <v>0</v>
      </c>
      <c r="J900" s="131"/>
      <c r="K900" s="116">
        <f t="shared" si="609"/>
        <v>0</v>
      </c>
      <c r="L900" s="131"/>
      <c r="M900" s="128" t="str">
        <f t="shared" si="610"/>
        <v/>
      </c>
      <c r="N900" s="129" t="str">
        <f t="shared" si="611"/>
        <v/>
      </c>
      <c r="O900" s="118" t="str">
        <f t="shared" si="606"/>
        <v/>
      </c>
      <c r="P900" s="118" t="str">
        <f t="shared" si="607"/>
        <v/>
      </c>
      <c r="Q900" s="193" t="str">
        <f t="shared" si="608"/>
        <v/>
      </c>
      <c r="R900" s="186">
        <f t="shared" si="614"/>
        <v>0</v>
      </c>
      <c r="T900" s="230">
        <f>_xlfn.ISOWEEKNUM(U928)</f>
        <v>40</v>
      </c>
      <c r="U900" s="171">
        <f t="shared" si="615"/>
        <v>50486</v>
      </c>
      <c r="V900" s="181">
        <f>+U900+1</f>
        <v>50487</v>
      </c>
      <c r="W900" s="181">
        <f>+V900+1</f>
        <v>50488</v>
      </c>
      <c r="X900" s="181">
        <f>+W900+1</f>
        <v>50489</v>
      </c>
      <c r="Y900" s="181">
        <f>+X900+1</f>
        <v>50490</v>
      </c>
      <c r="Z900" s="181">
        <f>+Y900+1</f>
        <v>50491</v>
      </c>
      <c r="AA900" s="180">
        <f>+Z900+1</f>
        <v>50492</v>
      </c>
      <c r="AB900" s="252"/>
    </row>
    <row r="901" spans="1:28" ht="21.95" customHeight="1" thickBot="1" x14ac:dyDescent="0.35">
      <c r="A901" s="287"/>
      <c r="B901" s="288"/>
      <c r="C901" s="130"/>
      <c r="D901" s="184"/>
      <c r="E901" s="151"/>
      <c r="F901" s="151"/>
      <c r="G901" s="223"/>
      <c r="H901" s="192" t="str">
        <f t="shared" si="612"/>
        <v/>
      </c>
      <c r="I901" s="116">
        <f t="shared" si="613"/>
        <v>0</v>
      </c>
      <c r="J901" s="131"/>
      <c r="K901" s="116">
        <f t="shared" si="609"/>
        <v>0</v>
      </c>
      <c r="L901" s="131"/>
      <c r="M901" s="128" t="str">
        <f t="shared" si="610"/>
        <v/>
      </c>
      <c r="N901" s="129" t="str">
        <f t="shared" si="611"/>
        <v/>
      </c>
      <c r="O901" s="118" t="str">
        <f t="shared" si="606"/>
        <v/>
      </c>
      <c r="P901" s="118" t="str">
        <f t="shared" si="607"/>
        <v/>
      </c>
      <c r="Q901" s="193" t="str">
        <f t="shared" si="608"/>
        <v/>
      </c>
      <c r="R901" s="186">
        <f t="shared" si="614"/>
        <v>0</v>
      </c>
      <c r="T901" s="230">
        <f>_xlfn.ISOWEEKNUM(U929)</f>
        <v>41</v>
      </c>
      <c r="U901" s="171">
        <f t="shared" si="615"/>
        <v>50493</v>
      </c>
      <c r="V901" s="181">
        <f>+U901+1</f>
        <v>50494</v>
      </c>
      <c r="W901" s="181">
        <f>+V901+1</f>
        <v>50495</v>
      </c>
      <c r="X901" s="181">
        <f>+W901+1</f>
        <v>50496</v>
      </c>
      <c r="Y901" s="181">
        <f>+X901+1</f>
        <v>50497</v>
      </c>
      <c r="Z901" s="181">
        <f>+Y901+1</f>
        <v>50498</v>
      </c>
      <c r="AA901" s="180">
        <f>+Z901+1</f>
        <v>50499</v>
      </c>
      <c r="AB901" s="252"/>
    </row>
    <row r="902" spans="1:28" ht="21.95" customHeight="1" thickBot="1" x14ac:dyDescent="0.35">
      <c r="A902" s="287"/>
      <c r="B902" s="288"/>
      <c r="C902" s="130"/>
      <c r="D902" s="184"/>
      <c r="E902" s="151"/>
      <c r="F902" s="151"/>
      <c r="G902" s="223"/>
      <c r="H902" s="192" t="str">
        <f t="shared" si="612"/>
        <v/>
      </c>
      <c r="I902" s="116">
        <f t="shared" si="613"/>
        <v>0</v>
      </c>
      <c r="J902" s="131"/>
      <c r="K902" s="116">
        <f t="shared" si="609"/>
        <v>0</v>
      </c>
      <c r="L902" s="131"/>
      <c r="M902" s="128" t="str">
        <f t="shared" si="610"/>
        <v/>
      </c>
      <c r="N902" s="129" t="str">
        <f t="shared" si="611"/>
        <v/>
      </c>
      <c r="O902" s="118" t="str">
        <f t="shared" si="606"/>
        <v/>
      </c>
      <c r="P902" s="118" t="str">
        <f t="shared" si="607"/>
        <v/>
      </c>
      <c r="Q902" s="193" t="str">
        <f t="shared" si="608"/>
        <v/>
      </c>
      <c r="R902" s="186">
        <f t="shared" si="614"/>
        <v>0</v>
      </c>
      <c r="T902" s="230">
        <f>_xlfn.ISOWEEKNUM(U930)</f>
        <v>42</v>
      </c>
      <c r="U902" s="171">
        <f t="shared" si="615"/>
        <v>50500</v>
      </c>
      <c r="V902" s="181">
        <f>+U902+1</f>
        <v>50501</v>
      </c>
      <c r="W902" s="181">
        <f>+V902+1</f>
        <v>50502</v>
      </c>
      <c r="X902" s="181">
        <f>+W902+1</f>
        <v>50503</v>
      </c>
      <c r="Y902" s="181">
        <f>+X902+1</f>
        <v>50504</v>
      </c>
      <c r="Z902" s="181">
        <f>+Y902+1</f>
        <v>50505</v>
      </c>
      <c r="AA902" s="180">
        <f>+Z902+1</f>
        <v>50506</v>
      </c>
      <c r="AB902" s="252"/>
    </row>
    <row r="903" spans="1:28" ht="21.95" customHeight="1" thickBot="1" x14ac:dyDescent="0.35">
      <c r="A903" s="287"/>
      <c r="B903" s="288"/>
      <c r="C903" s="130"/>
      <c r="D903" s="184"/>
      <c r="E903" s="151"/>
      <c r="F903" s="151"/>
      <c r="G903" s="223"/>
      <c r="H903" s="192" t="str">
        <f t="shared" si="612"/>
        <v/>
      </c>
      <c r="I903" s="116">
        <f t="shared" si="613"/>
        <v>0</v>
      </c>
      <c r="J903" s="131"/>
      <c r="K903" s="116">
        <f t="shared" si="609"/>
        <v>0</v>
      </c>
      <c r="L903" s="131"/>
      <c r="M903" s="128" t="str">
        <f t="shared" si="610"/>
        <v/>
      </c>
      <c r="N903" s="129" t="str">
        <f t="shared" si="611"/>
        <v/>
      </c>
      <c r="O903" s="118" t="str">
        <f t="shared" si="606"/>
        <v/>
      </c>
      <c r="P903" s="118" t="str">
        <f t="shared" si="607"/>
        <v/>
      </c>
      <c r="Q903" s="193" t="str">
        <f t="shared" si="608"/>
        <v/>
      </c>
      <c r="R903" s="186">
        <f t="shared" si="614"/>
        <v>0</v>
      </c>
      <c r="T903" s="230">
        <f>_xlfn.ISOWEEKNUM(U931)</f>
        <v>43</v>
      </c>
      <c r="U903" s="171">
        <f t="shared" si="615"/>
        <v>50507</v>
      </c>
      <c r="V903" s="181">
        <f>+U903+1</f>
        <v>50508</v>
      </c>
      <c r="W903" s="181">
        <f>+V903+1</f>
        <v>50509</v>
      </c>
      <c r="X903" s="181">
        <f>+W903+1</f>
        <v>50510</v>
      </c>
      <c r="Y903" s="181">
        <f>+X903+1</f>
        <v>50511</v>
      </c>
      <c r="Z903" s="181">
        <f>+Y903+1</f>
        <v>50512</v>
      </c>
      <c r="AA903" s="180">
        <f>+Z903+1</f>
        <v>50513</v>
      </c>
      <c r="AB903" s="252"/>
    </row>
    <row r="904" spans="1:28" ht="21.95" customHeight="1" thickBot="1" x14ac:dyDescent="0.35">
      <c r="A904" s="287"/>
      <c r="B904" s="288"/>
      <c r="C904" s="130"/>
      <c r="D904" s="184"/>
      <c r="E904" s="151"/>
      <c r="F904" s="151"/>
      <c r="G904" s="223"/>
      <c r="H904" s="192" t="str">
        <f t="shared" si="612"/>
        <v/>
      </c>
      <c r="I904" s="116">
        <f t="shared" si="613"/>
        <v>0</v>
      </c>
      <c r="J904" s="131"/>
      <c r="K904" s="116">
        <f t="shared" si="609"/>
        <v>0</v>
      </c>
      <c r="L904" s="131"/>
      <c r="M904" s="128" t="str">
        <f t="shared" si="610"/>
        <v/>
      </c>
      <c r="N904" s="129" t="str">
        <f t="shared" si="611"/>
        <v/>
      </c>
      <c r="O904" s="118" t="str">
        <f t="shared" si="606"/>
        <v/>
      </c>
      <c r="P904" s="118" t="str">
        <f t="shared" si="607"/>
        <v/>
      </c>
      <c r="Q904" s="193" t="str">
        <f t="shared" si="608"/>
        <v/>
      </c>
      <c r="R904" s="186">
        <f t="shared" si="614"/>
        <v>0</v>
      </c>
      <c r="T904" s="230">
        <f>_xlfn.ISOWEEKNUM(U932)</f>
        <v>44</v>
      </c>
      <c r="U904" s="171">
        <f t="shared" si="615"/>
        <v>50514</v>
      </c>
      <c r="V904" s="181">
        <f>+U904+1</f>
        <v>50515</v>
      </c>
      <c r="W904" s="181">
        <f>+V904+1</f>
        <v>50516</v>
      </c>
      <c r="X904" s="181">
        <f>+W904+1</f>
        <v>50517</v>
      </c>
      <c r="Y904" s="181">
        <f>+X904+1</f>
        <v>50518</v>
      </c>
      <c r="Z904" s="181">
        <f>+Y904+1</f>
        <v>50519</v>
      </c>
      <c r="AA904" s="180">
        <f>+Z904+1</f>
        <v>50520</v>
      </c>
      <c r="AB904" s="252"/>
    </row>
    <row r="905" spans="1:28" ht="21.95" customHeight="1" thickBot="1" x14ac:dyDescent="0.35">
      <c r="A905" s="287"/>
      <c r="B905" s="288"/>
      <c r="C905" s="130"/>
      <c r="D905" s="184"/>
      <c r="E905" s="151"/>
      <c r="F905" s="151"/>
      <c r="G905" s="223"/>
      <c r="H905" s="192" t="str">
        <f t="shared" si="612"/>
        <v/>
      </c>
      <c r="I905" s="116">
        <f t="shared" si="613"/>
        <v>0</v>
      </c>
      <c r="J905" s="131"/>
      <c r="K905" s="116">
        <f t="shared" si="609"/>
        <v>0</v>
      </c>
      <c r="L905" s="131"/>
      <c r="M905" s="128" t="str">
        <f t="shared" si="610"/>
        <v/>
      </c>
      <c r="N905" s="129" t="str">
        <f t="shared" si="611"/>
        <v/>
      </c>
      <c r="O905" s="118" t="str">
        <f t="shared" ref="O905:O968" si="616">IF(AND($D905=$A$4,$N905="x"),$K905,"")</f>
        <v/>
      </c>
      <c r="P905" s="118" t="str">
        <f t="shared" ref="P905:P968" si="617">IF(AND($D905=$A$5,$N905="x"),$K905,"")</f>
        <v/>
      </c>
      <c r="Q905" s="193" t="str">
        <f t="shared" ref="Q905:Q968" si="618">IF(AND($D905=$A$6,$N905="x"),$K905,"")</f>
        <v/>
      </c>
      <c r="R905" s="186">
        <f t="shared" si="614"/>
        <v>0</v>
      </c>
      <c r="T905" s="230">
        <f>_xlfn.ISOWEEKNUM(U933)</f>
        <v>45</v>
      </c>
      <c r="U905" s="171">
        <f t="shared" si="615"/>
        <v>50521</v>
      </c>
      <c r="V905" s="181">
        <f>+U905+1</f>
        <v>50522</v>
      </c>
      <c r="W905" s="181">
        <f>+V905+1</f>
        <v>50523</v>
      </c>
      <c r="X905" s="181">
        <f>+W905+1</f>
        <v>50524</v>
      </c>
      <c r="Y905" s="181">
        <f>+X905+1</f>
        <v>50525</v>
      </c>
      <c r="Z905" s="181">
        <f>+Y905+1</f>
        <v>50526</v>
      </c>
      <c r="AA905" s="180">
        <f>+Z905+1</f>
        <v>50527</v>
      </c>
      <c r="AB905" s="252"/>
    </row>
    <row r="906" spans="1:28" ht="21.95" customHeight="1" thickBot="1" x14ac:dyDescent="0.35">
      <c r="A906" s="287"/>
      <c r="B906" s="288"/>
      <c r="C906" s="130"/>
      <c r="D906" s="184"/>
      <c r="E906" s="151"/>
      <c r="F906" s="151"/>
      <c r="G906" s="223"/>
      <c r="H906" s="192" t="str">
        <f t="shared" si="612"/>
        <v/>
      </c>
      <c r="I906" s="116">
        <f t="shared" si="613"/>
        <v>0</v>
      </c>
      <c r="J906" s="131"/>
      <c r="K906" s="116">
        <f t="shared" ref="K906:K969" si="619">IF($J906,$I906-$J906,$I906)</f>
        <v>0</v>
      </c>
      <c r="L906" s="131"/>
      <c r="M906" s="128" t="str">
        <f t="shared" ref="M906:M969" si="620">IF(AND($K906,$L906),$K906-$L906,"")</f>
        <v/>
      </c>
      <c r="N906" s="129" t="str">
        <f t="shared" ref="N906:N969" si="621">IF(AND($L906&gt;0,$I906&gt;0,$L906=$I906),"x","")</f>
        <v/>
      </c>
      <c r="O906" s="118" t="str">
        <f t="shared" si="616"/>
        <v/>
      </c>
      <c r="P906" s="118" t="str">
        <f t="shared" si="617"/>
        <v/>
      </c>
      <c r="Q906" s="193" t="str">
        <f t="shared" si="618"/>
        <v/>
      </c>
      <c r="R906" s="186">
        <f t="shared" si="614"/>
        <v>0</v>
      </c>
      <c r="T906" s="230">
        <f>_xlfn.ISOWEEKNUM(U934)</f>
        <v>46</v>
      </c>
      <c r="U906" s="171">
        <f t="shared" si="615"/>
        <v>50528</v>
      </c>
      <c r="V906" s="181">
        <f>+U906+1</f>
        <v>50529</v>
      </c>
      <c r="W906" s="181">
        <f>+V906+1</f>
        <v>50530</v>
      </c>
      <c r="X906" s="181">
        <f>+W906+1</f>
        <v>50531</v>
      </c>
      <c r="Y906" s="181">
        <f>+X906+1</f>
        <v>50532</v>
      </c>
      <c r="Z906" s="181">
        <f>+Y906+1</f>
        <v>50533</v>
      </c>
      <c r="AA906" s="180">
        <f>+Z906+1</f>
        <v>50534</v>
      </c>
      <c r="AB906" s="252"/>
    </row>
    <row r="907" spans="1:28" ht="21.95" customHeight="1" thickBot="1" x14ac:dyDescent="0.35">
      <c r="A907" s="287"/>
      <c r="B907" s="288"/>
      <c r="C907" s="130"/>
      <c r="D907" s="184"/>
      <c r="E907" s="151"/>
      <c r="F907" s="151"/>
      <c r="G907" s="223"/>
      <c r="H907" s="192" t="str">
        <f t="shared" si="612"/>
        <v/>
      </c>
      <c r="I907" s="116">
        <f t="shared" si="613"/>
        <v>0</v>
      </c>
      <c r="J907" s="131"/>
      <c r="K907" s="116">
        <f t="shared" si="619"/>
        <v>0</v>
      </c>
      <c r="L907" s="131"/>
      <c r="M907" s="128" t="str">
        <f t="shared" si="620"/>
        <v/>
      </c>
      <c r="N907" s="129" t="str">
        <f t="shared" si="621"/>
        <v/>
      </c>
      <c r="O907" s="118" t="str">
        <f t="shared" si="616"/>
        <v/>
      </c>
      <c r="P907" s="118" t="str">
        <f t="shared" si="617"/>
        <v/>
      </c>
      <c r="Q907" s="193" t="str">
        <f t="shared" si="618"/>
        <v/>
      </c>
      <c r="R907" s="186">
        <f t="shared" si="614"/>
        <v>0</v>
      </c>
      <c r="T907" s="230">
        <f>_xlfn.ISOWEEKNUM(U935)</f>
        <v>47</v>
      </c>
      <c r="U907" s="171">
        <f t="shared" si="615"/>
        <v>50535</v>
      </c>
      <c r="V907" s="181">
        <f>+U907+1</f>
        <v>50536</v>
      </c>
      <c r="W907" s="181">
        <f>+V907+1</f>
        <v>50537</v>
      </c>
      <c r="X907" s="181">
        <f>+W907+1</f>
        <v>50538</v>
      </c>
      <c r="Y907" s="181">
        <f>+X907+1</f>
        <v>50539</v>
      </c>
      <c r="Z907" s="181">
        <f>+Y907+1</f>
        <v>50540</v>
      </c>
      <c r="AA907" s="180">
        <f>+Z907+1</f>
        <v>50541</v>
      </c>
      <c r="AB907" s="252"/>
    </row>
    <row r="908" spans="1:28" ht="21.95" customHeight="1" thickBot="1" x14ac:dyDescent="0.35">
      <c r="A908" s="287"/>
      <c r="B908" s="288"/>
      <c r="C908" s="130"/>
      <c r="D908" s="184"/>
      <c r="E908" s="151"/>
      <c r="F908" s="151"/>
      <c r="G908" s="223"/>
      <c r="H908" s="192" t="str">
        <f t="shared" si="612"/>
        <v/>
      </c>
      <c r="I908" s="116">
        <f t="shared" si="613"/>
        <v>0</v>
      </c>
      <c r="J908" s="131"/>
      <c r="K908" s="116">
        <f t="shared" si="619"/>
        <v>0</v>
      </c>
      <c r="L908" s="131"/>
      <c r="M908" s="128" t="str">
        <f t="shared" si="620"/>
        <v/>
      </c>
      <c r="N908" s="129" t="str">
        <f t="shared" si="621"/>
        <v/>
      </c>
      <c r="O908" s="118" t="str">
        <f t="shared" si="616"/>
        <v/>
      </c>
      <c r="P908" s="118" t="str">
        <f t="shared" si="617"/>
        <v/>
      </c>
      <c r="Q908" s="193" t="str">
        <f t="shared" si="618"/>
        <v/>
      </c>
      <c r="R908" s="186">
        <f t="shared" si="614"/>
        <v>0</v>
      </c>
      <c r="T908" s="230">
        <f>_xlfn.ISOWEEKNUM(U936)</f>
        <v>48</v>
      </c>
      <c r="U908" s="171">
        <f t="shared" si="615"/>
        <v>50542</v>
      </c>
      <c r="V908" s="181">
        <f>+U908+1</f>
        <v>50543</v>
      </c>
      <c r="W908" s="181">
        <f>+V908+1</f>
        <v>50544</v>
      </c>
      <c r="X908" s="181">
        <f>+W908+1</f>
        <v>50545</v>
      </c>
      <c r="Y908" s="181">
        <f>+X908+1</f>
        <v>50546</v>
      </c>
      <c r="Z908" s="181">
        <f>+Y908+1</f>
        <v>50547</v>
      </c>
      <c r="AA908" s="180">
        <f>+Z908+1</f>
        <v>50548</v>
      </c>
      <c r="AB908" s="252"/>
    </row>
    <row r="909" spans="1:28" ht="21.95" customHeight="1" thickBot="1" x14ac:dyDescent="0.35">
      <c r="A909" s="287"/>
      <c r="B909" s="288"/>
      <c r="C909" s="130"/>
      <c r="D909" s="184"/>
      <c r="E909" s="151"/>
      <c r="F909" s="151"/>
      <c r="G909" s="223"/>
      <c r="H909" s="192" t="str">
        <f t="shared" si="612"/>
        <v/>
      </c>
      <c r="I909" s="116">
        <f t="shared" si="613"/>
        <v>0</v>
      </c>
      <c r="J909" s="131"/>
      <c r="K909" s="116">
        <f t="shared" si="619"/>
        <v>0</v>
      </c>
      <c r="L909" s="131"/>
      <c r="M909" s="128" t="str">
        <f t="shared" si="620"/>
        <v/>
      </c>
      <c r="N909" s="129" t="str">
        <f t="shared" si="621"/>
        <v/>
      </c>
      <c r="O909" s="118" t="str">
        <f t="shared" si="616"/>
        <v/>
      </c>
      <c r="P909" s="118" t="str">
        <f t="shared" si="617"/>
        <v/>
      </c>
      <c r="Q909" s="193" t="str">
        <f t="shared" si="618"/>
        <v/>
      </c>
      <c r="R909" s="186">
        <f t="shared" si="614"/>
        <v>0</v>
      </c>
      <c r="T909" s="230">
        <f>_xlfn.ISOWEEKNUM(U937)</f>
        <v>49</v>
      </c>
      <c r="U909" s="171">
        <f t="shared" si="615"/>
        <v>50549</v>
      </c>
      <c r="V909" s="181">
        <f>+U909+1</f>
        <v>50550</v>
      </c>
      <c r="W909" s="181">
        <f>+V909+1</f>
        <v>50551</v>
      </c>
      <c r="X909" s="181">
        <f>+W909+1</f>
        <v>50552</v>
      </c>
      <c r="Y909" s="181">
        <f>+X909+1</f>
        <v>50553</v>
      </c>
      <c r="Z909" s="181">
        <f>+Y909+1</f>
        <v>50554</v>
      </c>
      <c r="AA909" s="180">
        <f>+Z909+1</f>
        <v>50555</v>
      </c>
      <c r="AB909" s="252"/>
    </row>
    <row r="910" spans="1:28" ht="21.95" customHeight="1" thickBot="1" x14ac:dyDescent="0.35">
      <c r="A910" s="287"/>
      <c r="B910" s="288"/>
      <c r="C910" s="130"/>
      <c r="D910" s="184"/>
      <c r="E910" s="151"/>
      <c r="F910" s="151"/>
      <c r="G910" s="223"/>
      <c r="H910" s="192" t="str">
        <f t="shared" si="612"/>
        <v/>
      </c>
      <c r="I910" s="116">
        <f t="shared" si="613"/>
        <v>0</v>
      </c>
      <c r="J910" s="131"/>
      <c r="K910" s="116">
        <f t="shared" si="619"/>
        <v>0</v>
      </c>
      <c r="L910" s="131"/>
      <c r="M910" s="128" t="str">
        <f t="shared" si="620"/>
        <v/>
      </c>
      <c r="N910" s="129" t="str">
        <f t="shared" si="621"/>
        <v/>
      </c>
      <c r="O910" s="118" t="str">
        <f t="shared" si="616"/>
        <v/>
      </c>
      <c r="P910" s="118" t="str">
        <f t="shared" si="617"/>
        <v/>
      </c>
      <c r="Q910" s="193" t="str">
        <f t="shared" si="618"/>
        <v/>
      </c>
      <c r="R910" s="186">
        <f t="shared" si="614"/>
        <v>0</v>
      </c>
      <c r="T910" s="230">
        <f>_xlfn.ISOWEEKNUM(U938)</f>
        <v>50</v>
      </c>
      <c r="U910" s="171">
        <f t="shared" si="615"/>
        <v>50556</v>
      </c>
      <c r="V910" s="181">
        <f>+U910+1</f>
        <v>50557</v>
      </c>
      <c r="W910" s="181">
        <f>+V910+1</f>
        <v>50558</v>
      </c>
      <c r="X910" s="181">
        <f>+W910+1</f>
        <v>50559</v>
      </c>
      <c r="Y910" s="181">
        <f>+X910+1</f>
        <v>50560</v>
      </c>
      <c r="Z910" s="181">
        <f>+Y910+1</f>
        <v>50561</v>
      </c>
      <c r="AA910" s="180">
        <f>+Z910+1</f>
        <v>50562</v>
      </c>
      <c r="AB910" s="252"/>
    </row>
    <row r="911" spans="1:28" ht="21.95" customHeight="1" thickBot="1" x14ac:dyDescent="0.35">
      <c r="A911" s="287"/>
      <c r="B911" s="288"/>
      <c r="C911" s="130"/>
      <c r="D911" s="184"/>
      <c r="E911" s="151"/>
      <c r="F911" s="151"/>
      <c r="G911" s="223"/>
      <c r="H911" s="192" t="str">
        <f t="shared" si="612"/>
        <v/>
      </c>
      <c r="I911" s="116">
        <f t="shared" si="613"/>
        <v>0</v>
      </c>
      <c r="J911" s="131"/>
      <c r="K911" s="116">
        <f t="shared" si="619"/>
        <v>0</v>
      </c>
      <c r="L911" s="131"/>
      <c r="M911" s="128" t="str">
        <f t="shared" si="620"/>
        <v/>
      </c>
      <c r="N911" s="129" t="str">
        <f t="shared" si="621"/>
        <v/>
      </c>
      <c r="O911" s="118" t="str">
        <f t="shared" si="616"/>
        <v/>
      </c>
      <c r="P911" s="118" t="str">
        <f t="shared" si="617"/>
        <v/>
      </c>
      <c r="Q911" s="193" t="str">
        <f t="shared" si="618"/>
        <v/>
      </c>
      <c r="R911" s="186">
        <f t="shared" si="614"/>
        <v>0</v>
      </c>
      <c r="T911" s="230">
        <f>_xlfn.ISOWEEKNUM(U939)</f>
        <v>51</v>
      </c>
      <c r="U911" s="171">
        <f t="shared" si="615"/>
        <v>50563</v>
      </c>
      <c r="V911" s="181">
        <f>+U911+1</f>
        <v>50564</v>
      </c>
      <c r="W911" s="181">
        <f>+V911+1</f>
        <v>50565</v>
      </c>
      <c r="X911" s="181">
        <f>+W911+1</f>
        <v>50566</v>
      </c>
      <c r="Y911" s="181">
        <f>+X911+1</f>
        <v>50567</v>
      </c>
      <c r="Z911" s="181">
        <f>+Y911+1</f>
        <v>50568</v>
      </c>
      <c r="AA911" s="180">
        <f>+Z911+1</f>
        <v>50569</v>
      </c>
      <c r="AB911" s="252"/>
    </row>
    <row r="912" spans="1:28" ht="21.95" customHeight="1" thickBot="1" x14ac:dyDescent="0.35">
      <c r="A912" s="287"/>
      <c r="B912" s="288"/>
      <c r="C912" s="130"/>
      <c r="D912" s="184"/>
      <c r="E912" s="151"/>
      <c r="F912" s="151"/>
      <c r="G912" s="223"/>
      <c r="H912" s="192" t="str">
        <f t="shared" ref="H912:H975" si="622">IF($E912,+F912-E912,"")</f>
        <v/>
      </c>
      <c r="I912" s="116">
        <f t="shared" ref="I912:I975" si="623">IF(AND($H912&gt;0,$D912=24,$G912=1),H912*$E$4,IF(AND($H912&gt;0,$D912=59,$G912=1),$H912*$E$5,IF(AND($H912&gt;0,$D912=60,$G912=1),$H912*$E$6,IF(AND($H912&gt;0,$D912=24,$G912=2),H912*$K$4,IF(AND($H912&gt;0,$D912=59,$G912=2),$H912*$K$5,IF(AND($H912&gt;0,$D912=60,$G912=2),$H912*$K$6,IF(AND($H912&gt;0,$D912=24,$G912=3),H912*$R$4,IF(AND($H912&gt;0,$D912=59,$G912=3),$H912*$R$5,IF(AND($H912&gt;0,$D912=60,$G912=3),$H912*$R$6,0)))))))))</f>
        <v>0</v>
      </c>
      <c r="J912" s="131"/>
      <c r="K912" s="116">
        <f t="shared" si="619"/>
        <v>0</v>
      </c>
      <c r="L912" s="131"/>
      <c r="M912" s="128" t="str">
        <f t="shared" si="620"/>
        <v/>
      </c>
      <c r="N912" s="129" t="str">
        <f t="shared" si="621"/>
        <v/>
      </c>
      <c r="O912" s="118" t="str">
        <f t="shared" si="616"/>
        <v/>
      </c>
      <c r="P912" s="118" t="str">
        <f t="shared" si="617"/>
        <v/>
      </c>
      <c r="Q912" s="193" t="str">
        <f t="shared" si="618"/>
        <v/>
      </c>
      <c r="R912" s="186">
        <f t="shared" ref="R912:R975" si="624">SUM(O912:Q912)</f>
        <v>0</v>
      </c>
      <c r="T912" s="230">
        <f>_xlfn.ISOWEEKNUM(U940)</f>
        <v>52</v>
      </c>
      <c r="U912" s="171">
        <f t="shared" si="615"/>
        <v>50570</v>
      </c>
      <c r="V912" s="181">
        <f>+U912+1</f>
        <v>50571</v>
      </c>
      <c r="W912" s="181">
        <f>+V912+1</f>
        <v>50572</v>
      </c>
      <c r="X912" s="181">
        <f>+W912+1</f>
        <v>50573</v>
      </c>
      <c r="Y912" s="181">
        <f>+X912+1</f>
        <v>50574</v>
      </c>
      <c r="Z912" s="181">
        <f>+Y912+1</f>
        <v>50575</v>
      </c>
      <c r="AA912" s="180">
        <f>+Z912+1</f>
        <v>50576</v>
      </c>
      <c r="AB912" s="252"/>
    </row>
    <row r="913" spans="1:28" ht="21.95" customHeight="1" thickBot="1" x14ac:dyDescent="0.35">
      <c r="A913" s="287"/>
      <c r="B913" s="288"/>
      <c r="C913" s="130"/>
      <c r="D913" s="184"/>
      <c r="E913" s="151"/>
      <c r="F913" s="151"/>
      <c r="G913" s="223"/>
      <c r="H913" s="192" t="str">
        <f t="shared" si="622"/>
        <v/>
      </c>
      <c r="I913" s="116">
        <f t="shared" si="623"/>
        <v>0</v>
      </c>
      <c r="J913" s="131"/>
      <c r="K913" s="116">
        <f t="shared" si="619"/>
        <v>0</v>
      </c>
      <c r="L913" s="131"/>
      <c r="M913" s="128" t="str">
        <f t="shared" si="620"/>
        <v/>
      </c>
      <c r="N913" s="129" t="str">
        <f t="shared" si="621"/>
        <v/>
      </c>
      <c r="O913" s="118" t="str">
        <f t="shared" si="616"/>
        <v/>
      </c>
      <c r="P913" s="118" t="str">
        <f t="shared" si="617"/>
        <v/>
      </c>
      <c r="Q913" s="193" t="str">
        <f t="shared" si="618"/>
        <v/>
      </c>
      <c r="R913" s="186">
        <f t="shared" si="624"/>
        <v>0</v>
      </c>
      <c r="T913" s="230">
        <f>_xlfn.ISOWEEKNUM(U941)</f>
        <v>1</v>
      </c>
      <c r="U913" s="171">
        <f t="shared" si="615"/>
        <v>50577</v>
      </c>
      <c r="V913" s="181">
        <f>+U913+1</f>
        <v>50578</v>
      </c>
      <c r="W913" s="181">
        <f>+V913+1</f>
        <v>50579</v>
      </c>
      <c r="X913" s="181">
        <f>+W913+1</f>
        <v>50580</v>
      </c>
      <c r="Y913" s="181">
        <f>+X913+1</f>
        <v>50581</v>
      </c>
      <c r="Z913" s="181">
        <f>+Y913+1</f>
        <v>50582</v>
      </c>
      <c r="AA913" s="180">
        <f>+Z913+1</f>
        <v>50583</v>
      </c>
      <c r="AB913" s="252"/>
    </row>
    <row r="914" spans="1:28" ht="21.95" customHeight="1" thickBot="1" x14ac:dyDescent="0.35">
      <c r="A914" s="287"/>
      <c r="B914" s="288"/>
      <c r="C914" s="130"/>
      <c r="D914" s="184"/>
      <c r="E914" s="151"/>
      <c r="F914" s="151"/>
      <c r="G914" s="223"/>
      <c r="H914" s="192" t="str">
        <f t="shared" si="622"/>
        <v/>
      </c>
      <c r="I914" s="116">
        <f t="shared" si="623"/>
        <v>0</v>
      </c>
      <c r="J914" s="131"/>
      <c r="K914" s="116">
        <f t="shared" si="619"/>
        <v>0</v>
      </c>
      <c r="L914" s="131"/>
      <c r="M914" s="128" t="str">
        <f t="shared" si="620"/>
        <v/>
      </c>
      <c r="N914" s="129" t="str">
        <f t="shared" si="621"/>
        <v/>
      </c>
      <c r="O914" s="118" t="str">
        <f t="shared" si="616"/>
        <v/>
      </c>
      <c r="P914" s="118" t="str">
        <f t="shared" si="617"/>
        <v/>
      </c>
      <c r="Q914" s="193" t="str">
        <f t="shared" si="618"/>
        <v/>
      </c>
      <c r="R914" s="186">
        <f t="shared" si="624"/>
        <v>0</v>
      </c>
      <c r="T914" s="230">
        <f>_xlfn.ISOWEEKNUM(U942)</f>
        <v>2</v>
      </c>
      <c r="U914" s="171">
        <f t="shared" si="615"/>
        <v>50584</v>
      </c>
      <c r="V914" s="181">
        <f>+U914+1</f>
        <v>50585</v>
      </c>
      <c r="W914" s="181">
        <f>+V914+1</f>
        <v>50586</v>
      </c>
      <c r="X914" s="181">
        <f>+W914+1</f>
        <v>50587</v>
      </c>
      <c r="Y914" s="181">
        <f>+X914+1</f>
        <v>50588</v>
      </c>
      <c r="Z914" s="181">
        <f>+Y914+1</f>
        <v>50589</v>
      </c>
      <c r="AA914" s="180">
        <f>+Z914+1</f>
        <v>50590</v>
      </c>
      <c r="AB914" s="252"/>
    </row>
    <row r="915" spans="1:28" ht="21.95" customHeight="1" thickBot="1" x14ac:dyDescent="0.35">
      <c r="A915" s="287"/>
      <c r="B915" s="288"/>
      <c r="C915" s="130"/>
      <c r="D915" s="184"/>
      <c r="E915" s="151"/>
      <c r="F915" s="151"/>
      <c r="G915" s="223"/>
      <c r="H915" s="192" t="str">
        <f t="shared" si="622"/>
        <v/>
      </c>
      <c r="I915" s="116">
        <f t="shared" si="623"/>
        <v>0</v>
      </c>
      <c r="J915" s="131"/>
      <c r="K915" s="116">
        <f t="shared" si="619"/>
        <v>0</v>
      </c>
      <c r="L915" s="131"/>
      <c r="M915" s="128" t="str">
        <f t="shared" si="620"/>
        <v/>
      </c>
      <c r="N915" s="129" t="str">
        <f t="shared" si="621"/>
        <v/>
      </c>
      <c r="O915" s="118" t="str">
        <f t="shared" si="616"/>
        <v/>
      </c>
      <c r="P915" s="118" t="str">
        <f t="shared" si="617"/>
        <v/>
      </c>
      <c r="Q915" s="193" t="str">
        <f t="shared" si="618"/>
        <v/>
      </c>
      <c r="R915" s="186">
        <f t="shared" si="624"/>
        <v>0</v>
      </c>
      <c r="T915" s="230">
        <f>_xlfn.ISOWEEKNUM(U943)</f>
        <v>3</v>
      </c>
      <c r="U915" s="171">
        <f t="shared" si="615"/>
        <v>50591</v>
      </c>
      <c r="V915" s="181">
        <f>+U915+1</f>
        <v>50592</v>
      </c>
      <c r="W915" s="181">
        <f>+V915+1</f>
        <v>50593</v>
      </c>
      <c r="X915" s="181">
        <f>+W915+1</f>
        <v>50594</v>
      </c>
      <c r="Y915" s="181">
        <f>+X915+1</f>
        <v>50595</v>
      </c>
      <c r="Z915" s="181">
        <f>+Y915+1</f>
        <v>50596</v>
      </c>
      <c r="AA915" s="180">
        <f>+Z915+1</f>
        <v>50597</v>
      </c>
      <c r="AB915" s="252"/>
    </row>
    <row r="916" spans="1:28" ht="21.95" customHeight="1" thickBot="1" x14ac:dyDescent="0.35">
      <c r="A916" s="287"/>
      <c r="B916" s="288"/>
      <c r="C916" s="130"/>
      <c r="D916" s="184"/>
      <c r="E916" s="151"/>
      <c r="F916" s="151"/>
      <c r="G916" s="223"/>
      <c r="H916" s="192" t="str">
        <f t="shared" si="622"/>
        <v/>
      </c>
      <c r="I916" s="116">
        <f t="shared" si="623"/>
        <v>0</v>
      </c>
      <c r="J916" s="131"/>
      <c r="K916" s="116">
        <f t="shared" si="619"/>
        <v>0</v>
      </c>
      <c r="L916" s="131"/>
      <c r="M916" s="128" t="str">
        <f t="shared" si="620"/>
        <v/>
      </c>
      <c r="N916" s="129" t="str">
        <f t="shared" si="621"/>
        <v/>
      </c>
      <c r="O916" s="118" t="str">
        <f t="shared" si="616"/>
        <v/>
      </c>
      <c r="P916" s="118" t="str">
        <f t="shared" si="617"/>
        <v/>
      </c>
      <c r="Q916" s="193" t="str">
        <f t="shared" si="618"/>
        <v/>
      </c>
      <c r="R916" s="186">
        <f t="shared" si="624"/>
        <v>0</v>
      </c>
      <c r="T916" s="230">
        <f>_xlfn.ISOWEEKNUM(U944)</f>
        <v>4</v>
      </c>
      <c r="U916" s="171">
        <f t="shared" si="615"/>
        <v>50598</v>
      </c>
      <c r="V916" s="181">
        <f>+U916+1</f>
        <v>50599</v>
      </c>
      <c r="W916" s="181">
        <f>+V916+1</f>
        <v>50600</v>
      </c>
      <c r="X916" s="181">
        <f>+W916+1</f>
        <v>50601</v>
      </c>
      <c r="Y916" s="181">
        <f>+X916+1</f>
        <v>50602</v>
      </c>
      <c r="Z916" s="181">
        <f>+Y916+1</f>
        <v>50603</v>
      </c>
      <c r="AA916" s="180">
        <f>+Z916+1</f>
        <v>50604</v>
      </c>
      <c r="AB916" s="252"/>
    </row>
    <row r="917" spans="1:28" ht="21.95" customHeight="1" thickBot="1" x14ac:dyDescent="0.35">
      <c r="A917" s="287"/>
      <c r="B917" s="288"/>
      <c r="C917" s="130"/>
      <c r="D917" s="184"/>
      <c r="E917" s="151"/>
      <c r="F917" s="151"/>
      <c r="G917" s="223"/>
      <c r="H917" s="192" t="str">
        <f t="shared" si="622"/>
        <v/>
      </c>
      <c r="I917" s="116">
        <f t="shared" si="623"/>
        <v>0</v>
      </c>
      <c r="J917" s="131"/>
      <c r="K917" s="116">
        <f t="shared" si="619"/>
        <v>0</v>
      </c>
      <c r="L917" s="131"/>
      <c r="M917" s="128" t="str">
        <f t="shared" si="620"/>
        <v/>
      </c>
      <c r="N917" s="129" t="str">
        <f t="shared" si="621"/>
        <v/>
      </c>
      <c r="O917" s="118" t="str">
        <f t="shared" si="616"/>
        <v/>
      </c>
      <c r="P917" s="118" t="str">
        <f t="shared" si="617"/>
        <v/>
      </c>
      <c r="Q917" s="193" t="str">
        <f t="shared" si="618"/>
        <v/>
      </c>
      <c r="R917" s="186">
        <f t="shared" si="624"/>
        <v>0</v>
      </c>
      <c r="T917" s="230">
        <f>_xlfn.ISOWEEKNUM(U945)</f>
        <v>5</v>
      </c>
      <c r="U917" s="171">
        <f t="shared" si="615"/>
        <v>50605</v>
      </c>
      <c r="V917" s="181">
        <f>+U917+1</f>
        <v>50606</v>
      </c>
      <c r="W917" s="181">
        <f>+V917+1</f>
        <v>50607</v>
      </c>
      <c r="X917" s="181">
        <f>+W917+1</f>
        <v>50608</v>
      </c>
      <c r="Y917" s="181">
        <f>+X917+1</f>
        <v>50609</v>
      </c>
      <c r="Z917" s="181">
        <f>+Y917+1</f>
        <v>50610</v>
      </c>
      <c r="AA917" s="180">
        <f>+Z917+1</f>
        <v>50611</v>
      </c>
      <c r="AB917" s="252"/>
    </row>
    <row r="918" spans="1:28" ht="21.95" customHeight="1" thickBot="1" x14ac:dyDescent="0.35">
      <c r="A918" s="287"/>
      <c r="B918" s="288"/>
      <c r="C918" s="130"/>
      <c r="D918" s="184"/>
      <c r="E918" s="151"/>
      <c r="F918" s="151"/>
      <c r="G918" s="223"/>
      <c r="H918" s="192" t="str">
        <f t="shared" si="622"/>
        <v/>
      </c>
      <c r="I918" s="116">
        <f t="shared" si="623"/>
        <v>0</v>
      </c>
      <c r="J918" s="131"/>
      <c r="K918" s="116">
        <f t="shared" si="619"/>
        <v>0</v>
      </c>
      <c r="L918" s="131"/>
      <c r="M918" s="128" t="str">
        <f t="shared" si="620"/>
        <v/>
      </c>
      <c r="N918" s="129" t="str">
        <f t="shared" si="621"/>
        <v/>
      </c>
      <c r="O918" s="118" t="str">
        <f t="shared" si="616"/>
        <v/>
      </c>
      <c r="P918" s="118" t="str">
        <f t="shared" si="617"/>
        <v/>
      </c>
      <c r="Q918" s="193" t="str">
        <f t="shared" si="618"/>
        <v/>
      </c>
      <c r="R918" s="186">
        <f t="shared" si="624"/>
        <v>0</v>
      </c>
      <c r="T918" s="230">
        <f>_xlfn.ISOWEEKNUM(U946)</f>
        <v>6</v>
      </c>
      <c r="U918" s="171">
        <f t="shared" si="615"/>
        <v>50612</v>
      </c>
      <c r="V918" s="181">
        <f>+U918+1</f>
        <v>50613</v>
      </c>
      <c r="W918" s="181">
        <f>+V918+1</f>
        <v>50614</v>
      </c>
      <c r="X918" s="181">
        <f>+W918+1</f>
        <v>50615</v>
      </c>
      <c r="Y918" s="181">
        <f>+X918+1</f>
        <v>50616</v>
      </c>
      <c r="Z918" s="181">
        <f>+Y918+1</f>
        <v>50617</v>
      </c>
      <c r="AA918" s="180">
        <f>+Z918+1</f>
        <v>50618</v>
      </c>
      <c r="AB918" s="252"/>
    </row>
    <row r="919" spans="1:28" ht="21.95" customHeight="1" thickBot="1" x14ac:dyDescent="0.35">
      <c r="A919" s="287"/>
      <c r="B919" s="288"/>
      <c r="C919" s="130"/>
      <c r="D919" s="184"/>
      <c r="E919" s="151"/>
      <c r="F919" s="151"/>
      <c r="G919" s="223"/>
      <c r="H919" s="192" t="str">
        <f t="shared" si="622"/>
        <v/>
      </c>
      <c r="I919" s="116">
        <f t="shared" si="623"/>
        <v>0</v>
      </c>
      <c r="J919" s="131"/>
      <c r="K919" s="116">
        <f t="shared" si="619"/>
        <v>0</v>
      </c>
      <c r="L919" s="131"/>
      <c r="M919" s="128" t="str">
        <f t="shared" si="620"/>
        <v/>
      </c>
      <c r="N919" s="129" t="str">
        <f t="shared" si="621"/>
        <v/>
      </c>
      <c r="O919" s="118" t="str">
        <f t="shared" si="616"/>
        <v/>
      </c>
      <c r="P919" s="118" t="str">
        <f t="shared" si="617"/>
        <v/>
      </c>
      <c r="Q919" s="193" t="str">
        <f t="shared" si="618"/>
        <v/>
      </c>
      <c r="R919" s="186">
        <f t="shared" si="624"/>
        <v>0</v>
      </c>
      <c r="T919" s="230">
        <f>_xlfn.ISOWEEKNUM(U947)</f>
        <v>7</v>
      </c>
      <c r="U919" s="171">
        <f t="shared" si="615"/>
        <v>50619</v>
      </c>
      <c r="V919" s="181">
        <f>+U919+1</f>
        <v>50620</v>
      </c>
      <c r="W919" s="181">
        <f>+V919+1</f>
        <v>50621</v>
      </c>
      <c r="X919" s="181">
        <f>+W919+1</f>
        <v>50622</v>
      </c>
      <c r="Y919" s="181">
        <f>+X919+1</f>
        <v>50623</v>
      </c>
      <c r="Z919" s="181">
        <f>+Y919+1</f>
        <v>50624</v>
      </c>
      <c r="AA919" s="180">
        <f>+Z919+1</f>
        <v>50625</v>
      </c>
      <c r="AB919" s="252"/>
    </row>
    <row r="920" spans="1:28" ht="21.95" customHeight="1" thickBot="1" x14ac:dyDescent="0.35">
      <c r="A920" s="287"/>
      <c r="B920" s="288"/>
      <c r="C920" s="130"/>
      <c r="D920" s="184"/>
      <c r="E920" s="151"/>
      <c r="F920" s="151"/>
      <c r="G920" s="223"/>
      <c r="H920" s="192" t="str">
        <f t="shared" si="622"/>
        <v/>
      </c>
      <c r="I920" s="116">
        <f t="shared" si="623"/>
        <v>0</v>
      </c>
      <c r="J920" s="131"/>
      <c r="K920" s="116">
        <f t="shared" si="619"/>
        <v>0</v>
      </c>
      <c r="L920" s="131"/>
      <c r="M920" s="128" t="str">
        <f t="shared" si="620"/>
        <v/>
      </c>
      <c r="N920" s="129" t="str">
        <f t="shared" si="621"/>
        <v/>
      </c>
      <c r="O920" s="118" t="str">
        <f t="shared" si="616"/>
        <v/>
      </c>
      <c r="P920" s="118" t="str">
        <f t="shared" si="617"/>
        <v/>
      </c>
      <c r="Q920" s="193" t="str">
        <f t="shared" si="618"/>
        <v/>
      </c>
      <c r="R920" s="186">
        <f t="shared" si="624"/>
        <v>0</v>
      </c>
      <c r="T920" s="230">
        <f>_xlfn.ISOWEEKNUM(U948)</f>
        <v>8</v>
      </c>
      <c r="U920" s="171">
        <f t="shared" si="615"/>
        <v>50626</v>
      </c>
      <c r="V920" s="181">
        <f>+U920+1</f>
        <v>50627</v>
      </c>
      <c r="W920" s="181">
        <f>+V920+1</f>
        <v>50628</v>
      </c>
      <c r="X920" s="181">
        <f>+W920+1</f>
        <v>50629</v>
      </c>
      <c r="Y920" s="181">
        <f>+X920+1</f>
        <v>50630</v>
      </c>
      <c r="Z920" s="181">
        <f>+Y920+1</f>
        <v>50631</v>
      </c>
      <c r="AA920" s="180">
        <f>+Z920+1</f>
        <v>50632</v>
      </c>
      <c r="AB920" s="252"/>
    </row>
    <row r="921" spans="1:28" ht="21.95" customHeight="1" thickBot="1" x14ac:dyDescent="0.35">
      <c r="A921" s="287"/>
      <c r="B921" s="288"/>
      <c r="C921" s="130"/>
      <c r="D921" s="184"/>
      <c r="E921" s="151"/>
      <c r="F921" s="151"/>
      <c r="G921" s="223"/>
      <c r="H921" s="192" t="str">
        <f t="shared" si="622"/>
        <v/>
      </c>
      <c r="I921" s="116">
        <f t="shared" si="623"/>
        <v>0</v>
      </c>
      <c r="J921" s="131"/>
      <c r="K921" s="116">
        <f t="shared" si="619"/>
        <v>0</v>
      </c>
      <c r="L921" s="131"/>
      <c r="M921" s="128" t="str">
        <f t="shared" si="620"/>
        <v/>
      </c>
      <c r="N921" s="129" t="str">
        <f t="shared" si="621"/>
        <v/>
      </c>
      <c r="O921" s="118" t="str">
        <f t="shared" si="616"/>
        <v/>
      </c>
      <c r="P921" s="118" t="str">
        <f t="shared" si="617"/>
        <v/>
      </c>
      <c r="Q921" s="193" t="str">
        <f t="shared" si="618"/>
        <v/>
      </c>
      <c r="R921" s="186">
        <f t="shared" si="624"/>
        <v>0</v>
      </c>
      <c r="T921" s="230">
        <f>_xlfn.ISOWEEKNUM(U949)</f>
        <v>9</v>
      </c>
      <c r="U921" s="171">
        <f t="shared" si="615"/>
        <v>50633</v>
      </c>
      <c r="V921" s="181">
        <f>+U921+1</f>
        <v>50634</v>
      </c>
      <c r="W921" s="181">
        <f>+V921+1</f>
        <v>50635</v>
      </c>
      <c r="X921" s="181">
        <f>+W921+1</f>
        <v>50636</v>
      </c>
      <c r="Y921" s="181">
        <f>+X921+1</f>
        <v>50637</v>
      </c>
      <c r="Z921" s="181">
        <f>+Y921+1</f>
        <v>50638</v>
      </c>
      <c r="AA921" s="180">
        <f>+Z921+1</f>
        <v>50639</v>
      </c>
      <c r="AB921" s="252"/>
    </row>
    <row r="922" spans="1:28" ht="21.95" customHeight="1" thickBot="1" x14ac:dyDescent="0.35">
      <c r="A922" s="287"/>
      <c r="B922" s="288"/>
      <c r="C922" s="130"/>
      <c r="D922" s="184"/>
      <c r="E922" s="151"/>
      <c r="F922" s="151"/>
      <c r="G922" s="223"/>
      <c r="H922" s="192" t="str">
        <f t="shared" si="622"/>
        <v/>
      </c>
      <c r="I922" s="116">
        <f t="shared" si="623"/>
        <v>0</v>
      </c>
      <c r="J922" s="131"/>
      <c r="K922" s="116">
        <f t="shared" si="619"/>
        <v>0</v>
      </c>
      <c r="L922" s="131"/>
      <c r="M922" s="128" t="str">
        <f t="shared" si="620"/>
        <v/>
      </c>
      <c r="N922" s="129" t="str">
        <f t="shared" si="621"/>
        <v/>
      </c>
      <c r="O922" s="118" t="str">
        <f t="shared" si="616"/>
        <v/>
      </c>
      <c r="P922" s="118" t="str">
        <f t="shared" si="617"/>
        <v/>
      </c>
      <c r="Q922" s="193" t="str">
        <f t="shared" si="618"/>
        <v/>
      </c>
      <c r="R922" s="186">
        <f t="shared" si="624"/>
        <v>0</v>
      </c>
      <c r="T922" s="230">
        <f>_xlfn.ISOWEEKNUM(U950)</f>
        <v>10</v>
      </c>
      <c r="U922" s="171">
        <f t="shared" si="615"/>
        <v>50640</v>
      </c>
      <c r="V922" s="181">
        <f>+U922+1</f>
        <v>50641</v>
      </c>
      <c r="W922" s="181">
        <f>+V922+1</f>
        <v>50642</v>
      </c>
      <c r="X922" s="181">
        <f>+W922+1</f>
        <v>50643</v>
      </c>
      <c r="Y922" s="181">
        <f>+X922+1</f>
        <v>50644</v>
      </c>
      <c r="Z922" s="181">
        <f>+Y922+1</f>
        <v>50645</v>
      </c>
      <c r="AA922" s="180">
        <f>+Z922+1</f>
        <v>50646</v>
      </c>
      <c r="AB922" s="252"/>
    </row>
    <row r="923" spans="1:28" ht="21.95" customHeight="1" thickBot="1" x14ac:dyDescent="0.35">
      <c r="A923" s="287"/>
      <c r="B923" s="288"/>
      <c r="C923" s="130"/>
      <c r="D923" s="184"/>
      <c r="E923" s="151"/>
      <c r="F923" s="151"/>
      <c r="G923" s="223"/>
      <c r="H923" s="192" t="str">
        <f t="shared" si="622"/>
        <v/>
      </c>
      <c r="I923" s="116">
        <f t="shared" si="623"/>
        <v>0</v>
      </c>
      <c r="J923" s="131"/>
      <c r="K923" s="116">
        <f t="shared" si="619"/>
        <v>0</v>
      </c>
      <c r="L923" s="131"/>
      <c r="M923" s="128" t="str">
        <f t="shared" si="620"/>
        <v/>
      </c>
      <c r="N923" s="129" t="str">
        <f t="shared" si="621"/>
        <v/>
      </c>
      <c r="O923" s="118" t="str">
        <f t="shared" si="616"/>
        <v/>
      </c>
      <c r="P923" s="118" t="str">
        <f t="shared" si="617"/>
        <v/>
      </c>
      <c r="Q923" s="193" t="str">
        <f t="shared" si="618"/>
        <v/>
      </c>
      <c r="R923" s="186">
        <f t="shared" si="624"/>
        <v>0</v>
      </c>
      <c r="T923" s="230">
        <f>_xlfn.ISOWEEKNUM(U951)</f>
        <v>11</v>
      </c>
      <c r="U923" s="171">
        <f t="shared" si="615"/>
        <v>50647</v>
      </c>
      <c r="V923" s="181">
        <f>+U923+1</f>
        <v>50648</v>
      </c>
      <c r="W923" s="181">
        <f>+V923+1</f>
        <v>50649</v>
      </c>
      <c r="X923" s="181">
        <f>+W923+1</f>
        <v>50650</v>
      </c>
      <c r="Y923" s="181">
        <f>+X923+1</f>
        <v>50651</v>
      </c>
      <c r="Z923" s="181">
        <f>+Y923+1</f>
        <v>50652</v>
      </c>
      <c r="AA923" s="180">
        <f>+Z923+1</f>
        <v>50653</v>
      </c>
      <c r="AB923" s="252"/>
    </row>
    <row r="924" spans="1:28" ht="21.95" customHeight="1" thickBot="1" x14ac:dyDescent="0.35">
      <c r="A924" s="287"/>
      <c r="B924" s="288"/>
      <c r="C924" s="130"/>
      <c r="D924" s="184"/>
      <c r="E924" s="151"/>
      <c r="F924" s="151"/>
      <c r="G924" s="223"/>
      <c r="H924" s="192" t="str">
        <f t="shared" si="622"/>
        <v/>
      </c>
      <c r="I924" s="116">
        <f t="shared" si="623"/>
        <v>0</v>
      </c>
      <c r="J924" s="131"/>
      <c r="K924" s="116">
        <f t="shared" si="619"/>
        <v>0</v>
      </c>
      <c r="L924" s="131"/>
      <c r="M924" s="128" t="str">
        <f t="shared" si="620"/>
        <v/>
      </c>
      <c r="N924" s="129" t="str">
        <f t="shared" si="621"/>
        <v/>
      </c>
      <c r="O924" s="118" t="str">
        <f t="shared" si="616"/>
        <v/>
      </c>
      <c r="P924" s="118" t="str">
        <f t="shared" si="617"/>
        <v/>
      </c>
      <c r="Q924" s="193" t="str">
        <f t="shared" si="618"/>
        <v/>
      </c>
      <c r="R924" s="186">
        <f t="shared" si="624"/>
        <v>0</v>
      </c>
      <c r="T924" s="230">
        <f>_xlfn.ISOWEEKNUM(U952)</f>
        <v>12</v>
      </c>
      <c r="U924" s="171">
        <f t="shared" si="615"/>
        <v>50654</v>
      </c>
      <c r="V924" s="181">
        <f>+U924+1</f>
        <v>50655</v>
      </c>
      <c r="W924" s="181">
        <f>+V924+1</f>
        <v>50656</v>
      </c>
      <c r="X924" s="181">
        <f>+W924+1</f>
        <v>50657</v>
      </c>
      <c r="Y924" s="181">
        <f>+X924+1</f>
        <v>50658</v>
      </c>
      <c r="Z924" s="181">
        <f>+Y924+1</f>
        <v>50659</v>
      </c>
      <c r="AA924" s="180">
        <f>+Z924+1</f>
        <v>50660</v>
      </c>
      <c r="AB924" s="252"/>
    </row>
    <row r="925" spans="1:28" ht="21.95" customHeight="1" thickBot="1" x14ac:dyDescent="0.35">
      <c r="A925" s="287"/>
      <c r="B925" s="288"/>
      <c r="C925" s="130"/>
      <c r="D925" s="184"/>
      <c r="E925" s="151"/>
      <c r="F925" s="151"/>
      <c r="G925" s="223"/>
      <c r="H925" s="192" t="str">
        <f t="shared" si="622"/>
        <v/>
      </c>
      <c r="I925" s="116">
        <f t="shared" si="623"/>
        <v>0</v>
      </c>
      <c r="J925" s="131"/>
      <c r="K925" s="116">
        <f t="shared" si="619"/>
        <v>0</v>
      </c>
      <c r="L925" s="131"/>
      <c r="M925" s="128" t="str">
        <f t="shared" si="620"/>
        <v/>
      </c>
      <c r="N925" s="129" t="str">
        <f t="shared" si="621"/>
        <v/>
      </c>
      <c r="O925" s="118" t="str">
        <f t="shared" si="616"/>
        <v/>
      </c>
      <c r="P925" s="118" t="str">
        <f t="shared" si="617"/>
        <v/>
      </c>
      <c r="Q925" s="193" t="str">
        <f t="shared" si="618"/>
        <v/>
      </c>
      <c r="R925" s="186">
        <f t="shared" si="624"/>
        <v>0</v>
      </c>
      <c r="T925" s="230">
        <f>_xlfn.ISOWEEKNUM(U953)</f>
        <v>13</v>
      </c>
      <c r="U925" s="171">
        <f t="shared" si="615"/>
        <v>50661</v>
      </c>
      <c r="V925" s="181">
        <f>+U925+1</f>
        <v>50662</v>
      </c>
      <c r="W925" s="181">
        <f>+V925+1</f>
        <v>50663</v>
      </c>
      <c r="X925" s="181">
        <f>+W925+1</f>
        <v>50664</v>
      </c>
      <c r="Y925" s="181">
        <f>+X925+1</f>
        <v>50665</v>
      </c>
      <c r="Z925" s="181">
        <f>+Y925+1</f>
        <v>50666</v>
      </c>
      <c r="AA925" s="180">
        <f>+Z925+1</f>
        <v>50667</v>
      </c>
      <c r="AB925" s="252"/>
    </row>
    <row r="926" spans="1:28" ht="21.95" customHeight="1" thickBot="1" x14ac:dyDescent="0.35">
      <c r="A926" s="287"/>
      <c r="B926" s="288"/>
      <c r="C926" s="130"/>
      <c r="D926" s="184"/>
      <c r="E926" s="151"/>
      <c r="F926" s="151"/>
      <c r="G926" s="223"/>
      <c r="H926" s="192" t="str">
        <f t="shared" si="622"/>
        <v/>
      </c>
      <c r="I926" s="116">
        <f t="shared" si="623"/>
        <v>0</v>
      </c>
      <c r="J926" s="131"/>
      <c r="K926" s="116">
        <f t="shared" si="619"/>
        <v>0</v>
      </c>
      <c r="L926" s="131"/>
      <c r="M926" s="128" t="str">
        <f t="shared" si="620"/>
        <v/>
      </c>
      <c r="N926" s="129" t="str">
        <f t="shared" si="621"/>
        <v/>
      </c>
      <c r="O926" s="118" t="str">
        <f t="shared" si="616"/>
        <v/>
      </c>
      <c r="P926" s="118" t="str">
        <f t="shared" si="617"/>
        <v/>
      </c>
      <c r="Q926" s="193" t="str">
        <f t="shared" si="618"/>
        <v/>
      </c>
      <c r="R926" s="186">
        <f t="shared" si="624"/>
        <v>0</v>
      </c>
      <c r="T926" s="230">
        <f>_xlfn.ISOWEEKNUM(U954)</f>
        <v>14</v>
      </c>
      <c r="U926" s="171">
        <f t="shared" si="615"/>
        <v>50668</v>
      </c>
      <c r="V926" s="181">
        <f>+U926+1</f>
        <v>50669</v>
      </c>
      <c r="W926" s="181">
        <f>+V926+1</f>
        <v>50670</v>
      </c>
      <c r="X926" s="181">
        <f>+W926+1</f>
        <v>50671</v>
      </c>
      <c r="Y926" s="181">
        <f>+X926+1</f>
        <v>50672</v>
      </c>
      <c r="Z926" s="181">
        <f>+Y926+1</f>
        <v>50673</v>
      </c>
      <c r="AA926" s="180">
        <f>+Z926+1</f>
        <v>50674</v>
      </c>
      <c r="AB926" s="252"/>
    </row>
    <row r="927" spans="1:28" ht="21.95" customHeight="1" thickBot="1" x14ac:dyDescent="0.35">
      <c r="A927" s="287"/>
      <c r="B927" s="288"/>
      <c r="C927" s="130"/>
      <c r="D927" s="184"/>
      <c r="E927" s="151"/>
      <c r="F927" s="151"/>
      <c r="G927" s="223"/>
      <c r="H927" s="192" t="str">
        <f t="shared" si="622"/>
        <v/>
      </c>
      <c r="I927" s="116">
        <f t="shared" si="623"/>
        <v>0</v>
      </c>
      <c r="J927" s="131"/>
      <c r="K927" s="116">
        <f t="shared" si="619"/>
        <v>0</v>
      </c>
      <c r="L927" s="131"/>
      <c r="M927" s="128" t="str">
        <f t="shared" si="620"/>
        <v/>
      </c>
      <c r="N927" s="129" t="str">
        <f t="shared" si="621"/>
        <v/>
      </c>
      <c r="O927" s="118" t="str">
        <f t="shared" si="616"/>
        <v/>
      </c>
      <c r="P927" s="118" t="str">
        <f t="shared" si="617"/>
        <v/>
      </c>
      <c r="Q927" s="193" t="str">
        <f t="shared" si="618"/>
        <v/>
      </c>
      <c r="R927" s="186">
        <f t="shared" si="624"/>
        <v>0</v>
      </c>
      <c r="T927" s="230">
        <f>_xlfn.ISOWEEKNUM(U955)</f>
        <v>15</v>
      </c>
      <c r="U927" s="171">
        <f t="shared" si="615"/>
        <v>50675</v>
      </c>
      <c r="V927" s="181">
        <f>+U927+1</f>
        <v>50676</v>
      </c>
      <c r="W927" s="181">
        <f>+V927+1</f>
        <v>50677</v>
      </c>
      <c r="X927" s="181">
        <f>+W927+1</f>
        <v>50678</v>
      </c>
      <c r="Y927" s="181">
        <f>+X927+1</f>
        <v>50679</v>
      </c>
      <c r="Z927" s="181">
        <f>+Y927+1</f>
        <v>50680</v>
      </c>
      <c r="AA927" s="180">
        <f>+Z927+1</f>
        <v>50681</v>
      </c>
      <c r="AB927" s="252"/>
    </row>
    <row r="928" spans="1:28" ht="21.95" customHeight="1" thickBot="1" x14ac:dyDescent="0.35">
      <c r="A928" s="287"/>
      <c r="B928" s="288"/>
      <c r="C928" s="130"/>
      <c r="D928" s="184"/>
      <c r="E928" s="151"/>
      <c r="F928" s="151"/>
      <c r="G928" s="223"/>
      <c r="H928" s="192" t="str">
        <f t="shared" si="622"/>
        <v/>
      </c>
      <c r="I928" s="116">
        <f t="shared" si="623"/>
        <v>0</v>
      </c>
      <c r="J928" s="131"/>
      <c r="K928" s="116">
        <f t="shared" si="619"/>
        <v>0</v>
      </c>
      <c r="L928" s="131"/>
      <c r="M928" s="128" t="str">
        <f t="shared" si="620"/>
        <v/>
      </c>
      <c r="N928" s="129" t="str">
        <f t="shared" si="621"/>
        <v/>
      </c>
      <c r="O928" s="118" t="str">
        <f t="shared" si="616"/>
        <v/>
      </c>
      <c r="P928" s="118" t="str">
        <f t="shared" si="617"/>
        <v/>
      </c>
      <c r="Q928" s="193" t="str">
        <f t="shared" si="618"/>
        <v/>
      </c>
      <c r="R928" s="186">
        <f t="shared" si="624"/>
        <v>0</v>
      </c>
      <c r="T928" s="230">
        <f>_xlfn.ISOWEEKNUM(U956)</f>
        <v>16</v>
      </c>
      <c r="U928" s="171">
        <f t="shared" ref="U928:U991" si="625">AA927+1</f>
        <v>50682</v>
      </c>
      <c r="V928" s="181">
        <f>+U928+1</f>
        <v>50683</v>
      </c>
      <c r="W928" s="181">
        <f>+V928+1</f>
        <v>50684</v>
      </c>
      <c r="X928" s="181">
        <f>+W928+1</f>
        <v>50685</v>
      </c>
      <c r="Y928" s="181">
        <f>+X928+1</f>
        <v>50686</v>
      </c>
      <c r="Z928" s="181">
        <f>+Y928+1</f>
        <v>50687</v>
      </c>
      <c r="AA928" s="180">
        <f>+Z928+1</f>
        <v>50688</v>
      </c>
      <c r="AB928" s="252"/>
    </row>
    <row r="929" spans="1:28" ht="21.95" customHeight="1" thickBot="1" x14ac:dyDescent="0.35">
      <c r="A929" s="287"/>
      <c r="B929" s="288"/>
      <c r="C929" s="130"/>
      <c r="D929" s="184"/>
      <c r="E929" s="151"/>
      <c r="F929" s="151"/>
      <c r="G929" s="223"/>
      <c r="H929" s="192" t="str">
        <f t="shared" si="622"/>
        <v/>
      </c>
      <c r="I929" s="116">
        <f t="shared" si="623"/>
        <v>0</v>
      </c>
      <c r="J929" s="131"/>
      <c r="K929" s="116">
        <f t="shared" si="619"/>
        <v>0</v>
      </c>
      <c r="L929" s="131"/>
      <c r="M929" s="128" t="str">
        <f t="shared" si="620"/>
        <v/>
      </c>
      <c r="N929" s="129" t="str">
        <f t="shared" si="621"/>
        <v/>
      </c>
      <c r="O929" s="118" t="str">
        <f t="shared" si="616"/>
        <v/>
      </c>
      <c r="P929" s="118" t="str">
        <f t="shared" si="617"/>
        <v/>
      </c>
      <c r="Q929" s="193" t="str">
        <f t="shared" si="618"/>
        <v/>
      </c>
      <c r="R929" s="186">
        <f t="shared" si="624"/>
        <v>0</v>
      </c>
      <c r="T929" s="230">
        <f>_xlfn.ISOWEEKNUM(U957)</f>
        <v>17</v>
      </c>
      <c r="U929" s="171">
        <f t="shared" si="625"/>
        <v>50689</v>
      </c>
      <c r="V929" s="181">
        <f>+U929+1</f>
        <v>50690</v>
      </c>
      <c r="W929" s="181">
        <f>+V929+1</f>
        <v>50691</v>
      </c>
      <c r="X929" s="181">
        <f>+W929+1</f>
        <v>50692</v>
      </c>
      <c r="Y929" s="181">
        <f>+X929+1</f>
        <v>50693</v>
      </c>
      <c r="Z929" s="181">
        <f>+Y929+1</f>
        <v>50694</v>
      </c>
      <c r="AA929" s="180">
        <f>+Z929+1</f>
        <v>50695</v>
      </c>
      <c r="AB929" s="252"/>
    </row>
    <row r="930" spans="1:28" ht="21.95" customHeight="1" thickBot="1" x14ac:dyDescent="0.35">
      <c r="A930" s="287"/>
      <c r="B930" s="288"/>
      <c r="C930" s="130"/>
      <c r="D930" s="184"/>
      <c r="E930" s="151"/>
      <c r="F930" s="151"/>
      <c r="G930" s="223"/>
      <c r="H930" s="192" t="str">
        <f t="shared" si="622"/>
        <v/>
      </c>
      <c r="I930" s="116">
        <f t="shared" si="623"/>
        <v>0</v>
      </c>
      <c r="J930" s="131"/>
      <c r="K930" s="116">
        <f t="shared" si="619"/>
        <v>0</v>
      </c>
      <c r="L930" s="131"/>
      <c r="M930" s="128" t="str">
        <f t="shared" si="620"/>
        <v/>
      </c>
      <c r="N930" s="129" t="str">
        <f t="shared" si="621"/>
        <v/>
      </c>
      <c r="O930" s="118" t="str">
        <f t="shared" si="616"/>
        <v/>
      </c>
      <c r="P930" s="118" t="str">
        <f t="shared" si="617"/>
        <v/>
      </c>
      <c r="Q930" s="193" t="str">
        <f t="shared" si="618"/>
        <v/>
      </c>
      <c r="R930" s="186">
        <f t="shared" si="624"/>
        <v>0</v>
      </c>
      <c r="T930" s="230">
        <f>_xlfn.ISOWEEKNUM(U958)</f>
        <v>18</v>
      </c>
      <c r="U930" s="171">
        <f t="shared" si="625"/>
        <v>50696</v>
      </c>
      <c r="V930" s="181">
        <f>+U930+1</f>
        <v>50697</v>
      </c>
      <c r="W930" s="181">
        <f>+V930+1</f>
        <v>50698</v>
      </c>
      <c r="X930" s="181">
        <f>+W930+1</f>
        <v>50699</v>
      </c>
      <c r="Y930" s="181">
        <f>+X930+1</f>
        <v>50700</v>
      </c>
      <c r="Z930" s="181">
        <f>+Y930+1</f>
        <v>50701</v>
      </c>
      <c r="AA930" s="180">
        <f>+Z930+1</f>
        <v>50702</v>
      </c>
      <c r="AB930" s="252"/>
    </row>
    <row r="931" spans="1:28" ht="21.95" customHeight="1" thickBot="1" x14ac:dyDescent="0.35">
      <c r="A931" s="287"/>
      <c r="B931" s="288"/>
      <c r="C931" s="130"/>
      <c r="D931" s="184"/>
      <c r="E931" s="151"/>
      <c r="F931" s="151"/>
      <c r="G931" s="223"/>
      <c r="H931" s="192" t="str">
        <f t="shared" si="622"/>
        <v/>
      </c>
      <c r="I931" s="116">
        <f t="shared" si="623"/>
        <v>0</v>
      </c>
      <c r="J931" s="131"/>
      <c r="K931" s="116">
        <f t="shared" si="619"/>
        <v>0</v>
      </c>
      <c r="L931" s="131"/>
      <c r="M931" s="128" t="str">
        <f t="shared" si="620"/>
        <v/>
      </c>
      <c r="N931" s="129" t="str">
        <f t="shared" si="621"/>
        <v/>
      </c>
      <c r="O931" s="118" t="str">
        <f t="shared" si="616"/>
        <v/>
      </c>
      <c r="P931" s="118" t="str">
        <f t="shared" si="617"/>
        <v/>
      </c>
      <c r="Q931" s="193" t="str">
        <f t="shared" si="618"/>
        <v/>
      </c>
      <c r="R931" s="186">
        <f t="shared" si="624"/>
        <v>0</v>
      </c>
      <c r="T931" s="230">
        <f>_xlfn.ISOWEEKNUM(U959)</f>
        <v>19</v>
      </c>
      <c r="U931" s="171">
        <f t="shared" si="625"/>
        <v>50703</v>
      </c>
      <c r="V931" s="181">
        <f>+U931+1</f>
        <v>50704</v>
      </c>
      <c r="W931" s="181">
        <f>+V931+1</f>
        <v>50705</v>
      </c>
      <c r="X931" s="181">
        <f>+W931+1</f>
        <v>50706</v>
      </c>
      <c r="Y931" s="181">
        <f>+X931+1</f>
        <v>50707</v>
      </c>
      <c r="Z931" s="181">
        <f>+Y931+1</f>
        <v>50708</v>
      </c>
      <c r="AA931" s="180">
        <f>+Z931+1</f>
        <v>50709</v>
      </c>
      <c r="AB931" s="252"/>
    </row>
    <row r="932" spans="1:28" ht="21.95" customHeight="1" thickBot="1" x14ac:dyDescent="0.35">
      <c r="A932" s="287"/>
      <c r="B932" s="288"/>
      <c r="C932" s="130"/>
      <c r="D932" s="184"/>
      <c r="E932" s="151"/>
      <c r="F932" s="151"/>
      <c r="G932" s="223"/>
      <c r="H932" s="192" t="str">
        <f t="shared" si="622"/>
        <v/>
      </c>
      <c r="I932" s="116">
        <f t="shared" si="623"/>
        <v>0</v>
      </c>
      <c r="J932" s="131"/>
      <c r="K932" s="116">
        <f t="shared" si="619"/>
        <v>0</v>
      </c>
      <c r="L932" s="131"/>
      <c r="M932" s="128" t="str">
        <f t="shared" si="620"/>
        <v/>
      </c>
      <c r="N932" s="129" t="str">
        <f t="shared" si="621"/>
        <v/>
      </c>
      <c r="O932" s="118" t="str">
        <f t="shared" si="616"/>
        <v/>
      </c>
      <c r="P932" s="118" t="str">
        <f t="shared" si="617"/>
        <v/>
      </c>
      <c r="Q932" s="193" t="str">
        <f t="shared" si="618"/>
        <v/>
      </c>
      <c r="R932" s="186">
        <f t="shared" si="624"/>
        <v>0</v>
      </c>
      <c r="T932" s="230">
        <f>_xlfn.ISOWEEKNUM(U960)</f>
        <v>20</v>
      </c>
      <c r="U932" s="171">
        <f t="shared" si="625"/>
        <v>50710</v>
      </c>
      <c r="V932" s="181">
        <f>+U932+1</f>
        <v>50711</v>
      </c>
      <c r="W932" s="181">
        <f>+V932+1</f>
        <v>50712</v>
      </c>
      <c r="X932" s="181">
        <f>+W932+1</f>
        <v>50713</v>
      </c>
      <c r="Y932" s="181">
        <f>+X932+1</f>
        <v>50714</v>
      </c>
      <c r="Z932" s="181">
        <f>+Y932+1</f>
        <v>50715</v>
      </c>
      <c r="AA932" s="180">
        <f>+Z932+1</f>
        <v>50716</v>
      </c>
      <c r="AB932" s="252"/>
    </row>
    <row r="933" spans="1:28" ht="21.95" customHeight="1" thickBot="1" x14ac:dyDescent="0.35">
      <c r="A933" s="287"/>
      <c r="B933" s="288"/>
      <c r="C933" s="130"/>
      <c r="D933" s="184"/>
      <c r="E933" s="151"/>
      <c r="F933" s="151"/>
      <c r="G933" s="223"/>
      <c r="H933" s="192" t="str">
        <f t="shared" si="622"/>
        <v/>
      </c>
      <c r="I933" s="116">
        <f t="shared" si="623"/>
        <v>0</v>
      </c>
      <c r="J933" s="131"/>
      <c r="K933" s="116">
        <f t="shared" si="619"/>
        <v>0</v>
      </c>
      <c r="L933" s="131"/>
      <c r="M933" s="128" t="str">
        <f t="shared" si="620"/>
        <v/>
      </c>
      <c r="N933" s="129" t="str">
        <f t="shared" si="621"/>
        <v/>
      </c>
      <c r="O933" s="118" t="str">
        <f t="shared" si="616"/>
        <v/>
      </c>
      <c r="P933" s="118" t="str">
        <f t="shared" si="617"/>
        <v/>
      </c>
      <c r="Q933" s="193" t="str">
        <f t="shared" si="618"/>
        <v/>
      </c>
      <c r="R933" s="186">
        <f t="shared" si="624"/>
        <v>0</v>
      </c>
      <c r="T933" s="230">
        <f>_xlfn.ISOWEEKNUM(U961)</f>
        <v>21</v>
      </c>
      <c r="U933" s="171">
        <f t="shared" si="625"/>
        <v>50717</v>
      </c>
      <c r="V933" s="181">
        <f>+U933+1</f>
        <v>50718</v>
      </c>
      <c r="W933" s="181">
        <f>+V933+1</f>
        <v>50719</v>
      </c>
      <c r="X933" s="181">
        <f>+W933+1</f>
        <v>50720</v>
      </c>
      <c r="Y933" s="181">
        <f>+X933+1</f>
        <v>50721</v>
      </c>
      <c r="Z933" s="181">
        <f>+Y933+1</f>
        <v>50722</v>
      </c>
      <c r="AA933" s="180">
        <f>+Z933+1</f>
        <v>50723</v>
      </c>
      <c r="AB933" s="252"/>
    </row>
    <row r="934" spans="1:28" ht="21.95" customHeight="1" thickBot="1" x14ac:dyDescent="0.35">
      <c r="A934" s="287"/>
      <c r="B934" s="288"/>
      <c r="C934" s="130"/>
      <c r="D934" s="184"/>
      <c r="E934" s="151"/>
      <c r="F934" s="151"/>
      <c r="G934" s="223"/>
      <c r="H934" s="192" t="str">
        <f t="shared" si="622"/>
        <v/>
      </c>
      <c r="I934" s="116">
        <f t="shared" si="623"/>
        <v>0</v>
      </c>
      <c r="J934" s="131"/>
      <c r="K934" s="116">
        <f t="shared" si="619"/>
        <v>0</v>
      </c>
      <c r="L934" s="131"/>
      <c r="M934" s="128" t="str">
        <f t="shared" si="620"/>
        <v/>
      </c>
      <c r="N934" s="129" t="str">
        <f t="shared" si="621"/>
        <v/>
      </c>
      <c r="O934" s="118" t="str">
        <f t="shared" si="616"/>
        <v/>
      </c>
      <c r="P934" s="118" t="str">
        <f t="shared" si="617"/>
        <v/>
      </c>
      <c r="Q934" s="193" t="str">
        <f t="shared" si="618"/>
        <v/>
      </c>
      <c r="R934" s="186">
        <f t="shared" si="624"/>
        <v>0</v>
      </c>
      <c r="T934" s="230">
        <f>_xlfn.ISOWEEKNUM(U962)</f>
        <v>22</v>
      </c>
      <c r="U934" s="171">
        <f t="shared" si="625"/>
        <v>50724</v>
      </c>
      <c r="V934" s="181">
        <f>+U934+1</f>
        <v>50725</v>
      </c>
      <c r="W934" s="181">
        <f>+V934+1</f>
        <v>50726</v>
      </c>
      <c r="X934" s="181">
        <f>+W934+1</f>
        <v>50727</v>
      </c>
      <c r="Y934" s="181">
        <f>+X934+1</f>
        <v>50728</v>
      </c>
      <c r="Z934" s="181">
        <f>+Y934+1</f>
        <v>50729</v>
      </c>
      <c r="AA934" s="180">
        <f>+Z934+1</f>
        <v>50730</v>
      </c>
      <c r="AB934" s="252"/>
    </row>
    <row r="935" spans="1:28" ht="21.95" customHeight="1" thickBot="1" x14ac:dyDescent="0.35">
      <c r="A935" s="287"/>
      <c r="B935" s="288"/>
      <c r="C935" s="130"/>
      <c r="D935" s="184"/>
      <c r="E935" s="151"/>
      <c r="F935" s="151"/>
      <c r="G935" s="223"/>
      <c r="H935" s="192" t="str">
        <f t="shared" si="622"/>
        <v/>
      </c>
      <c r="I935" s="116">
        <f t="shared" si="623"/>
        <v>0</v>
      </c>
      <c r="J935" s="131"/>
      <c r="K935" s="116">
        <f t="shared" si="619"/>
        <v>0</v>
      </c>
      <c r="L935" s="131"/>
      <c r="M935" s="128" t="str">
        <f t="shared" si="620"/>
        <v/>
      </c>
      <c r="N935" s="129" t="str">
        <f t="shared" si="621"/>
        <v/>
      </c>
      <c r="O935" s="118" t="str">
        <f t="shared" si="616"/>
        <v/>
      </c>
      <c r="P935" s="118" t="str">
        <f t="shared" si="617"/>
        <v/>
      </c>
      <c r="Q935" s="193" t="str">
        <f t="shared" si="618"/>
        <v/>
      </c>
      <c r="R935" s="186">
        <f t="shared" si="624"/>
        <v>0</v>
      </c>
      <c r="T935" s="230">
        <f>_xlfn.ISOWEEKNUM(U963)</f>
        <v>23</v>
      </c>
      <c r="U935" s="171">
        <f t="shared" si="625"/>
        <v>50731</v>
      </c>
      <c r="V935" s="181">
        <f>+U935+1</f>
        <v>50732</v>
      </c>
      <c r="W935" s="181">
        <f>+V935+1</f>
        <v>50733</v>
      </c>
      <c r="X935" s="181">
        <f>+W935+1</f>
        <v>50734</v>
      </c>
      <c r="Y935" s="181">
        <f>+X935+1</f>
        <v>50735</v>
      </c>
      <c r="Z935" s="181">
        <f>+Y935+1</f>
        <v>50736</v>
      </c>
      <c r="AA935" s="180">
        <f>+Z935+1</f>
        <v>50737</v>
      </c>
      <c r="AB935" s="252"/>
    </row>
    <row r="936" spans="1:28" ht="21.95" customHeight="1" thickBot="1" x14ac:dyDescent="0.35">
      <c r="A936" s="287"/>
      <c r="B936" s="288"/>
      <c r="C936" s="130"/>
      <c r="D936" s="184"/>
      <c r="E936" s="151"/>
      <c r="F936" s="151"/>
      <c r="G936" s="223"/>
      <c r="H936" s="192" t="str">
        <f t="shared" si="622"/>
        <v/>
      </c>
      <c r="I936" s="116">
        <f t="shared" si="623"/>
        <v>0</v>
      </c>
      <c r="J936" s="131"/>
      <c r="K936" s="116">
        <f t="shared" si="619"/>
        <v>0</v>
      </c>
      <c r="L936" s="131"/>
      <c r="M936" s="128" t="str">
        <f t="shared" si="620"/>
        <v/>
      </c>
      <c r="N936" s="129" t="str">
        <f t="shared" si="621"/>
        <v/>
      </c>
      <c r="O936" s="118" t="str">
        <f t="shared" si="616"/>
        <v/>
      </c>
      <c r="P936" s="118" t="str">
        <f t="shared" si="617"/>
        <v/>
      </c>
      <c r="Q936" s="193" t="str">
        <f t="shared" si="618"/>
        <v/>
      </c>
      <c r="R936" s="186">
        <f t="shared" si="624"/>
        <v>0</v>
      </c>
      <c r="T936" s="230">
        <f>_xlfn.ISOWEEKNUM(U964)</f>
        <v>24</v>
      </c>
      <c r="U936" s="171">
        <f t="shared" si="625"/>
        <v>50738</v>
      </c>
      <c r="V936" s="181">
        <f>+U936+1</f>
        <v>50739</v>
      </c>
      <c r="W936" s="181">
        <f>+V936+1</f>
        <v>50740</v>
      </c>
      <c r="X936" s="181">
        <f>+W936+1</f>
        <v>50741</v>
      </c>
      <c r="Y936" s="181">
        <f>+X936+1</f>
        <v>50742</v>
      </c>
      <c r="Z936" s="181">
        <f>+Y936+1</f>
        <v>50743</v>
      </c>
      <c r="AA936" s="180">
        <f>+Z936+1</f>
        <v>50744</v>
      </c>
      <c r="AB936" s="252"/>
    </row>
    <row r="937" spans="1:28" ht="21.95" customHeight="1" thickBot="1" x14ac:dyDescent="0.35">
      <c r="A937" s="287"/>
      <c r="B937" s="288"/>
      <c r="C937" s="130"/>
      <c r="D937" s="184"/>
      <c r="E937" s="151"/>
      <c r="F937" s="151"/>
      <c r="G937" s="223"/>
      <c r="H937" s="192" t="str">
        <f t="shared" si="622"/>
        <v/>
      </c>
      <c r="I937" s="116">
        <f t="shared" si="623"/>
        <v>0</v>
      </c>
      <c r="J937" s="131"/>
      <c r="K937" s="116">
        <f t="shared" si="619"/>
        <v>0</v>
      </c>
      <c r="L937" s="131"/>
      <c r="M937" s="128" t="str">
        <f t="shared" si="620"/>
        <v/>
      </c>
      <c r="N937" s="129" t="str">
        <f t="shared" si="621"/>
        <v/>
      </c>
      <c r="O937" s="118" t="str">
        <f t="shared" si="616"/>
        <v/>
      </c>
      <c r="P937" s="118" t="str">
        <f t="shared" si="617"/>
        <v/>
      </c>
      <c r="Q937" s="193" t="str">
        <f t="shared" si="618"/>
        <v/>
      </c>
      <c r="R937" s="186">
        <f t="shared" si="624"/>
        <v>0</v>
      </c>
      <c r="T937" s="230">
        <f>_xlfn.ISOWEEKNUM(U965)</f>
        <v>25</v>
      </c>
      <c r="U937" s="171">
        <f t="shared" si="625"/>
        <v>50745</v>
      </c>
      <c r="V937" s="181">
        <f>+U937+1</f>
        <v>50746</v>
      </c>
      <c r="W937" s="181">
        <f>+V937+1</f>
        <v>50747</v>
      </c>
      <c r="X937" s="181">
        <f>+W937+1</f>
        <v>50748</v>
      </c>
      <c r="Y937" s="181">
        <f>+X937+1</f>
        <v>50749</v>
      </c>
      <c r="Z937" s="181">
        <f>+Y937+1</f>
        <v>50750</v>
      </c>
      <c r="AA937" s="180">
        <f>+Z937+1</f>
        <v>50751</v>
      </c>
      <c r="AB937" s="252"/>
    </row>
    <row r="938" spans="1:28" ht="21.95" customHeight="1" thickBot="1" x14ac:dyDescent="0.35">
      <c r="A938" s="287"/>
      <c r="B938" s="288"/>
      <c r="C938" s="130"/>
      <c r="D938" s="184"/>
      <c r="E938" s="151"/>
      <c r="F938" s="151"/>
      <c r="G938" s="223"/>
      <c r="H938" s="192" t="str">
        <f t="shared" si="622"/>
        <v/>
      </c>
      <c r="I938" s="116">
        <f t="shared" si="623"/>
        <v>0</v>
      </c>
      <c r="J938" s="131"/>
      <c r="K938" s="116">
        <f t="shared" si="619"/>
        <v>0</v>
      </c>
      <c r="L938" s="131"/>
      <c r="M938" s="128" t="str">
        <f t="shared" si="620"/>
        <v/>
      </c>
      <c r="N938" s="129" t="str">
        <f t="shared" si="621"/>
        <v/>
      </c>
      <c r="O938" s="118" t="str">
        <f t="shared" si="616"/>
        <v/>
      </c>
      <c r="P938" s="118" t="str">
        <f t="shared" si="617"/>
        <v/>
      </c>
      <c r="Q938" s="193" t="str">
        <f t="shared" si="618"/>
        <v/>
      </c>
      <c r="R938" s="186">
        <f t="shared" si="624"/>
        <v>0</v>
      </c>
      <c r="T938" s="230">
        <f>_xlfn.ISOWEEKNUM(U966)</f>
        <v>26</v>
      </c>
      <c r="U938" s="171">
        <f t="shared" si="625"/>
        <v>50752</v>
      </c>
      <c r="V938" s="181">
        <f>+U938+1</f>
        <v>50753</v>
      </c>
      <c r="W938" s="181">
        <f>+V938+1</f>
        <v>50754</v>
      </c>
      <c r="X938" s="181">
        <f>+W938+1</f>
        <v>50755</v>
      </c>
      <c r="Y938" s="181">
        <f>+X938+1</f>
        <v>50756</v>
      </c>
      <c r="Z938" s="181">
        <f>+Y938+1</f>
        <v>50757</v>
      </c>
      <c r="AA938" s="180">
        <f>+Z938+1</f>
        <v>50758</v>
      </c>
      <c r="AB938" s="252"/>
    </row>
    <row r="939" spans="1:28" ht="21.95" customHeight="1" thickBot="1" x14ac:dyDescent="0.35">
      <c r="A939" s="287"/>
      <c r="B939" s="288"/>
      <c r="C939" s="130"/>
      <c r="D939" s="184"/>
      <c r="E939" s="151"/>
      <c r="F939" s="151"/>
      <c r="G939" s="223"/>
      <c r="H939" s="192" t="str">
        <f t="shared" si="622"/>
        <v/>
      </c>
      <c r="I939" s="116">
        <f t="shared" si="623"/>
        <v>0</v>
      </c>
      <c r="J939" s="131"/>
      <c r="K939" s="116">
        <f t="shared" si="619"/>
        <v>0</v>
      </c>
      <c r="L939" s="131"/>
      <c r="M939" s="128" t="str">
        <f t="shared" si="620"/>
        <v/>
      </c>
      <c r="N939" s="129" t="str">
        <f t="shared" si="621"/>
        <v/>
      </c>
      <c r="O939" s="118" t="str">
        <f t="shared" si="616"/>
        <v/>
      </c>
      <c r="P939" s="118" t="str">
        <f t="shared" si="617"/>
        <v/>
      </c>
      <c r="Q939" s="193" t="str">
        <f t="shared" si="618"/>
        <v/>
      </c>
      <c r="R939" s="186">
        <f t="shared" si="624"/>
        <v>0</v>
      </c>
      <c r="T939" s="230">
        <f>_xlfn.ISOWEEKNUM(U967)</f>
        <v>27</v>
      </c>
      <c r="U939" s="171">
        <f t="shared" si="625"/>
        <v>50759</v>
      </c>
      <c r="V939" s="181">
        <f>+U939+1</f>
        <v>50760</v>
      </c>
      <c r="W939" s="181">
        <f>+V939+1</f>
        <v>50761</v>
      </c>
      <c r="X939" s="181">
        <f>+W939+1</f>
        <v>50762</v>
      </c>
      <c r="Y939" s="181">
        <f>+X939+1</f>
        <v>50763</v>
      </c>
      <c r="Z939" s="181">
        <f>+Y939+1</f>
        <v>50764</v>
      </c>
      <c r="AA939" s="180">
        <f>+Z939+1</f>
        <v>50765</v>
      </c>
      <c r="AB939" s="252"/>
    </row>
    <row r="940" spans="1:28" ht="21.95" customHeight="1" thickBot="1" x14ac:dyDescent="0.35">
      <c r="A940" s="287"/>
      <c r="B940" s="288"/>
      <c r="C940" s="130"/>
      <c r="D940" s="184"/>
      <c r="E940" s="151"/>
      <c r="F940" s="151"/>
      <c r="G940" s="223"/>
      <c r="H940" s="192" t="str">
        <f t="shared" si="622"/>
        <v/>
      </c>
      <c r="I940" s="116">
        <f t="shared" si="623"/>
        <v>0</v>
      </c>
      <c r="J940" s="131"/>
      <c r="K940" s="116">
        <f t="shared" si="619"/>
        <v>0</v>
      </c>
      <c r="L940" s="131"/>
      <c r="M940" s="128" t="str">
        <f t="shared" si="620"/>
        <v/>
      </c>
      <c r="N940" s="129" t="str">
        <f t="shared" si="621"/>
        <v/>
      </c>
      <c r="O940" s="118" t="str">
        <f t="shared" si="616"/>
        <v/>
      </c>
      <c r="P940" s="118" t="str">
        <f t="shared" si="617"/>
        <v/>
      </c>
      <c r="Q940" s="193" t="str">
        <f t="shared" si="618"/>
        <v/>
      </c>
      <c r="R940" s="186">
        <f t="shared" si="624"/>
        <v>0</v>
      </c>
      <c r="T940" s="230">
        <f>_xlfn.ISOWEEKNUM(U968)</f>
        <v>28</v>
      </c>
      <c r="U940" s="171">
        <f t="shared" si="625"/>
        <v>50766</v>
      </c>
      <c r="V940" s="181">
        <f>+U940+1</f>
        <v>50767</v>
      </c>
      <c r="W940" s="181">
        <f>+V940+1</f>
        <v>50768</v>
      </c>
      <c r="X940" s="181">
        <f>+W940+1</f>
        <v>50769</v>
      </c>
      <c r="Y940" s="181">
        <f>+X940+1</f>
        <v>50770</v>
      </c>
      <c r="Z940" s="181">
        <f>+Y940+1</f>
        <v>50771</v>
      </c>
      <c r="AA940" s="180">
        <f>+Z940+1</f>
        <v>50772</v>
      </c>
      <c r="AB940" s="252"/>
    </row>
    <row r="941" spans="1:28" ht="21.95" customHeight="1" thickBot="1" x14ac:dyDescent="0.35">
      <c r="A941" s="287"/>
      <c r="B941" s="288"/>
      <c r="C941" s="130"/>
      <c r="D941" s="184"/>
      <c r="E941" s="151"/>
      <c r="F941" s="151"/>
      <c r="G941" s="223"/>
      <c r="H941" s="192" t="str">
        <f t="shared" si="622"/>
        <v/>
      </c>
      <c r="I941" s="116">
        <f t="shared" si="623"/>
        <v>0</v>
      </c>
      <c r="J941" s="131"/>
      <c r="K941" s="116">
        <f t="shared" si="619"/>
        <v>0</v>
      </c>
      <c r="L941" s="131"/>
      <c r="M941" s="128" t="str">
        <f t="shared" si="620"/>
        <v/>
      </c>
      <c r="N941" s="129" t="str">
        <f t="shared" si="621"/>
        <v/>
      </c>
      <c r="O941" s="118" t="str">
        <f t="shared" si="616"/>
        <v/>
      </c>
      <c r="P941" s="118" t="str">
        <f t="shared" si="617"/>
        <v/>
      </c>
      <c r="Q941" s="193" t="str">
        <f t="shared" si="618"/>
        <v/>
      </c>
      <c r="R941" s="186">
        <f t="shared" si="624"/>
        <v>0</v>
      </c>
      <c r="T941" s="230">
        <f>_xlfn.ISOWEEKNUM(U969)</f>
        <v>29</v>
      </c>
      <c r="U941" s="171">
        <f t="shared" si="625"/>
        <v>50773</v>
      </c>
      <c r="V941" s="181">
        <f>+U941+1</f>
        <v>50774</v>
      </c>
      <c r="W941" s="181">
        <f>+V941+1</f>
        <v>50775</v>
      </c>
      <c r="X941" s="181">
        <f>+W941+1</f>
        <v>50776</v>
      </c>
      <c r="Y941" s="181">
        <f>+X941+1</f>
        <v>50777</v>
      </c>
      <c r="Z941" s="181">
        <f>+Y941+1</f>
        <v>50778</v>
      </c>
      <c r="AA941" s="180">
        <f>+Z941+1</f>
        <v>50779</v>
      </c>
      <c r="AB941" s="252"/>
    </row>
    <row r="942" spans="1:28" ht="21.95" customHeight="1" thickBot="1" x14ac:dyDescent="0.35">
      <c r="A942" s="287"/>
      <c r="B942" s="288"/>
      <c r="C942" s="130"/>
      <c r="D942" s="184"/>
      <c r="E942" s="151"/>
      <c r="F942" s="151"/>
      <c r="G942" s="223"/>
      <c r="H942" s="192" t="str">
        <f t="shared" si="622"/>
        <v/>
      </c>
      <c r="I942" s="116">
        <f t="shared" si="623"/>
        <v>0</v>
      </c>
      <c r="J942" s="131"/>
      <c r="K942" s="116">
        <f t="shared" si="619"/>
        <v>0</v>
      </c>
      <c r="L942" s="131"/>
      <c r="M942" s="128" t="str">
        <f t="shared" si="620"/>
        <v/>
      </c>
      <c r="N942" s="129" t="str">
        <f t="shared" si="621"/>
        <v/>
      </c>
      <c r="O942" s="118" t="str">
        <f t="shared" si="616"/>
        <v/>
      </c>
      <c r="P942" s="118" t="str">
        <f t="shared" si="617"/>
        <v/>
      </c>
      <c r="Q942" s="193" t="str">
        <f t="shared" si="618"/>
        <v/>
      </c>
      <c r="R942" s="186">
        <f t="shared" si="624"/>
        <v>0</v>
      </c>
      <c r="T942" s="230">
        <f>_xlfn.ISOWEEKNUM(U970)</f>
        <v>30</v>
      </c>
      <c r="U942" s="171">
        <f t="shared" si="625"/>
        <v>50780</v>
      </c>
      <c r="V942" s="181">
        <f>+U942+1</f>
        <v>50781</v>
      </c>
      <c r="W942" s="181">
        <f>+V942+1</f>
        <v>50782</v>
      </c>
      <c r="X942" s="181">
        <f>+W942+1</f>
        <v>50783</v>
      </c>
      <c r="Y942" s="181">
        <f>+X942+1</f>
        <v>50784</v>
      </c>
      <c r="Z942" s="181">
        <f>+Y942+1</f>
        <v>50785</v>
      </c>
      <c r="AA942" s="180">
        <f>+Z942+1</f>
        <v>50786</v>
      </c>
      <c r="AB942" s="252"/>
    </row>
    <row r="943" spans="1:28" ht="21.95" customHeight="1" thickBot="1" x14ac:dyDescent="0.35">
      <c r="A943" s="287"/>
      <c r="B943" s="288"/>
      <c r="C943" s="130"/>
      <c r="D943" s="184"/>
      <c r="E943" s="151"/>
      <c r="F943" s="151"/>
      <c r="G943" s="223"/>
      <c r="H943" s="192" t="str">
        <f t="shared" si="622"/>
        <v/>
      </c>
      <c r="I943" s="116">
        <f t="shared" si="623"/>
        <v>0</v>
      </c>
      <c r="J943" s="131"/>
      <c r="K943" s="116">
        <f t="shared" si="619"/>
        <v>0</v>
      </c>
      <c r="L943" s="131"/>
      <c r="M943" s="128" t="str">
        <f t="shared" si="620"/>
        <v/>
      </c>
      <c r="N943" s="129" t="str">
        <f t="shared" si="621"/>
        <v/>
      </c>
      <c r="O943" s="118" t="str">
        <f t="shared" si="616"/>
        <v/>
      </c>
      <c r="P943" s="118" t="str">
        <f t="shared" si="617"/>
        <v/>
      </c>
      <c r="Q943" s="193" t="str">
        <f t="shared" si="618"/>
        <v/>
      </c>
      <c r="R943" s="186">
        <f t="shared" si="624"/>
        <v>0</v>
      </c>
      <c r="T943" s="230">
        <f>_xlfn.ISOWEEKNUM(U971)</f>
        <v>31</v>
      </c>
      <c r="U943" s="171">
        <f t="shared" si="625"/>
        <v>50787</v>
      </c>
      <c r="V943" s="181">
        <f>+U943+1</f>
        <v>50788</v>
      </c>
      <c r="W943" s="181">
        <f>+V943+1</f>
        <v>50789</v>
      </c>
      <c r="X943" s="181">
        <f>+W943+1</f>
        <v>50790</v>
      </c>
      <c r="Y943" s="181">
        <f>+X943+1</f>
        <v>50791</v>
      </c>
      <c r="Z943" s="181">
        <f>+Y943+1</f>
        <v>50792</v>
      </c>
      <c r="AA943" s="180">
        <f>+Z943+1</f>
        <v>50793</v>
      </c>
      <c r="AB943" s="252"/>
    </row>
    <row r="944" spans="1:28" ht="21.95" customHeight="1" thickBot="1" x14ac:dyDescent="0.35">
      <c r="A944" s="287"/>
      <c r="B944" s="288"/>
      <c r="C944" s="130"/>
      <c r="D944" s="184"/>
      <c r="E944" s="151"/>
      <c r="F944" s="151"/>
      <c r="G944" s="223"/>
      <c r="H944" s="192" t="str">
        <f t="shared" si="622"/>
        <v/>
      </c>
      <c r="I944" s="116">
        <f t="shared" si="623"/>
        <v>0</v>
      </c>
      <c r="J944" s="131"/>
      <c r="K944" s="116">
        <f t="shared" si="619"/>
        <v>0</v>
      </c>
      <c r="L944" s="131"/>
      <c r="M944" s="128" t="str">
        <f t="shared" si="620"/>
        <v/>
      </c>
      <c r="N944" s="129" t="str">
        <f t="shared" si="621"/>
        <v/>
      </c>
      <c r="O944" s="118" t="str">
        <f t="shared" si="616"/>
        <v/>
      </c>
      <c r="P944" s="118" t="str">
        <f t="shared" si="617"/>
        <v/>
      </c>
      <c r="Q944" s="193" t="str">
        <f t="shared" si="618"/>
        <v/>
      </c>
      <c r="R944" s="186">
        <f t="shared" si="624"/>
        <v>0</v>
      </c>
      <c r="T944" s="230">
        <f>_xlfn.ISOWEEKNUM(U972)</f>
        <v>32</v>
      </c>
      <c r="U944" s="171">
        <f t="shared" si="625"/>
        <v>50794</v>
      </c>
      <c r="V944" s="181">
        <f>+U944+1</f>
        <v>50795</v>
      </c>
      <c r="W944" s="181">
        <f>+V944+1</f>
        <v>50796</v>
      </c>
      <c r="X944" s="181">
        <f>+W944+1</f>
        <v>50797</v>
      </c>
      <c r="Y944" s="181">
        <f>+X944+1</f>
        <v>50798</v>
      </c>
      <c r="Z944" s="181">
        <f>+Y944+1</f>
        <v>50799</v>
      </c>
      <c r="AA944" s="180">
        <f>+Z944+1</f>
        <v>50800</v>
      </c>
      <c r="AB944" s="252"/>
    </row>
    <row r="945" spans="1:28" ht="21.95" customHeight="1" thickBot="1" x14ac:dyDescent="0.35">
      <c r="A945" s="287"/>
      <c r="B945" s="288"/>
      <c r="C945" s="130"/>
      <c r="D945" s="184"/>
      <c r="E945" s="151"/>
      <c r="F945" s="151"/>
      <c r="G945" s="223"/>
      <c r="H945" s="192" t="str">
        <f t="shared" si="622"/>
        <v/>
      </c>
      <c r="I945" s="116">
        <f t="shared" si="623"/>
        <v>0</v>
      </c>
      <c r="J945" s="131"/>
      <c r="K945" s="116">
        <f t="shared" si="619"/>
        <v>0</v>
      </c>
      <c r="L945" s="131"/>
      <c r="M945" s="128" t="str">
        <f t="shared" si="620"/>
        <v/>
      </c>
      <c r="N945" s="129" t="str">
        <f t="shared" si="621"/>
        <v/>
      </c>
      <c r="O945" s="118" t="str">
        <f t="shared" si="616"/>
        <v/>
      </c>
      <c r="P945" s="118" t="str">
        <f t="shared" si="617"/>
        <v/>
      </c>
      <c r="Q945" s="193" t="str">
        <f t="shared" si="618"/>
        <v/>
      </c>
      <c r="R945" s="186">
        <f t="shared" si="624"/>
        <v>0</v>
      </c>
      <c r="T945" s="230">
        <f>_xlfn.ISOWEEKNUM(U973)</f>
        <v>33</v>
      </c>
      <c r="U945" s="171">
        <f t="shared" si="625"/>
        <v>50801</v>
      </c>
      <c r="V945" s="181">
        <f>+U945+1</f>
        <v>50802</v>
      </c>
      <c r="W945" s="181">
        <f>+V945+1</f>
        <v>50803</v>
      </c>
      <c r="X945" s="181">
        <f>+W945+1</f>
        <v>50804</v>
      </c>
      <c r="Y945" s="181">
        <f>+X945+1</f>
        <v>50805</v>
      </c>
      <c r="Z945" s="181">
        <f>+Y945+1</f>
        <v>50806</v>
      </c>
      <c r="AA945" s="180">
        <f>+Z945+1</f>
        <v>50807</v>
      </c>
      <c r="AB945" s="252"/>
    </row>
    <row r="946" spans="1:28" ht="21.95" customHeight="1" thickBot="1" x14ac:dyDescent="0.35">
      <c r="A946" s="287"/>
      <c r="B946" s="288"/>
      <c r="C946" s="130"/>
      <c r="D946" s="184"/>
      <c r="E946" s="151"/>
      <c r="F946" s="151"/>
      <c r="G946" s="223"/>
      <c r="H946" s="192" t="str">
        <f t="shared" si="622"/>
        <v/>
      </c>
      <c r="I946" s="116">
        <f t="shared" si="623"/>
        <v>0</v>
      </c>
      <c r="J946" s="131"/>
      <c r="K946" s="116">
        <f t="shared" si="619"/>
        <v>0</v>
      </c>
      <c r="L946" s="131"/>
      <c r="M946" s="128" t="str">
        <f t="shared" si="620"/>
        <v/>
      </c>
      <c r="N946" s="129" t="str">
        <f t="shared" si="621"/>
        <v/>
      </c>
      <c r="O946" s="118" t="str">
        <f t="shared" si="616"/>
        <v/>
      </c>
      <c r="P946" s="118" t="str">
        <f t="shared" si="617"/>
        <v/>
      </c>
      <c r="Q946" s="193" t="str">
        <f t="shared" si="618"/>
        <v/>
      </c>
      <c r="R946" s="186">
        <f t="shared" si="624"/>
        <v>0</v>
      </c>
      <c r="T946" s="230">
        <f>_xlfn.ISOWEEKNUM(U974)</f>
        <v>34</v>
      </c>
      <c r="U946" s="171">
        <f t="shared" si="625"/>
        <v>50808</v>
      </c>
      <c r="V946" s="181">
        <f>+U946+1</f>
        <v>50809</v>
      </c>
      <c r="W946" s="181">
        <f>+V946+1</f>
        <v>50810</v>
      </c>
      <c r="X946" s="181">
        <f>+W946+1</f>
        <v>50811</v>
      </c>
      <c r="Y946" s="181">
        <f>+X946+1</f>
        <v>50812</v>
      </c>
      <c r="Z946" s="181">
        <f>+Y946+1</f>
        <v>50813</v>
      </c>
      <c r="AA946" s="180">
        <f>+Z946+1</f>
        <v>50814</v>
      </c>
      <c r="AB946" s="252"/>
    </row>
    <row r="947" spans="1:28" ht="21.95" customHeight="1" thickBot="1" x14ac:dyDescent="0.35">
      <c r="A947" s="287"/>
      <c r="B947" s="288"/>
      <c r="C947" s="130"/>
      <c r="D947" s="184"/>
      <c r="E947" s="151"/>
      <c r="F947" s="151"/>
      <c r="G947" s="223"/>
      <c r="H947" s="192" t="str">
        <f t="shared" si="622"/>
        <v/>
      </c>
      <c r="I947" s="116">
        <f t="shared" si="623"/>
        <v>0</v>
      </c>
      <c r="J947" s="131"/>
      <c r="K947" s="116">
        <f t="shared" si="619"/>
        <v>0</v>
      </c>
      <c r="L947" s="131"/>
      <c r="M947" s="128" t="str">
        <f t="shared" si="620"/>
        <v/>
      </c>
      <c r="N947" s="129" t="str">
        <f t="shared" si="621"/>
        <v/>
      </c>
      <c r="O947" s="118" t="str">
        <f t="shared" si="616"/>
        <v/>
      </c>
      <c r="P947" s="118" t="str">
        <f t="shared" si="617"/>
        <v/>
      </c>
      <c r="Q947" s="193" t="str">
        <f t="shared" si="618"/>
        <v/>
      </c>
      <c r="R947" s="186">
        <f t="shared" si="624"/>
        <v>0</v>
      </c>
      <c r="T947" s="230">
        <f>_xlfn.ISOWEEKNUM(U975)</f>
        <v>35</v>
      </c>
      <c r="U947" s="171">
        <f t="shared" si="625"/>
        <v>50815</v>
      </c>
      <c r="V947" s="181">
        <f>+U947+1</f>
        <v>50816</v>
      </c>
      <c r="W947" s="181">
        <f>+V947+1</f>
        <v>50817</v>
      </c>
      <c r="X947" s="181">
        <f>+W947+1</f>
        <v>50818</v>
      </c>
      <c r="Y947" s="181">
        <f>+X947+1</f>
        <v>50819</v>
      </c>
      <c r="Z947" s="181">
        <f>+Y947+1</f>
        <v>50820</v>
      </c>
      <c r="AA947" s="180">
        <f>+Z947+1</f>
        <v>50821</v>
      </c>
      <c r="AB947" s="252"/>
    </row>
    <row r="948" spans="1:28" ht="21.95" customHeight="1" thickBot="1" x14ac:dyDescent="0.35">
      <c r="A948" s="287"/>
      <c r="B948" s="288"/>
      <c r="C948" s="130"/>
      <c r="D948" s="184"/>
      <c r="E948" s="151"/>
      <c r="F948" s="151"/>
      <c r="G948" s="223"/>
      <c r="H948" s="192" t="str">
        <f t="shared" si="622"/>
        <v/>
      </c>
      <c r="I948" s="116">
        <f t="shared" si="623"/>
        <v>0</v>
      </c>
      <c r="J948" s="131"/>
      <c r="K948" s="116">
        <f t="shared" si="619"/>
        <v>0</v>
      </c>
      <c r="L948" s="131"/>
      <c r="M948" s="128" t="str">
        <f t="shared" si="620"/>
        <v/>
      </c>
      <c r="N948" s="129" t="str">
        <f t="shared" si="621"/>
        <v/>
      </c>
      <c r="O948" s="118" t="str">
        <f t="shared" si="616"/>
        <v/>
      </c>
      <c r="P948" s="118" t="str">
        <f t="shared" si="617"/>
        <v/>
      </c>
      <c r="Q948" s="193" t="str">
        <f t="shared" si="618"/>
        <v/>
      </c>
      <c r="R948" s="186">
        <f t="shared" si="624"/>
        <v>0</v>
      </c>
      <c r="T948" s="230">
        <f>_xlfn.ISOWEEKNUM(U976)</f>
        <v>36</v>
      </c>
      <c r="U948" s="171">
        <f t="shared" si="625"/>
        <v>50822</v>
      </c>
      <c r="V948" s="181">
        <f>+U948+1</f>
        <v>50823</v>
      </c>
      <c r="W948" s="181">
        <f>+V948+1</f>
        <v>50824</v>
      </c>
      <c r="X948" s="181">
        <f>+W948+1</f>
        <v>50825</v>
      </c>
      <c r="Y948" s="181">
        <f>+X948+1</f>
        <v>50826</v>
      </c>
      <c r="Z948" s="181">
        <f>+Y948+1</f>
        <v>50827</v>
      </c>
      <c r="AA948" s="180">
        <f>+Z948+1</f>
        <v>50828</v>
      </c>
      <c r="AB948" s="252"/>
    </row>
    <row r="949" spans="1:28" ht="21.95" customHeight="1" thickBot="1" x14ac:dyDescent="0.35">
      <c r="A949" s="287"/>
      <c r="B949" s="288"/>
      <c r="C949" s="130"/>
      <c r="D949" s="184"/>
      <c r="E949" s="151"/>
      <c r="F949" s="151"/>
      <c r="G949" s="223"/>
      <c r="H949" s="192" t="str">
        <f t="shared" si="622"/>
        <v/>
      </c>
      <c r="I949" s="116">
        <f t="shared" si="623"/>
        <v>0</v>
      </c>
      <c r="J949" s="131"/>
      <c r="K949" s="116">
        <f t="shared" si="619"/>
        <v>0</v>
      </c>
      <c r="L949" s="131"/>
      <c r="M949" s="128" t="str">
        <f t="shared" si="620"/>
        <v/>
      </c>
      <c r="N949" s="129" t="str">
        <f t="shared" si="621"/>
        <v/>
      </c>
      <c r="O949" s="118" t="str">
        <f t="shared" si="616"/>
        <v/>
      </c>
      <c r="P949" s="118" t="str">
        <f t="shared" si="617"/>
        <v/>
      </c>
      <c r="Q949" s="193" t="str">
        <f t="shared" si="618"/>
        <v/>
      </c>
      <c r="R949" s="186">
        <f t="shared" si="624"/>
        <v>0</v>
      </c>
      <c r="T949" s="230">
        <f>_xlfn.ISOWEEKNUM(U977)</f>
        <v>37</v>
      </c>
      <c r="U949" s="171">
        <f t="shared" si="625"/>
        <v>50829</v>
      </c>
      <c r="V949" s="181">
        <f>+U949+1</f>
        <v>50830</v>
      </c>
      <c r="W949" s="181">
        <f>+V949+1</f>
        <v>50831</v>
      </c>
      <c r="X949" s="181">
        <f>+W949+1</f>
        <v>50832</v>
      </c>
      <c r="Y949" s="181">
        <f>+X949+1</f>
        <v>50833</v>
      </c>
      <c r="Z949" s="181">
        <f>+Y949+1</f>
        <v>50834</v>
      </c>
      <c r="AA949" s="180">
        <f>+Z949+1</f>
        <v>50835</v>
      </c>
      <c r="AB949" s="252"/>
    </row>
    <row r="950" spans="1:28" ht="21.95" customHeight="1" thickBot="1" x14ac:dyDescent="0.35">
      <c r="A950" s="287"/>
      <c r="B950" s="288"/>
      <c r="C950" s="130"/>
      <c r="D950" s="184"/>
      <c r="E950" s="151"/>
      <c r="F950" s="151"/>
      <c r="G950" s="223"/>
      <c r="H950" s="192" t="str">
        <f t="shared" si="622"/>
        <v/>
      </c>
      <c r="I950" s="116">
        <f t="shared" si="623"/>
        <v>0</v>
      </c>
      <c r="J950" s="131"/>
      <c r="K950" s="116">
        <f t="shared" si="619"/>
        <v>0</v>
      </c>
      <c r="L950" s="131"/>
      <c r="M950" s="128" t="str">
        <f t="shared" si="620"/>
        <v/>
      </c>
      <c r="N950" s="129" t="str">
        <f t="shared" si="621"/>
        <v/>
      </c>
      <c r="O950" s="118" t="str">
        <f t="shared" si="616"/>
        <v/>
      </c>
      <c r="P950" s="118" t="str">
        <f t="shared" si="617"/>
        <v/>
      </c>
      <c r="Q950" s="193" t="str">
        <f t="shared" si="618"/>
        <v/>
      </c>
      <c r="R950" s="186">
        <f t="shared" si="624"/>
        <v>0</v>
      </c>
      <c r="T950" s="230">
        <f>_xlfn.ISOWEEKNUM(U978)</f>
        <v>38</v>
      </c>
      <c r="U950" s="171">
        <f t="shared" si="625"/>
        <v>50836</v>
      </c>
      <c r="V950" s="181">
        <f>+U950+1</f>
        <v>50837</v>
      </c>
      <c r="W950" s="181">
        <f>+V950+1</f>
        <v>50838</v>
      </c>
      <c r="X950" s="181">
        <f>+W950+1</f>
        <v>50839</v>
      </c>
      <c r="Y950" s="181">
        <f>+X950+1</f>
        <v>50840</v>
      </c>
      <c r="Z950" s="181">
        <f>+Y950+1</f>
        <v>50841</v>
      </c>
      <c r="AA950" s="180">
        <f>+Z950+1</f>
        <v>50842</v>
      </c>
      <c r="AB950" s="252"/>
    </row>
    <row r="951" spans="1:28" ht="21.95" customHeight="1" thickBot="1" x14ac:dyDescent="0.35">
      <c r="A951" s="287"/>
      <c r="B951" s="288"/>
      <c r="C951" s="130"/>
      <c r="D951" s="184"/>
      <c r="E951" s="151"/>
      <c r="F951" s="151"/>
      <c r="G951" s="223"/>
      <c r="H951" s="192" t="str">
        <f t="shared" si="622"/>
        <v/>
      </c>
      <c r="I951" s="116">
        <f t="shared" si="623"/>
        <v>0</v>
      </c>
      <c r="J951" s="131"/>
      <c r="K951" s="116">
        <f t="shared" si="619"/>
        <v>0</v>
      </c>
      <c r="L951" s="131"/>
      <c r="M951" s="128" t="str">
        <f t="shared" si="620"/>
        <v/>
      </c>
      <c r="N951" s="129" t="str">
        <f t="shared" si="621"/>
        <v/>
      </c>
      <c r="O951" s="118" t="str">
        <f t="shared" si="616"/>
        <v/>
      </c>
      <c r="P951" s="118" t="str">
        <f t="shared" si="617"/>
        <v/>
      </c>
      <c r="Q951" s="193" t="str">
        <f t="shared" si="618"/>
        <v/>
      </c>
      <c r="R951" s="186">
        <f t="shared" si="624"/>
        <v>0</v>
      </c>
      <c r="T951" s="230">
        <f>_xlfn.ISOWEEKNUM(U979)</f>
        <v>39</v>
      </c>
      <c r="U951" s="171">
        <f t="shared" si="625"/>
        <v>50843</v>
      </c>
      <c r="V951" s="181">
        <f>+U951+1</f>
        <v>50844</v>
      </c>
      <c r="W951" s="181">
        <f>+V951+1</f>
        <v>50845</v>
      </c>
      <c r="X951" s="181">
        <f>+W951+1</f>
        <v>50846</v>
      </c>
      <c r="Y951" s="181">
        <f>+X951+1</f>
        <v>50847</v>
      </c>
      <c r="Z951" s="181">
        <f>+Y951+1</f>
        <v>50848</v>
      </c>
      <c r="AA951" s="180">
        <f>+Z951+1</f>
        <v>50849</v>
      </c>
      <c r="AB951" s="252"/>
    </row>
    <row r="952" spans="1:28" ht="21.95" customHeight="1" thickBot="1" x14ac:dyDescent="0.35">
      <c r="A952" s="287"/>
      <c r="B952" s="288"/>
      <c r="C952" s="130"/>
      <c r="D952" s="184"/>
      <c r="E952" s="151"/>
      <c r="F952" s="151"/>
      <c r="G952" s="223"/>
      <c r="H952" s="192" t="str">
        <f t="shared" si="622"/>
        <v/>
      </c>
      <c r="I952" s="116">
        <f t="shared" si="623"/>
        <v>0</v>
      </c>
      <c r="J952" s="131"/>
      <c r="K952" s="116">
        <f t="shared" si="619"/>
        <v>0</v>
      </c>
      <c r="L952" s="131"/>
      <c r="M952" s="128" t="str">
        <f t="shared" si="620"/>
        <v/>
      </c>
      <c r="N952" s="129" t="str">
        <f t="shared" si="621"/>
        <v/>
      </c>
      <c r="O952" s="118" t="str">
        <f t="shared" si="616"/>
        <v/>
      </c>
      <c r="P952" s="118" t="str">
        <f t="shared" si="617"/>
        <v/>
      </c>
      <c r="Q952" s="193" t="str">
        <f t="shared" si="618"/>
        <v/>
      </c>
      <c r="R952" s="186">
        <f t="shared" si="624"/>
        <v>0</v>
      </c>
      <c r="T952" s="230">
        <f>_xlfn.ISOWEEKNUM(U980)</f>
        <v>40</v>
      </c>
      <c r="U952" s="171">
        <f t="shared" si="625"/>
        <v>50850</v>
      </c>
      <c r="V952" s="181">
        <f>+U952+1</f>
        <v>50851</v>
      </c>
      <c r="W952" s="181">
        <f>+V952+1</f>
        <v>50852</v>
      </c>
      <c r="X952" s="181">
        <f>+W952+1</f>
        <v>50853</v>
      </c>
      <c r="Y952" s="181">
        <f>+X952+1</f>
        <v>50854</v>
      </c>
      <c r="Z952" s="181">
        <f>+Y952+1</f>
        <v>50855</v>
      </c>
      <c r="AA952" s="180">
        <f>+Z952+1</f>
        <v>50856</v>
      </c>
      <c r="AB952" s="252"/>
    </row>
    <row r="953" spans="1:28" ht="21.95" customHeight="1" thickBot="1" x14ac:dyDescent="0.35">
      <c r="A953" s="287"/>
      <c r="B953" s="288"/>
      <c r="C953" s="130"/>
      <c r="D953" s="184"/>
      <c r="E953" s="151"/>
      <c r="F953" s="151"/>
      <c r="G953" s="223"/>
      <c r="H953" s="192" t="str">
        <f t="shared" si="622"/>
        <v/>
      </c>
      <c r="I953" s="116">
        <f t="shared" si="623"/>
        <v>0</v>
      </c>
      <c r="J953" s="131"/>
      <c r="K953" s="116">
        <f t="shared" si="619"/>
        <v>0</v>
      </c>
      <c r="L953" s="131"/>
      <c r="M953" s="128" t="str">
        <f t="shared" si="620"/>
        <v/>
      </c>
      <c r="N953" s="129" t="str">
        <f t="shared" si="621"/>
        <v/>
      </c>
      <c r="O953" s="118" t="str">
        <f t="shared" si="616"/>
        <v/>
      </c>
      <c r="P953" s="118" t="str">
        <f t="shared" si="617"/>
        <v/>
      </c>
      <c r="Q953" s="193" t="str">
        <f t="shared" si="618"/>
        <v/>
      </c>
      <c r="R953" s="186">
        <f t="shared" si="624"/>
        <v>0</v>
      </c>
      <c r="T953" s="230">
        <f>_xlfn.ISOWEEKNUM(U981)</f>
        <v>41</v>
      </c>
      <c r="U953" s="171">
        <f t="shared" si="625"/>
        <v>50857</v>
      </c>
      <c r="V953" s="181">
        <f>+U953+1</f>
        <v>50858</v>
      </c>
      <c r="W953" s="181">
        <f>+V953+1</f>
        <v>50859</v>
      </c>
      <c r="X953" s="181">
        <f>+W953+1</f>
        <v>50860</v>
      </c>
      <c r="Y953" s="181">
        <f>+X953+1</f>
        <v>50861</v>
      </c>
      <c r="Z953" s="181">
        <f>+Y953+1</f>
        <v>50862</v>
      </c>
      <c r="AA953" s="180">
        <f>+Z953+1</f>
        <v>50863</v>
      </c>
      <c r="AB953" s="252"/>
    </row>
    <row r="954" spans="1:28" ht="21.95" customHeight="1" thickBot="1" x14ac:dyDescent="0.35">
      <c r="A954" s="287"/>
      <c r="B954" s="288"/>
      <c r="C954" s="130"/>
      <c r="D954" s="184"/>
      <c r="E954" s="151"/>
      <c r="F954" s="151"/>
      <c r="G954" s="223"/>
      <c r="H954" s="192" t="str">
        <f t="shared" si="622"/>
        <v/>
      </c>
      <c r="I954" s="116">
        <f t="shared" si="623"/>
        <v>0</v>
      </c>
      <c r="J954" s="131"/>
      <c r="K954" s="116">
        <f t="shared" si="619"/>
        <v>0</v>
      </c>
      <c r="L954" s="131"/>
      <c r="M954" s="128" t="str">
        <f t="shared" si="620"/>
        <v/>
      </c>
      <c r="N954" s="129" t="str">
        <f t="shared" si="621"/>
        <v/>
      </c>
      <c r="O954" s="118" t="str">
        <f t="shared" si="616"/>
        <v/>
      </c>
      <c r="P954" s="118" t="str">
        <f t="shared" si="617"/>
        <v/>
      </c>
      <c r="Q954" s="193" t="str">
        <f t="shared" si="618"/>
        <v/>
      </c>
      <c r="R954" s="186">
        <f t="shared" si="624"/>
        <v>0</v>
      </c>
      <c r="T954" s="230">
        <f>_xlfn.ISOWEEKNUM(U982)</f>
        <v>42</v>
      </c>
      <c r="U954" s="171">
        <f t="shared" si="625"/>
        <v>50864</v>
      </c>
      <c r="V954" s="181">
        <f>+U954+1</f>
        <v>50865</v>
      </c>
      <c r="W954" s="181">
        <f>+V954+1</f>
        <v>50866</v>
      </c>
      <c r="X954" s="181">
        <f>+W954+1</f>
        <v>50867</v>
      </c>
      <c r="Y954" s="181">
        <f>+X954+1</f>
        <v>50868</v>
      </c>
      <c r="Z954" s="181">
        <f>+Y954+1</f>
        <v>50869</v>
      </c>
      <c r="AA954" s="180">
        <f>+Z954+1</f>
        <v>50870</v>
      </c>
      <c r="AB954" s="252"/>
    </row>
    <row r="955" spans="1:28" ht="21.95" customHeight="1" thickBot="1" x14ac:dyDescent="0.35">
      <c r="A955" s="287"/>
      <c r="B955" s="288"/>
      <c r="C955" s="130"/>
      <c r="D955" s="184"/>
      <c r="E955" s="151"/>
      <c r="F955" s="151"/>
      <c r="G955" s="223"/>
      <c r="H955" s="192" t="str">
        <f t="shared" si="622"/>
        <v/>
      </c>
      <c r="I955" s="116">
        <f t="shared" si="623"/>
        <v>0</v>
      </c>
      <c r="J955" s="131"/>
      <c r="K955" s="116">
        <f t="shared" si="619"/>
        <v>0</v>
      </c>
      <c r="L955" s="131"/>
      <c r="M955" s="128" t="str">
        <f t="shared" si="620"/>
        <v/>
      </c>
      <c r="N955" s="129" t="str">
        <f t="shared" si="621"/>
        <v/>
      </c>
      <c r="O955" s="118" t="str">
        <f t="shared" si="616"/>
        <v/>
      </c>
      <c r="P955" s="118" t="str">
        <f t="shared" si="617"/>
        <v/>
      </c>
      <c r="Q955" s="193" t="str">
        <f t="shared" si="618"/>
        <v/>
      </c>
      <c r="R955" s="186">
        <f t="shared" si="624"/>
        <v>0</v>
      </c>
      <c r="T955" s="230">
        <f>_xlfn.ISOWEEKNUM(U983)</f>
        <v>43</v>
      </c>
      <c r="U955" s="171">
        <f t="shared" si="625"/>
        <v>50871</v>
      </c>
      <c r="V955" s="181">
        <f>+U955+1</f>
        <v>50872</v>
      </c>
      <c r="W955" s="181">
        <f>+V955+1</f>
        <v>50873</v>
      </c>
      <c r="X955" s="181">
        <f>+W955+1</f>
        <v>50874</v>
      </c>
      <c r="Y955" s="181">
        <f>+X955+1</f>
        <v>50875</v>
      </c>
      <c r="Z955" s="181">
        <f>+Y955+1</f>
        <v>50876</v>
      </c>
      <c r="AA955" s="180">
        <f>+Z955+1</f>
        <v>50877</v>
      </c>
      <c r="AB955" s="252"/>
    </row>
    <row r="956" spans="1:28" ht="21.95" customHeight="1" thickBot="1" x14ac:dyDescent="0.35">
      <c r="A956" s="287"/>
      <c r="B956" s="288"/>
      <c r="C956" s="130"/>
      <c r="D956" s="184"/>
      <c r="E956" s="151"/>
      <c r="F956" s="151"/>
      <c r="G956" s="223"/>
      <c r="H956" s="192" t="str">
        <f t="shared" si="622"/>
        <v/>
      </c>
      <c r="I956" s="116">
        <f t="shared" si="623"/>
        <v>0</v>
      </c>
      <c r="J956" s="131"/>
      <c r="K956" s="116">
        <f t="shared" si="619"/>
        <v>0</v>
      </c>
      <c r="L956" s="131"/>
      <c r="M956" s="128" t="str">
        <f t="shared" si="620"/>
        <v/>
      </c>
      <c r="N956" s="129" t="str">
        <f t="shared" si="621"/>
        <v/>
      </c>
      <c r="O956" s="118" t="str">
        <f t="shared" si="616"/>
        <v/>
      </c>
      <c r="P956" s="118" t="str">
        <f t="shared" si="617"/>
        <v/>
      </c>
      <c r="Q956" s="193" t="str">
        <f t="shared" si="618"/>
        <v/>
      </c>
      <c r="R956" s="186">
        <f t="shared" si="624"/>
        <v>0</v>
      </c>
      <c r="T956" s="230">
        <f>_xlfn.ISOWEEKNUM(U984)</f>
        <v>44</v>
      </c>
      <c r="U956" s="171">
        <f t="shared" si="625"/>
        <v>50878</v>
      </c>
      <c r="V956" s="181">
        <f>+U956+1</f>
        <v>50879</v>
      </c>
      <c r="W956" s="181">
        <f>+V956+1</f>
        <v>50880</v>
      </c>
      <c r="X956" s="181">
        <f>+W956+1</f>
        <v>50881</v>
      </c>
      <c r="Y956" s="181">
        <f>+X956+1</f>
        <v>50882</v>
      </c>
      <c r="Z956" s="181">
        <f>+Y956+1</f>
        <v>50883</v>
      </c>
      <c r="AA956" s="180">
        <f>+Z956+1</f>
        <v>50884</v>
      </c>
      <c r="AB956" s="252"/>
    </row>
    <row r="957" spans="1:28" ht="21.95" customHeight="1" thickBot="1" x14ac:dyDescent="0.35">
      <c r="A957" s="287"/>
      <c r="B957" s="288"/>
      <c r="C957" s="130"/>
      <c r="D957" s="184"/>
      <c r="E957" s="151"/>
      <c r="F957" s="151"/>
      <c r="G957" s="223"/>
      <c r="H957" s="192" t="str">
        <f t="shared" si="622"/>
        <v/>
      </c>
      <c r="I957" s="116">
        <f t="shared" si="623"/>
        <v>0</v>
      </c>
      <c r="J957" s="131"/>
      <c r="K957" s="116">
        <f t="shared" si="619"/>
        <v>0</v>
      </c>
      <c r="L957" s="131"/>
      <c r="M957" s="128" t="str">
        <f t="shared" si="620"/>
        <v/>
      </c>
      <c r="N957" s="129" t="str">
        <f t="shared" si="621"/>
        <v/>
      </c>
      <c r="O957" s="118" t="str">
        <f t="shared" si="616"/>
        <v/>
      </c>
      <c r="P957" s="118" t="str">
        <f t="shared" si="617"/>
        <v/>
      </c>
      <c r="Q957" s="193" t="str">
        <f t="shared" si="618"/>
        <v/>
      </c>
      <c r="R957" s="186">
        <f t="shared" si="624"/>
        <v>0</v>
      </c>
      <c r="T957" s="230">
        <f>_xlfn.ISOWEEKNUM(U985)</f>
        <v>45</v>
      </c>
      <c r="U957" s="171">
        <f t="shared" si="625"/>
        <v>50885</v>
      </c>
      <c r="V957" s="181">
        <f>+U957+1</f>
        <v>50886</v>
      </c>
      <c r="W957" s="181">
        <f>+V957+1</f>
        <v>50887</v>
      </c>
      <c r="X957" s="181">
        <f>+W957+1</f>
        <v>50888</v>
      </c>
      <c r="Y957" s="181">
        <f>+X957+1</f>
        <v>50889</v>
      </c>
      <c r="Z957" s="181">
        <f>+Y957+1</f>
        <v>50890</v>
      </c>
      <c r="AA957" s="180">
        <f>+Z957+1</f>
        <v>50891</v>
      </c>
      <c r="AB957" s="252"/>
    </row>
    <row r="958" spans="1:28" ht="21.95" customHeight="1" thickBot="1" x14ac:dyDescent="0.35">
      <c r="A958" s="287"/>
      <c r="B958" s="288"/>
      <c r="C958" s="130"/>
      <c r="D958" s="184"/>
      <c r="E958" s="151"/>
      <c r="F958" s="151"/>
      <c r="G958" s="223"/>
      <c r="H958" s="192" t="str">
        <f t="shared" si="622"/>
        <v/>
      </c>
      <c r="I958" s="116">
        <f t="shared" si="623"/>
        <v>0</v>
      </c>
      <c r="J958" s="131"/>
      <c r="K958" s="116">
        <f t="shared" si="619"/>
        <v>0</v>
      </c>
      <c r="L958" s="131"/>
      <c r="M958" s="128" t="str">
        <f t="shared" si="620"/>
        <v/>
      </c>
      <c r="N958" s="129" t="str">
        <f t="shared" si="621"/>
        <v/>
      </c>
      <c r="O958" s="118" t="str">
        <f t="shared" si="616"/>
        <v/>
      </c>
      <c r="P958" s="118" t="str">
        <f t="shared" si="617"/>
        <v/>
      </c>
      <c r="Q958" s="193" t="str">
        <f t="shared" si="618"/>
        <v/>
      </c>
      <c r="R958" s="186">
        <f t="shared" si="624"/>
        <v>0</v>
      </c>
      <c r="T958" s="230">
        <f>_xlfn.ISOWEEKNUM(U986)</f>
        <v>46</v>
      </c>
      <c r="U958" s="171">
        <f t="shared" si="625"/>
        <v>50892</v>
      </c>
      <c r="V958" s="181">
        <f>+U958+1</f>
        <v>50893</v>
      </c>
      <c r="W958" s="181">
        <f>+V958+1</f>
        <v>50894</v>
      </c>
      <c r="X958" s="181">
        <f>+W958+1</f>
        <v>50895</v>
      </c>
      <c r="Y958" s="181">
        <f>+X958+1</f>
        <v>50896</v>
      </c>
      <c r="Z958" s="181">
        <f>+Y958+1</f>
        <v>50897</v>
      </c>
      <c r="AA958" s="180">
        <f>+Z958+1</f>
        <v>50898</v>
      </c>
      <c r="AB958" s="252"/>
    </row>
    <row r="959" spans="1:28" ht="21.95" customHeight="1" thickBot="1" x14ac:dyDescent="0.35">
      <c r="A959" s="287"/>
      <c r="B959" s="288"/>
      <c r="C959" s="130"/>
      <c r="D959" s="184"/>
      <c r="E959" s="151"/>
      <c r="F959" s="151"/>
      <c r="G959" s="223"/>
      <c r="H959" s="192" t="str">
        <f t="shared" si="622"/>
        <v/>
      </c>
      <c r="I959" s="116">
        <f t="shared" si="623"/>
        <v>0</v>
      </c>
      <c r="J959" s="131"/>
      <c r="K959" s="116">
        <f t="shared" si="619"/>
        <v>0</v>
      </c>
      <c r="L959" s="131"/>
      <c r="M959" s="128" t="str">
        <f t="shared" si="620"/>
        <v/>
      </c>
      <c r="N959" s="129" t="str">
        <f t="shared" si="621"/>
        <v/>
      </c>
      <c r="O959" s="118" t="str">
        <f t="shared" si="616"/>
        <v/>
      </c>
      <c r="P959" s="118" t="str">
        <f t="shared" si="617"/>
        <v/>
      </c>
      <c r="Q959" s="193" t="str">
        <f t="shared" si="618"/>
        <v/>
      </c>
      <c r="R959" s="186">
        <f t="shared" si="624"/>
        <v>0</v>
      </c>
      <c r="T959" s="230">
        <f>_xlfn.ISOWEEKNUM(U987)</f>
        <v>47</v>
      </c>
      <c r="U959" s="171">
        <f t="shared" si="625"/>
        <v>50899</v>
      </c>
      <c r="V959" s="181">
        <f>+U959+1</f>
        <v>50900</v>
      </c>
      <c r="W959" s="181">
        <f>+V959+1</f>
        <v>50901</v>
      </c>
      <c r="X959" s="181">
        <f>+W959+1</f>
        <v>50902</v>
      </c>
      <c r="Y959" s="181">
        <f>+X959+1</f>
        <v>50903</v>
      </c>
      <c r="Z959" s="181">
        <f>+Y959+1</f>
        <v>50904</v>
      </c>
      <c r="AA959" s="180">
        <f>+Z959+1</f>
        <v>50905</v>
      </c>
      <c r="AB959" s="252"/>
    </row>
    <row r="960" spans="1:28" ht="21.95" customHeight="1" thickBot="1" x14ac:dyDescent="0.35">
      <c r="A960" s="287"/>
      <c r="B960" s="288"/>
      <c r="C960" s="130"/>
      <c r="D960" s="184"/>
      <c r="E960" s="151"/>
      <c r="F960" s="151"/>
      <c r="G960" s="223"/>
      <c r="H960" s="192" t="str">
        <f t="shared" si="622"/>
        <v/>
      </c>
      <c r="I960" s="116">
        <f t="shared" si="623"/>
        <v>0</v>
      </c>
      <c r="J960" s="131"/>
      <c r="K960" s="116">
        <f t="shared" si="619"/>
        <v>0</v>
      </c>
      <c r="L960" s="131"/>
      <c r="M960" s="128" t="str">
        <f t="shared" si="620"/>
        <v/>
      </c>
      <c r="N960" s="129" t="str">
        <f t="shared" si="621"/>
        <v/>
      </c>
      <c r="O960" s="118" t="str">
        <f t="shared" si="616"/>
        <v/>
      </c>
      <c r="P960" s="118" t="str">
        <f t="shared" si="617"/>
        <v/>
      </c>
      <c r="Q960" s="193" t="str">
        <f t="shared" si="618"/>
        <v/>
      </c>
      <c r="R960" s="186">
        <f t="shared" si="624"/>
        <v>0</v>
      </c>
      <c r="T960" s="230">
        <f>_xlfn.ISOWEEKNUM(U988)</f>
        <v>48</v>
      </c>
      <c r="U960" s="171">
        <f t="shared" si="625"/>
        <v>50906</v>
      </c>
      <c r="V960" s="181">
        <f>+U960+1</f>
        <v>50907</v>
      </c>
      <c r="W960" s="181">
        <f>+V960+1</f>
        <v>50908</v>
      </c>
      <c r="X960" s="181">
        <f>+W960+1</f>
        <v>50909</v>
      </c>
      <c r="Y960" s="181">
        <f>+X960+1</f>
        <v>50910</v>
      </c>
      <c r="Z960" s="181">
        <f>+Y960+1</f>
        <v>50911</v>
      </c>
      <c r="AA960" s="180">
        <f>+Z960+1</f>
        <v>50912</v>
      </c>
      <c r="AB960" s="252"/>
    </row>
    <row r="961" spans="1:28" ht="21.95" customHeight="1" thickBot="1" x14ac:dyDescent="0.35">
      <c r="A961" s="287"/>
      <c r="B961" s="288"/>
      <c r="C961" s="130"/>
      <c r="D961" s="184"/>
      <c r="E961" s="151"/>
      <c r="F961" s="151"/>
      <c r="G961" s="223"/>
      <c r="H961" s="192" t="str">
        <f t="shared" si="622"/>
        <v/>
      </c>
      <c r="I961" s="116">
        <f t="shared" si="623"/>
        <v>0</v>
      </c>
      <c r="J961" s="131"/>
      <c r="K961" s="116">
        <f t="shared" si="619"/>
        <v>0</v>
      </c>
      <c r="L961" s="131"/>
      <c r="M961" s="128" t="str">
        <f t="shared" si="620"/>
        <v/>
      </c>
      <c r="N961" s="129" t="str">
        <f t="shared" si="621"/>
        <v/>
      </c>
      <c r="O961" s="118" t="str">
        <f t="shared" si="616"/>
        <v/>
      </c>
      <c r="P961" s="118" t="str">
        <f t="shared" si="617"/>
        <v/>
      </c>
      <c r="Q961" s="193" t="str">
        <f t="shared" si="618"/>
        <v/>
      </c>
      <c r="R961" s="186">
        <f t="shared" si="624"/>
        <v>0</v>
      </c>
      <c r="T961" s="230">
        <f>_xlfn.ISOWEEKNUM(U989)</f>
        <v>49</v>
      </c>
      <c r="U961" s="171">
        <f t="shared" si="625"/>
        <v>50913</v>
      </c>
      <c r="V961" s="181">
        <f>+U961+1</f>
        <v>50914</v>
      </c>
      <c r="W961" s="181">
        <f>+V961+1</f>
        <v>50915</v>
      </c>
      <c r="X961" s="181">
        <f>+W961+1</f>
        <v>50916</v>
      </c>
      <c r="Y961" s="181">
        <f>+X961+1</f>
        <v>50917</v>
      </c>
      <c r="Z961" s="181">
        <f>+Y961+1</f>
        <v>50918</v>
      </c>
      <c r="AA961" s="180">
        <f>+Z961+1</f>
        <v>50919</v>
      </c>
      <c r="AB961" s="252"/>
    </row>
    <row r="962" spans="1:28" ht="21.95" customHeight="1" thickBot="1" x14ac:dyDescent="0.35">
      <c r="A962" s="287"/>
      <c r="B962" s="288"/>
      <c r="C962" s="130"/>
      <c r="D962" s="184"/>
      <c r="E962" s="151"/>
      <c r="F962" s="151"/>
      <c r="G962" s="223"/>
      <c r="H962" s="192" t="str">
        <f t="shared" si="622"/>
        <v/>
      </c>
      <c r="I962" s="116">
        <f t="shared" si="623"/>
        <v>0</v>
      </c>
      <c r="J962" s="131"/>
      <c r="K962" s="116">
        <f t="shared" si="619"/>
        <v>0</v>
      </c>
      <c r="L962" s="131"/>
      <c r="M962" s="128" t="str">
        <f t="shared" si="620"/>
        <v/>
      </c>
      <c r="N962" s="129" t="str">
        <f t="shared" si="621"/>
        <v/>
      </c>
      <c r="O962" s="118" t="str">
        <f t="shared" si="616"/>
        <v/>
      </c>
      <c r="P962" s="118" t="str">
        <f t="shared" si="617"/>
        <v/>
      </c>
      <c r="Q962" s="193" t="str">
        <f t="shared" si="618"/>
        <v/>
      </c>
      <c r="R962" s="186">
        <f t="shared" si="624"/>
        <v>0</v>
      </c>
      <c r="T962" s="230">
        <f>_xlfn.ISOWEEKNUM(U990)</f>
        <v>50</v>
      </c>
      <c r="U962" s="171">
        <f t="shared" si="625"/>
        <v>50920</v>
      </c>
      <c r="V962" s="181">
        <f>+U962+1</f>
        <v>50921</v>
      </c>
      <c r="W962" s="181">
        <f>+V962+1</f>
        <v>50922</v>
      </c>
      <c r="X962" s="181">
        <f>+W962+1</f>
        <v>50923</v>
      </c>
      <c r="Y962" s="181">
        <f>+X962+1</f>
        <v>50924</v>
      </c>
      <c r="Z962" s="181">
        <f>+Y962+1</f>
        <v>50925</v>
      </c>
      <c r="AA962" s="180">
        <f>+Z962+1</f>
        <v>50926</v>
      </c>
      <c r="AB962" s="252"/>
    </row>
    <row r="963" spans="1:28" ht="21.95" customHeight="1" thickBot="1" x14ac:dyDescent="0.35">
      <c r="A963" s="287"/>
      <c r="B963" s="288"/>
      <c r="C963" s="130"/>
      <c r="D963" s="184"/>
      <c r="E963" s="151"/>
      <c r="F963" s="151"/>
      <c r="G963" s="223"/>
      <c r="H963" s="192" t="str">
        <f t="shared" si="622"/>
        <v/>
      </c>
      <c r="I963" s="116">
        <f t="shared" si="623"/>
        <v>0</v>
      </c>
      <c r="J963" s="131"/>
      <c r="K963" s="116">
        <f t="shared" si="619"/>
        <v>0</v>
      </c>
      <c r="L963" s="131"/>
      <c r="M963" s="128" t="str">
        <f t="shared" si="620"/>
        <v/>
      </c>
      <c r="N963" s="129" t="str">
        <f t="shared" si="621"/>
        <v/>
      </c>
      <c r="O963" s="118" t="str">
        <f t="shared" si="616"/>
        <v/>
      </c>
      <c r="P963" s="118" t="str">
        <f t="shared" si="617"/>
        <v/>
      </c>
      <c r="Q963" s="193" t="str">
        <f t="shared" si="618"/>
        <v/>
      </c>
      <c r="R963" s="186">
        <f t="shared" si="624"/>
        <v>0</v>
      </c>
      <c r="T963" s="230">
        <f>_xlfn.ISOWEEKNUM(U991)</f>
        <v>51</v>
      </c>
      <c r="U963" s="171">
        <f t="shared" si="625"/>
        <v>50927</v>
      </c>
      <c r="V963" s="181">
        <f>+U963+1</f>
        <v>50928</v>
      </c>
      <c r="W963" s="181">
        <f>+V963+1</f>
        <v>50929</v>
      </c>
      <c r="X963" s="181">
        <f>+W963+1</f>
        <v>50930</v>
      </c>
      <c r="Y963" s="181">
        <f>+X963+1</f>
        <v>50931</v>
      </c>
      <c r="Z963" s="181">
        <f>+Y963+1</f>
        <v>50932</v>
      </c>
      <c r="AA963" s="180">
        <f>+Z963+1</f>
        <v>50933</v>
      </c>
      <c r="AB963" s="252"/>
    </row>
    <row r="964" spans="1:28" ht="21.95" customHeight="1" thickBot="1" x14ac:dyDescent="0.35">
      <c r="A964" s="287"/>
      <c r="B964" s="288"/>
      <c r="C964" s="130"/>
      <c r="D964" s="184"/>
      <c r="E964" s="151"/>
      <c r="F964" s="151"/>
      <c r="G964" s="223"/>
      <c r="H964" s="192" t="str">
        <f t="shared" si="622"/>
        <v/>
      </c>
      <c r="I964" s="116">
        <f t="shared" si="623"/>
        <v>0</v>
      </c>
      <c r="J964" s="131"/>
      <c r="K964" s="116">
        <f t="shared" si="619"/>
        <v>0</v>
      </c>
      <c r="L964" s="131"/>
      <c r="M964" s="128" t="str">
        <f t="shared" si="620"/>
        <v/>
      </c>
      <c r="N964" s="129" t="str">
        <f t="shared" si="621"/>
        <v/>
      </c>
      <c r="O964" s="118" t="str">
        <f t="shared" si="616"/>
        <v/>
      </c>
      <c r="P964" s="118" t="str">
        <f t="shared" si="617"/>
        <v/>
      </c>
      <c r="Q964" s="193" t="str">
        <f t="shared" si="618"/>
        <v/>
      </c>
      <c r="R964" s="186">
        <f t="shared" si="624"/>
        <v>0</v>
      </c>
      <c r="T964" s="230">
        <f>_xlfn.ISOWEEKNUM(U992)</f>
        <v>52</v>
      </c>
      <c r="U964" s="171">
        <f t="shared" si="625"/>
        <v>50934</v>
      </c>
      <c r="V964" s="181">
        <f>+U964+1</f>
        <v>50935</v>
      </c>
      <c r="W964" s="181">
        <f>+V964+1</f>
        <v>50936</v>
      </c>
      <c r="X964" s="181">
        <f>+W964+1</f>
        <v>50937</v>
      </c>
      <c r="Y964" s="181">
        <f>+X964+1</f>
        <v>50938</v>
      </c>
      <c r="Z964" s="181">
        <f>+Y964+1</f>
        <v>50939</v>
      </c>
      <c r="AA964" s="180">
        <f>+Z964+1</f>
        <v>50940</v>
      </c>
      <c r="AB964" s="252"/>
    </row>
    <row r="965" spans="1:28" ht="21.95" customHeight="1" thickBot="1" x14ac:dyDescent="0.35">
      <c r="A965" s="287"/>
      <c r="B965" s="288"/>
      <c r="C965" s="130"/>
      <c r="D965" s="184"/>
      <c r="E965" s="151"/>
      <c r="F965" s="151"/>
      <c r="G965" s="223"/>
      <c r="H965" s="192" t="str">
        <f t="shared" si="622"/>
        <v/>
      </c>
      <c r="I965" s="116">
        <f t="shared" si="623"/>
        <v>0</v>
      </c>
      <c r="J965" s="131"/>
      <c r="K965" s="116">
        <f t="shared" si="619"/>
        <v>0</v>
      </c>
      <c r="L965" s="131"/>
      <c r="M965" s="128" t="str">
        <f t="shared" si="620"/>
        <v/>
      </c>
      <c r="N965" s="129" t="str">
        <f t="shared" si="621"/>
        <v/>
      </c>
      <c r="O965" s="118" t="str">
        <f t="shared" si="616"/>
        <v/>
      </c>
      <c r="P965" s="118" t="str">
        <f t="shared" si="617"/>
        <v/>
      </c>
      <c r="Q965" s="193" t="str">
        <f t="shared" si="618"/>
        <v/>
      </c>
      <c r="R965" s="186">
        <f t="shared" si="624"/>
        <v>0</v>
      </c>
      <c r="T965" s="230">
        <f>_xlfn.ISOWEEKNUM(U993)</f>
        <v>1</v>
      </c>
      <c r="U965" s="171">
        <f t="shared" si="625"/>
        <v>50941</v>
      </c>
      <c r="V965" s="181">
        <f>+U965+1</f>
        <v>50942</v>
      </c>
      <c r="W965" s="181">
        <f>+V965+1</f>
        <v>50943</v>
      </c>
      <c r="X965" s="181">
        <f>+W965+1</f>
        <v>50944</v>
      </c>
      <c r="Y965" s="181">
        <f>+X965+1</f>
        <v>50945</v>
      </c>
      <c r="Z965" s="181">
        <f>+Y965+1</f>
        <v>50946</v>
      </c>
      <c r="AA965" s="180">
        <f>+Z965+1</f>
        <v>50947</v>
      </c>
      <c r="AB965" s="252"/>
    </row>
    <row r="966" spans="1:28" ht="21.95" customHeight="1" thickBot="1" x14ac:dyDescent="0.35">
      <c r="A966" s="287"/>
      <c r="B966" s="288"/>
      <c r="C966" s="130"/>
      <c r="D966" s="184"/>
      <c r="E966" s="151"/>
      <c r="F966" s="151"/>
      <c r="G966" s="223"/>
      <c r="H966" s="192" t="str">
        <f t="shared" si="622"/>
        <v/>
      </c>
      <c r="I966" s="116">
        <f t="shared" si="623"/>
        <v>0</v>
      </c>
      <c r="J966" s="131"/>
      <c r="K966" s="116">
        <f t="shared" si="619"/>
        <v>0</v>
      </c>
      <c r="L966" s="131"/>
      <c r="M966" s="128" t="str">
        <f t="shared" si="620"/>
        <v/>
      </c>
      <c r="N966" s="129" t="str">
        <f t="shared" si="621"/>
        <v/>
      </c>
      <c r="O966" s="118" t="str">
        <f t="shared" si="616"/>
        <v/>
      </c>
      <c r="P966" s="118" t="str">
        <f t="shared" si="617"/>
        <v/>
      </c>
      <c r="Q966" s="193" t="str">
        <f t="shared" si="618"/>
        <v/>
      </c>
      <c r="R966" s="186">
        <f t="shared" si="624"/>
        <v>0</v>
      </c>
      <c r="T966" s="230">
        <f>_xlfn.ISOWEEKNUM(U994)</f>
        <v>2</v>
      </c>
      <c r="U966" s="171">
        <f t="shared" si="625"/>
        <v>50948</v>
      </c>
      <c r="V966" s="181">
        <f>+U966+1</f>
        <v>50949</v>
      </c>
      <c r="W966" s="181">
        <f>+V966+1</f>
        <v>50950</v>
      </c>
      <c r="X966" s="181">
        <f>+W966+1</f>
        <v>50951</v>
      </c>
      <c r="Y966" s="181">
        <f>+X966+1</f>
        <v>50952</v>
      </c>
      <c r="Z966" s="181">
        <f>+Y966+1</f>
        <v>50953</v>
      </c>
      <c r="AA966" s="180">
        <f>+Z966+1</f>
        <v>50954</v>
      </c>
      <c r="AB966" s="252"/>
    </row>
    <row r="967" spans="1:28" ht="21.95" customHeight="1" thickBot="1" x14ac:dyDescent="0.35">
      <c r="A967" s="287"/>
      <c r="B967" s="288"/>
      <c r="C967" s="130"/>
      <c r="D967" s="184"/>
      <c r="E967" s="151"/>
      <c r="F967" s="151"/>
      <c r="G967" s="223"/>
      <c r="H967" s="192" t="str">
        <f t="shared" si="622"/>
        <v/>
      </c>
      <c r="I967" s="116">
        <f t="shared" si="623"/>
        <v>0</v>
      </c>
      <c r="J967" s="131"/>
      <c r="K967" s="116">
        <f t="shared" si="619"/>
        <v>0</v>
      </c>
      <c r="L967" s="131"/>
      <c r="M967" s="128" t="str">
        <f t="shared" si="620"/>
        <v/>
      </c>
      <c r="N967" s="129" t="str">
        <f t="shared" si="621"/>
        <v/>
      </c>
      <c r="O967" s="118" t="str">
        <f t="shared" si="616"/>
        <v/>
      </c>
      <c r="P967" s="118" t="str">
        <f t="shared" si="617"/>
        <v/>
      </c>
      <c r="Q967" s="193" t="str">
        <f t="shared" si="618"/>
        <v/>
      </c>
      <c r="R967" s="186">
        <f t="shared" si="624"/>
        <v>0</v>
      </c>
      <c r="T967" s="230">
        <f>_xlfn.ISOWEEKNUM(U995)</f>
        <v>3</v>
      </c>
      <c r="U967" s="171">
        <f t="shared" si="625"/>
        <v>50955</v>
      </c>
      <c r="V967" s="181">
        <f>+U967+1</f>
        <v>50956</v>
      </c>
      <c r="W967" s="181">
        <f>+V967+1</f>
        <v>50957</v>
      </c>
      <c r="X967" s="181">
        <f>+W967+1</f>
        <v>50958</v>
      </c>
      <c r="Y967" s="181">
        <f>+X967+1</f>
        <v>50959</v>
      </c>
      <c r="Z967" s="181">
        <f>+Y967+1</f>
        <v>50960</v>
      </c>
      <c r="AA967" s="180">
        <f>+Z967+1</f>
        <v>50961</v>
      </c>
      <c r="AB967" s="252"/>
    </row>
    <row r="968" spans="1:28" ht="21.95" customHeight="1" thickBot="1" x14ac:dyDescent="0.35">
      <c r="A968" s="287"/>
      <c r="B968" s="288"/>
      <c r="C968" s="130"/>
      <c r="D968" s="184"/>
      <c r="E968" s="151"/>
      <c r="F968" s="151"/>
      <c r="G968" s="223"/>
      <c r="H968" s="192" t="str">
        <f t="shared" si="622"/>
        <v/>
      </c>
      <c r="I968" s="116">
        <f t="shared" si="623"/>
        <v>0</v>
      </c>
      <c r="J968" s="131"/>
      <c r="K968" s="116">
        <f t="shared" si="619"/>
        <v>0</v>
      </c>
      <c r="L968" s="131"/>
      <c r="M968" s="128" t="str">
        <f t="shared" si="620"/>
        <v/>
      </c>
      <c r="N968" s="129" t="str">
        <f t="shared" si="621"/>
        <v/>
      </c>
      <c r="O968" s="118" t="str">
        <f t="shared" si="616"/>
        <v/>
      </c>
      <c r="P968" s="118" t="str">
        <f t="shared" si="617"/>
        <v/>
      </c>
      <c r="Q968" s="193" t="str">
        <f t="shared" si="618"/>
        <v/>
      </c>
      <c r="R968" s="186">
        <f t="shared" si="624"/>
        <v>0</v>
      </c>
      <c r="T968" s="230">
        <f>_xlfn.ISOWEEKNUM(U996)</f>
        <v>4</v>
      </c>
      <c r="U968" s="171">
        <f t="shared" si="625"/>
        <v>50962</v>
      </c>
      <c r="V968" s="181">
        <f>+U968+1</f>
        <v>50963</v>
      </c>
      <c r="W968" s="181">
        <f>+V968+1</f>
        <v>50964</v>
      </c>
      <c r="X968" s="181">
        <f>+W968+1</f>
        <v>50965</v>
      </c>
      <c r="Y968" s="181">
        <f>+X968+1</f>
        <v>50966</v>
      </c>
      <c r="Z968" s="181">
        <f>+Y968+1</f>
        <v>50967</v>
      </c>
      <c r="AA968" s="180">
        <f>+Z968+1</f>
        <v>50968</v>
      </c>
      <c r="AB968" s="252"/>
    </row>
    <row r="969" spans="1:28" ht="21.95" customHeight="1" thickBot="1" x14ac:dyDescent="0.35">
      <c r="A969" s="287"/>
      <c r="B969" s="288"/>
      <c r="C969" s="130"/>
      <c r="D969" s="184"/>
      <c r="E969" s="151"/>
      <c r="F969" s="151"/>
      <c r="G969" s="223"/>
      <c r="H969" s="192" t="str">
        <f t="shared" si="622"/>
        <v/>
      </c>
      <c r="I969" s="116">
        <f t="shared" si="623"/>
        <v>0</v>
      </c>
      <c r="J969" s="131"/>
      <c r="K969" s="116">
        <f t="shared" si="619"/>
        <v>0</v>
      </c>
      <c r="L969" s="131"/>
      <c r="M969" s="128" t="str">
        <f t="shared" si="620"/>
        <v/>
      </c>
      <c r="N969" s="129" t="str">
        <f t="shared" si="621"/>
        <v/>
      </c>
      <c r="O969" s="118" t="str">
        <f t="shared" ref="O969:O1032" si="626">IF(AND($D969=$A$4,$N969="x"),$K969,"")</f>
        <v/>
      </c>
      <c r="P969" s="118" t="str">
        <f t="shared" ref="P969:P1032" si="627">IF(AND($D969=$A$5,$N969="x"),$K969,"")</f>
        <v/>
      </c>
      <c r="Q969" s="193" t="str">
        <f t="shared" ref="Q969:Q1032" si="628">IF(AND($D969=$A$6,$N969="x"),$K969,"")</f>
        <v/>
      </c>
      <c r="R969" s="186">
        <f t="shared" si="624"/>
        <v>0</v>
      </c>
      <c r="T969" s="230">
        <f>_xlfn.ISOWEEKNUM(U997)</f>
        <v>5</v>
      </c>
      <c r="U969" s="171">
        <f t="shared" si="625"/>
        <v>50969</v>
      </c>
      <c r="V969" s="181">
        <f>+U969+1</f>
        <v>50970</v>
      </c>
      <c r="W969" s="181">
        <f>+V969+1</f>
        <v>50971</v>
      </c>
      <c r="X969" s="181">
        <f>+W969+1</f>
        <v>50972</v>
      </c>
      <c r="Y969" s="181">
        <f>+X969+1</f>
        <v>50973</v>
      </c>
      <c r="Z969" s="181">
        <f>+Y969+1</f>
        <v>50974</v>
      </c>
      <c r="AA969" s="180">
        <f>+Z969+1</f>
        <v>50975</v>
      </c>
      <c r="AB969" s="252"/>
    </row>
    <row r="970" spans="1:28" ht="21.95" customHeight="1" thickBot="1" x14ac:dyDescent="0.35">
      <c r="A970" s="287"/>
      <c r="B970" s="288"/>
      <c r="C970" s="130"/>
      <c r="D970" s="184"/>
      <c r="E970" s="151"/>
      <c r="F970" s="151"/>
      <c r="G970" s="223"/>
      <c r="H970" s="192" t="str">
        <f t="shared" si="622"/>
        <v/>
      </c>
      <c r="I970" s="116">
        <f t="shared" si="623"/>
        <v>0</v>
      </c>
      <c r="J970" s="131"/>
      <c r="K970" s="116">
        <f t="shared" ref="K970:K1033" si="629">IF($J970,$I970-$J970,$I970)</f>
        <v>0</v>
      </c>
      <c r="L970" s="131"/>
      <c r="M970" s="128" t="str">
        <f t="shared" ref="M970:M1033" si="630">IF(AND($K970,$L970),$K970-$L970,"")</f>
        <v/>
      </c>
      <c r="N970" s="129" t="str">
        <f t="shared" ref="N970:N1033" si="631">IF(AND($L970&gt;0,$I970&gt;0,$L970=$I970),"x","")</f>
        <v/>
      </c>
      <c r="O970" s="118" t="str">
        <f t="shared" si="626"/>
        <v/>
      </c>
      <c r="P970" s="118" t="str">
        <f t="shared" si="627"/>
        <v/>
      </c>
      <c r="Q970" s="193" t="str">
        <f t="shared" si="628"/>
        <v/>
      </c>
      <c r="R970" s="186">
        <f t="shared" si="624"/>
        <v>0</v>
      </c>
      <c r="T970" s="230">
        <f>_xlfn.ISOWEEKNUM(U998)</f>
        <v>6</v>
      </c>
      <c r="U970" s="171">
        <f t="shared" si="625"/>
        <v>50976</v>
      </c>
      <c r="V970" s="181">
        <f>+U970+1</f>
        <v>50977</v>
      </c>
      <c r="W970" s="181">
        <f>+V970+1</f>
        <v>50978</v>
      </c>
      <c r="X970" s="181">
        <f>+W970+1</f>
        <v>50979</v>
      </c>
      <c r="Y970" s="181">
        <f>+X970+1</f>
        <v>50980</v>
      </c>
      <c r="Z970" s="181">
        <f>+Y970+1</f>
        <v>50981</v>
      </c>
      <c r="AA970" s="180">
        <f>+Z970+1</f>
        <v>50982</v>
      </c>
      <c r="AB970" s="252"/>
    </row>
    <row r="971" spans="1:28" ht="21.95" customHeight="1" thickBot="1" x14ac:dyDescent="0.35">
      <c r="A971" s="287"/>
      <c r="B971" s="288"/>
      <c r="C971" s="130"/>
      <c r="D971" s="184"/>
      <c r="E971" s="151"/>
      <c r="F971" s="151"/>
      <c r="G971" s="223"/>
      <c r="H971" s="192" t="str">
        <f t="shared" si="622"/>
        <v/>
      </c>
      <c r="I971" s="116">
        <f t="shared" si="623"/>
        <v>0</v>
      </c>
      <c r="J971" s="131"/>
      <c r="K971" s="116">
        <f t="shared" si="629"/>
        <v>0</v>
      </c>
      <c r="L971" s="131"/>
      <c r="M971" s="128" t="str">
        <f t="shared" si="630"/>
        <v/>
      </c>
      <c r="N971" s="129" t="str">
        <f t="shared" si="631"/>
        <v/>
      </c>
      <c r="O971" s="118" t="str">
        <f t="shared" si="626"/>
        <v/>
      </c>
      <c r="P971" s="118" t="str">
        <f t="shared" si="627"/>
        <v/>
      </c>
      <c r="Q971" s="193" t="str">
        <f t="shared" si="628"/>
        <v/>
      </c>
      <c r="R971" s="186">
        <f t="shared" si="624"/>
        <v>0</v>
      </c>
      <c r="T971" s="230">
        <f>_xlfn.ISOWEEKNUM(U999)</f>
        <v>7</v>
      </c>
      <c r="U971" s="171">
        <f t="shared" si="625"/>
        <v>50983</v>
      </c>
      <c r="V971" s="181">
        <f>+U971+1</f>
        <v>50984</v>
      </c>
      <c r="W971" s="181">
        <f>+V971+1</f>
        <v>50985</v>
      </c>
      <c r="X971" s="181">
        <f>+W971+1</f>
        <v>50986</v>
      </c>
      <c r="Y971" s="181">
        <f>+X971+1</f>
        <v>50987</v>
      </c>
      <c r="Z971" s="181">
        <f>+Y971+1</f>
        <v>50988</v>
      </c>
      <c r="AA971" s="180">
        <f>+Z971+1</f>
        <v>50989</v>
      </c>
      <c r="AB971" s="252"/>
    </row>
    <row r="972" spans="1:28" ht="21.95" customHeight="1" thickBot="1" x14ac:dyDescent="0.35">
      <c r="A972" s="287"/>
      <c r="B972" s="288"/>
      <c r="C972" s="130"/>
      <c r="D972" s="184"/>
      <c r="E972" s="151"/>
      <c r="F972" s="151"/>
      <c r="G972" s="223"/>
      <c r="H972" s="192" t="str">
        <f t="shared" si="622"/>
        <v/>
      </c>
      <c r="I972" s="116">
        <f t="shared" si="623"/>
        <v>0</v>
      </c>
      <c r="J972" s="131"/>
      <c r="K972" s="116">
        <f t="shared" si="629"/>
        <v>0</v>
      </c>
      <c r="L972" s="131"/>
      <c r="M972" s="128" t="str">
        <f t="shared" si="630"/>
        <v/>
      </c>
      <c r="N972" s="129" t="str">
        <f t="shared" si="631"/>
        <v/>
      </c>
      <c r="O972" s="118" t="str">
        <f t="shared" si="626"/>
        <v/>
      </c>
      <c r="P972" s="118" t="str">
        <f t="shared" si="627"/>
        <v/>
      </c>
      <c r="Q972" s="193" t="str">
        <f t="shared" si="628"/>
        <v/>
      </c>
      <c r="R972" s="186">
        <f t="shared" si="624"/>
        <v>0</v>
      </c>
      <c r="T972" s="230">
        <f>_xlfn.ISOWEEKNUM(U1000)</f>
        <v>8</v>
      </c>
      <c r="U972" s="171">
        <f t="shared" si="625"/>
        <v>50990</v>
      </c>
      <c r="V972" s="181">
        <f>+U972+1</f>
        <v>50991</v>
      </c>
      <c r="W972" s="181">
        <f>+V972+1</f>
        <v>50992</v>
      </c>
      <c r="X972" s="181">
        <f>+W972+1</f>
        <v>50993</v>
      </c>
      <c r="Y972" s="181">
        <f>+X972+1</f>
        <v>50994</v>
      </c>
      <c r="Z972" s="181">
        <f>+Y972+1</f>
        <v>50995</v>
      </c>
      <c r="AA972" s="180">
        <f>+Z972+1</f>
        <v>50996</v>
      </c>
      <c r="AB972" s="252"/>
    </row>
    <row r="973" spans="1:28" ht="21.95" customHeight="1" thickBot="1" x14ac:dyDescent="0.35">
      <c r="A973" s="287"/>
      <c r="B973" s="288"/>
      <c r="C973" s="130"/>
      <c r="D973" s="184"/>
      <c r="E973" s="151"/>
      <c r="F973" s="151"/>
      <c r="G973" s="223"/>
      <c r="H973" s="192" t="str">
        <f t="shared" si="622"/>
        <v/>
      </c>
      <c r="I973" s="116">
        <f t="shared" si="623"/>
        <v>0</v>
      </c>
      <c r="J973" s="131"/>
      <c r="K973" s="116">
        <f t="shared" si="629"/>
        <v>0</v>
      </c>
      <c r="L973" s="131"/>
      <c r="M973" s="128" t="str">
        <f t="shared" si="630"/>
        <v/>
      </c>
      <c r="N973" s="129" t="str">
        <f t="shared" si="631"/>
        <v/>
      </c>
      <c r="O973" s="118" t="str">
        <f t="shared" si="626"/>
        <v/>
      </c>
      <c r="P973" s="118" t="str">
        <f t="shared" si="627"/>
        <v/>
      </c>
      <c r="Q973" s="193" t="str">
        <f t="shared" si="628"/>
        <v/>
      </c>
      <c r="R973" s="186">
        <f t="shared" si="624"/>
        <v>0</v>
      </c>
      <c r="T973" s="230">
        <f>_xlfn.ISOWEEKNUM(U1001)</f>
        <v>9</v>
      </c>
      <c r="U973" s="171">
        <f t="shared" si="625"/>
        <v>50997</v>
      </c>
      <c r="V973" s="181">
        <f>+U973+1</f>
        <v>50998</v>
      </c>
      <c r="W973" s="181">
        <f>+V973+1</f>
        <v>50999</v>
      </c>
      <c r="X973" s="181">
        <f>+W973+1</f>
        <v>51000</v>
      </c>
      <c r="Y973" s="181">
        <f>+X973+1</f>
        <v>51001</v>
      </c>
      <c r="Z973" s="181">
        <f>+Y973+1</f>
        <v>51002</v>
      </c>
      <c r="AA973" s="180">
        <f>+Z973+1</f>
        <v>51003</v>
      </c>
      <c r="AB973" s="252"/>
    </row>
    <row r="974" spans="1:28" ht="21.95" customHeight="1" thickBot="1" x14ac:dyDescent="0.35">
      <c r="A974" s="287"/>
      <c r="B974" s="288"/>
      <c r="C974" s="130"/>
      <c r="D974" s="184"/>
      <c r="E974" s="151"/>
      <c r="F974" s="151"/>
      <c r="G974" s="223"/>
      <c r="H974" s="192" t="str">
        <f t="shared" si="622"/>
        <v/>
      </c>
      <c r="I974" s="116">
        <f t="shared" si="623"/>
        <v>0</v>
      </c>
      <c r="J974" s="131"/>
      <c r="K974" s="116">
        <f t="shared" si="629"/>
        <v>0</v>
      </c>
      <c r="L974" s="131"/>
      <c r="M974" s="128" t="str">
        <f t="shared" si="630"/>
        <v/>
      </c>
      <c r="N974" s="129" t="str">
        <f t="shared" si="631"/>
        <v/>
      </c>
      <c r="O974" s="118" t="str">
        <f t="shared" si="626"/>
        <v/>
      </c>
      <c r="P974" s="118" t="str">
        <f t="shared" si="627"/>
        <v/>
      </c>
      <c r="Q974" s="193" t="str">
        <f t="shared" si="628"/>
        <v/>
      </c>
      <c r="R974" s="186">
        <f t="shared" si="624"/>
        <v>0</v>
      </c>
      <c r="T974" s="230">
        <f>_xlfn.ISOWEEKNUM(U1002)</f>
        <v>10</v>
      </c>
      <c r="U974" s="171">
        <f t="shared" si="625"/>
        <v>51004</v>
      </c>
      <c r="V974" s="181">
        <f>+U974+1</f>
        <v>51005</v>
      </c>
      <c r="W974" s="181">
        <f>+V974+1</f>
        <v>51006</v>
      </c>
      <c r="X974" s="181">
        <f>+W974+1</f>
        <v>51007</v>
      </c>
      <c r="Y974" s="181">
        <f>+X974+1</f>
        <v>51008</v>
      </c>
      <c r="Z974" s="181">
        <f>+Y974+1</f>
        <v>51009</v>
      </c>
      <c r="AA974" s="180">
        <f>+Z974+1</f>
        <v>51010</v>
      </c>
      <c r="AB974" s="252"/>
    </row>
    <row r="975" spans="1:28" ht="21.95" customHeight="1" thickBot="1" x14ac:dyDescent="0.35">
      <c r="A975" s="287"/>
      <c r="B975" s="288"/>
      <c r="C975" s="130"/>
      <c r="D975" s="184"/>
      <c r="E975" s="151"/>
      <c r="F975" s="151"/>
      <c r="G975" s="223"/>
      <c r="H975" s="192" t="str">
        <f t="shared" si="622"/>
        <v/>
      </c>
      <c r="I975" s="116">
        <f t="shared" si="623"/>
        <v>0</v>
      </c>
      <c r="J975" s="131"/>
      <c r="K975" s="116">
        <f t="shared" si="629"/>
        <v>0</v>
      </c>
      <c r="L975" s="131"/>
      <c r="M975" s="128" t="str">
        <f t="shared" si="630"/>
        <v/>
      </c>
      <c r="N975" s="129" t="str">
        <f t="shared" si="631"/>
        <v/>
      </c>
      <c r="O975" s="118" t="str">
        <f t="shared" si="626"/>
        <v/>
      </c>
      <c r="P975" s="118" t="str">
        <f t="shared" si="627"/>
        <v/>
      </c>
      <c r="Q975" s="193" t="str">
        <f t="shared" si="628"/>
        <v/>
      </c>
      <c r="R975" s="186">
        <f t="shared" si="624"/>
        <v>0</v>
      </c>
      <c r="T975" s="230">
        <f>_xlfn.ISOWEEKNUM(U1003)</f>
        <v>11</v>
      </c>
      <c r="U975" s="171">
        <f t="shared" si="625"/>
        <v>51011</v>
      </c>
      <c r="V975" s="181">
        <f>+U975+1</f>
        <v>51012</v>
      </c>
      <c r="W975" s="181">
        <f>+V975+1</f>
        <v>51013</v>
      </c>
      <c r="X975" s="181">
        <f>+W975+1</f>
        <v>51014</v>
      </c>
      <c r="Y975" s="181">
        <f>+X975+1</f>
        <v>51015</v>
      </c>
      <c r="Z975" s="181">
        <f>+Y975+1</f>
        <v>51016</v>
      </c>
      <c r="AA975" s="180">
        <f>+Z975+1</f>
        <v>51017</v>
      </c>
      <c r="AB975" s="252"/>
    </row>
    <row r="976" spans="1:28" ht="21.95" customHeight="1" thickBot="1" x14ac:dyDescent="0.35">
      <c r="A976" s="287"/>
      <c r="B976" s="288"/>
      <c r="C976" s="130"/>
      <c r="D976" s="184"/>
      <c r="E976" s="151"/>
      <c r="F976" s="151"/>
      <c r="G976" s="223"/>
      <c r="H976" s="192" t="str">
        <f t="shared" ref="H976:H1039" si="632">IF($E976,+F976-E976,"")</f>
        <v/>
      </c>
      <c r="I976" s="116">
        <f t="shared" ref="I976:I1039" si="633">IF(AND($H976&gt;0,$D976=24,$G976=1),H976*$E$4,IF(AND($H976&gt;0,$D976=59,$G976=1),$H976*$E$5,IF(AND($H976&gt;0,$D976=60,$G976=1),$H976*$E$6,IF(AND($H976&gt;0,$D976=24,$G976=2),H976*$K$4,IF(AND($H976&gt;0,$D976=59,$G976=2),$H976*$K$5,IF(AND($H976&gt;0,$D976=60,$G976=2),$H976*$K$6,IF(AND($H976&gt;0,$D976=24,$G976=3),H976*$R$4,IF(AND($H976&gt;0,$D976=59,$G976=3),$H976*$R$5,IF(AND($H976&gt;0,$D976=60,$G976=3),$H976*$R$6,0)))))))))</f>
        <v>0</v>
      </c>
      <c r="J976" s="131"/>
      <c r="K976" s="116">
        <f t="shared" si="629"/>
        <v>0</v>
      </c>
      <c r="L976" s="131"/>
      <c r="M976" s="128" t="str">
        <f t="shared" si="630"/>
        <v/>
      </c>
      <c r="N976" s="129" t="str">
        <f t="shared" si="631"/>
        <v/>
      </c>
      <c r="O976" s="118" t="str">
        <f t="shared" si="626"/>
        <v/>
      </c>
      <c r="P976" s="118" t="str">
        <f t="shared" si="627"/>
        <v/>
      </c>
      <c r="Q976" s="193" t="str">
        <f t="shared" si="628"/>
        <v/>
      </c>
      <c r="R976" s="186">
        <f t="shared" ref="R976:R1039" si="634">SUM(O976:Q976)</f>
        <v>0</v>
      </c>
      <c r="T976" s="230">
        <f>_xlfn.ISOWEEKNUM(U1004)</f>
        <v>12</v>
      </c>
      <c r="U976" s="171">
        <f t="shared" si="625"/>
        <v>51018</v>
      </c>
      <c r="V976" s="181">
        <f>+U976+1</f>
        <v>51019</v>
      </c>
      <c r="W976" s="181">
        <f>+V976+1</f>
        <v>51020</v>
      </c>
      <c r="X976" s="181">
        <f>+W976+1</f>
        <v>51021</v>
      </c>
      <c r="Y976" s="181">
        <f>+X976+1</f>
        <v>51022</v>
      </c>
      <c r="Z976" s="181">
        <f>+Y976+1</f>
        <v>51023</v>
      </c>
      <c r="AA976" s="180">
        <f>+Z976+1</f>
        <v>51024</v>
      </c>
      <c r="AB976" s="252"/>
    </row>
    <row r="977" spans="1:28" ht="21.95" customHeight="1" thickBot="1" x14ac:dyDescent="0.35">
      <c r="A977" s="287"/>
      <c r="B977" s="288"/>
      <c r="C977" s="130"/>
      <c r="D977" s="184"/>
      <c r="E977" s="151"/>
      <c r="F977" s="151"/>
      <c r="G977" s="223"/>
      <c r="H977" s="192" t="str">
        <f t="shared" si="632"/>
        <v/>
      </c>
      <c r="I977" s="116">
        <f t="shared" si="633"/>
        <v>0</v>
      </c>
      <c r="J977" s="131"/>
      <c r="K977" s="116">
        <f t="shared" si="629"/>
        <v>0</v>
      </c>
      <c r="L977" s="131"/>
      <c r="M977" s="128" t="str">
        <f t="shared" si="630"/>
        <v/>
      </c>
      <c r="N977" s="129" t="str">
        <f t="shared" si="631"/>
        <v/>
      </c>
      <c r="O977" s="118" t="str">
        <f t="shared" si="626"/>
        <v/>
      </c>
      <c r="P977" s="118" t="str">
        <f t="shared" si="627"/>
        <v/>
      </c>
      <c r="Q977" s="193" t="str">
        <f t="shared" si="628"/>
        <v/>
      </c>
      <c r="R977" s="186">
        <f t="shared" si="634"/>
        <v>0</v>
      </c>
      <c r="T977" s="230">
        <f>_xlfn.ISOWEEKNUM(U1005)</f>
        <v>13</v>
      </c>
      <c r="U977" s="171">
        <f t="shared" si="625"/>
        <v>51025</v>
      </c>
      <c r="V977" s="181">
        <f>+U977+1</f>
        <v>51026</v>
      </c>
      <c r="W977" s="181">
        <f>+V977+1</f>
        <v>51027</v>
      </c>
      <c r="X977" s="181">
        <f>+W977+1</f>
        <v>51028</v>
      </c>
      <c r="Y977" s="181">
        <f>+X977+1</f>
        <v>51029</v>
      </c>
      <c r="Z977" s="181">
        <f>+Y977+1</f>
        <v>51030</v>
      </c>
      <c r="AA977" s="180">
        <f>+Z977+1</f>
        <v>51031</v>
      </c>
      <c r="AB977" s="252"/>
    </row>
    <row r="978" spans="1:28" ht="21.95" customHeight="1" thickBot="1" x14ac:dyDescent="0.35">
      <c r="A978" s="287"/>
      <c r="B978" s="288"/>
      <c r="C978" s="130"/>
      <c r="D978" s="184"/>
      <c r="E978" s="151"/>
      <c r="F978" s="151"/>
      <c r="G978" s="223"/>
      <c r="H978" s="192" t="str">
        <f t="shared" si="632"/>
        <v/>
      </c>
      <c r="I978" s="116">
        <f t="shared" si="633"/>
        <v>0</v>
      </c>
      <c r="J978" s="131"/>
      <c r="K978" s="116">
        <f t="shared" si="629"/>
        <v>0</v>
      </c>
      <c r="L978" s="131"/>
      <c r="M978" s="128" t="str">
        <f t="shared" si="630"/>
        <v/>
      </c>
      <c r="N978" s="129" t="str">
        <f t="shared" si="631"/>
        <v/>
      </c>
      <c r="O978" s="118" t="str">
        <f t="shared" si="626"/>
        <v/>
      </c>
      <c r="P978" s="118" t="str">
        <f t="shared" si="627"/>
        <v/>
      </c>
      <c r="Q978" s="193" t="str">
        <f t="shared" si="628"/>
        <v/>
      </c>
      <c r="R978" s="186">
        <f t="shared" si="634"/>
        <v>0</v>
      </c>
      <c r="T978" s="230">
        <f>_xlfn.ISOWEEKNUM(U1006)</f>
        <v>14</v>
      </c>
      <c r="U978" s="171">
        <f t="shared" si="625"/>
        <v>51032</v>
      </c>
      <c r="V978" s="181">
        <f>+U978+1</f>
        <v>51033</v>
      </c>
      <c r="W978" s="181">
        <f>+V978+1</f>
        <v>51034</v>
      </c>
      <c r="X978" s="181">
        <f>+W978+1</f>
        <v>51035</v>
      </c>
      <c r="Y978" s="181">
        <f>+X978+1</f>
        <v>51036</v>
      </c>
      <c r="Z978" s="181">
        <f>+Y978+1</f>
        <v>51037</v>
      </c>
      <c r="AA978" s="180">
        <f>+Z978+1</f>
        <v>51038</v>
      </c>
      <c r="AB978" s="252"/>
    </row>
    <row r="979" spans="1:28" ht="21.95" customHeight="1" thickBot="1" x14ac:dyDescent="0.35">
      <c r="A979" s="287"/>
      <c r="B979" s="288"/>
      <c r="C979" s="130"/>
      <c r="D979" s="184"/>
      <c r="E979" s="151"/>
      <c r="F979" s="151"/>
      <c r="G979" s="223"/>
      <c r="H979" s="192" t="str">
        <f t="shared" si="632"/>
        <v/>
      </c>
      <c r="I979" s="116">
        <f t="shared" si="633"/>
        <v>0</v>
      </c>
      <c r="J979" s="131"/>
      <c r="K979" s="116">
        <f t="shared" si="629"/>
        <v>0</v>
      </c>
      <c r="L979" s="131"/>
      <c r="M979" s="128" t="str">
        <f t="shared" si="630"/>
        <v/>
      </c>
      <c r="N979" s="129" t="str">
        <f t="shared" si="631"/>
        <v/>
      </c>
      <c r="O979" s="118" t="str">
        <f t="shared" si="626"/>
        <v/>
      </c>
      <c r="P979" s="118" t="str">
        <f t="shared" si="627"/>
        <v/>
      </c>
      <c r="Q979" s="193" t="str">
        <f t="shared" si="628"/>
        <v/>
      </c>
      <c r="R979" s="186">
        <f t="shared" si="634"/>
        <v>0</v>
      </c>
      <c r="T979" s="230">
        <f>_xlfn.ISOWEEKNUM(U1007)</f>
        <v>15</v>
      </c>
      <c r="U979" s="171">
        <f t="shared" si="625"/>
        <v>51039</v>
      </c>
      <c r="V979" s="181">
        <f>+U979+1</f>
        <v>51040</v>
      </c>
      <c r="W979" s="181">
        <f>+V979+1</f>
        <v>51041</v>
      </c>
      <c r="X979" s="181">
        <f>+W979+1</f>
        <v>51042</v>
      </c>
      <c r="Y979" s="181">
        <f>+X979+1</f>
        <v>51043</v>
      </c>
      <c r="Z979" s="181">
        <f>+Y979+1</f>
        <v>51044</v>
      </c>
      <c r="AA979" s="180">
        <f>+Z979+1</f>
        <v>51045</v>
      </c>
      <c r="AB979" s="252"/>
    </row>
    <row r="980" spans="1:28" ht="21.95" customHeight="1" thickBot="1" x14ac:dyDescent="0.35">
      <c r="A980" s="287"/>
      <c r="B980" s="288"/>
      <c r="C980" s="130"/>
      <c r="D980" s="184"/>
      <c r="E980" s="151"/>
      <c r="F980" s="151"/>
      <c r="G980" s="223"/>
      <c r="H980" s="192" t="str">
        <f t="shared" si="632"/>
        <v/>
      </c>
      <c r="I980" s="116">
        <f t="shared" si="633"/>
        <v>0</v>
      </c>
      <c r="J980" s="131"/>
      <c r="K980" s="116">
        <f t="shared" si="629"/>
        <v>0</v>
      </c>
      <c r="L980" s="131"/>
      <c r="M980" s="128" t="str">
        <f t="shared" si="630"/>
        <v/>
      </c>
      <c r="N980" s="129" t="str">
        <f t="shared" si="631"/>
        <v/>
      </c>
      <c r="O980" s="118" t="str">
        <f t="shared" si="626"/>
        <v/>
      </c>
      <c r="P980" s="118" t="str">
        <f t="shared" si="627"/>
        <v/>
      </c>
      <c r="Q980" s="193" t="str">
        <f t="shared" si="628"/>
        <v/>
      </c>
      <c r="R980" s="186">
        <f t="shared" si="634"/>
        <v>0</v>
      </c>
      <c r="T980" s="230">
        <f>_xlfn.ISOWEEKNUM(U1008)</f>
        <v>16</v>
      </c>
      <c r="U980" s="171">
        <f t="shared" si="625"/>
        <v>51046</v>
      </c>
      <c r="V980" s="181">
        <f>+U980+1</f>
        <v>51047</v>
      </c>
      <c r="W980" s="181">
        <f>+V980+1</f>
        <v>51048</v>
      </c>
      <c r="X980" s="181">
        <f>+W980+1</f>
        <v>51049</v>
      </c>
      <c r="Y980" s="181">
        <f>+X980+1</f>
        <v>51050</v>
      </c>
      <c r="Z980" s="181">
        <f>+Y980+1</f>
        <v>51051</v>
      </c>
      <c r="AA980" s="180">
        <f>+Z980+1</f>
        <v>51052</v>
      </c>
      <c r="AB980" s="252"/>
    </row>
    <row r="981" spans="1:28" ht="21.95" customHeight="1" thickBot="1" x14ac:dyDescent="0.35">
      <c r="A981" s="287"/>
      <c r="B981" s="288"/>
      <c r="C981" s="130"/>
      <c r="D981" s="184"/>
      <c r="E981" s="151"/>
      <c r="F981" s="151"/>
      <c r="G981" s="223"/>
      <c r="H981" s="192" t="str">
        <f t="shared" si="632"/>
        <v/>
      </c>
      <c r="I981" s="116">
        <f t="shared" si="633"/>
        <v>0</v>
      </c>
      <c r="J981" s="131"/>
      <c r="K981" s="116">
        <f t="shared" si="629"/>
        <v>0</v>
      </c>
      <c r="L981" s="131"/>
      <c r="M981" s="128" t="str">
        <f t="shared" si="630"/>
        <v/>
      </c>
      <c r="N981" s="129" t="str">
        <f t="shared" si="631"/>
        <v/>
      </c>
      <c r="O981" s="118" t="str">
        <f t="shared" si="626"/>
        <v/>
      </c>
      <c r="P981" s="118" t="str">
        <f t="shared" si="627"/>
        <v/>
      </c>
      <c r="Q981" s="193" t="str">
        <f t="shared" si="628"/>
        <v/>
      </c>
      <c r="R981" s="186">
        <f t="shared" si="634"/>
        <v>0</v>
      </c>
      <c r="T981" s="230">
        <f>_xlfn.ISOWEEKNUM(U1009)</f>
        <v>17</v>
      </c>
      <c r="U981" s="171">
        <f t="shared" si="625"/>
        <v>51053</v>
      </c>
      <c r="V981" s="181">
        <f>+U981+1</f>
        <v>51054</v>
      </c>
      <c r="W981" s="181">
        <f>+V981+1</f>
        <v>51055</v>
      </c>
      <c r="X981" s="181">
        <f>+W981+1</f>
        <v>51056</v>
      </c>
      <c r="Y981" s="181">
        <f>+X981+1</f>
        <v>51057</v>
      </c>
      <c r="Z981" s="181">
        <f>+Y981+1</f>
        <v>51058</v>
      </c>
      <c r="AA981" s="180">
        <f>+Z981+1</f>
        <v>51059</v>
      </c>
      <c r="AB981" s="252"/>
    </row>
    <row r="982" spans="1:28" ht="21.95" customHeight="1" thickBot="1" x14ac:dyDescent="0.35">
      <c r="A982" s="287"/>
      <c r="B982" s="288"/>
      <c r="C982" s="130"/>
      <c r="D982" s="184"/>
      <c r="E982" s="151"/>
      <c r="F982" s="151"/>
      <c r="G982" s="223"/>
      <c r="H982" s="192" t="str">
        <f t="shared" si="632"/>
        <v/>
      </c>
      <c r="I982" s="116">
        <f t="shared" si="633"/>
        <v>0</v>
      </c>
      <c r="J982" s="131"/>
      <c r="K982" s="116">
        <f t="shared" si="629"/>
        <v>0</v>
      </c>
      <c r="L982" s="131"/>
      <c r="M982" s="128" t="str">
        <f t="shared" si="630"/>
        <v/>
      </c>
      <c r="N982" s="129" t="str">
        <f t="shared" si="631"/>
        <v/>
      </c>
      <c r="O982" s="118" t="str">
        <f t="shared" si="626"/>
        <v/>
      </c>
      <c r="P982" s="118" t="str">
        <f t="shared" si="627"/>
        <v/>
      </c>
      <c r="Q982" s="193" t="str">
        <f t="shared" si="628"/>
        <v/>
      </c>
      <c r="R982" s="186">
        <f t="shared" si="634"/>
        <v>0</v>
      </c>
      <c r="T982" s="230">
        <f>_xlfn.ISOWEEKNUM(U1010)</f>
        <v>18</v>
      </c>
      <c r="U982" s="171">
        <f t="shared" si="625"/>
        <v>51060</v>
      </c>
      <c r="V982" s="181">
        <f>+U982+1</f>
        <v>51061</v>
      </c>
      <c r="W982" s="181">
        <f>+V982+1</f>
        <v>51062</v>
      </c>
      <c r="X982" s="181">
        <f>+W982+1</f>
        <v>51063</v>
      </c>
      <c r="Y982" s="181">
        <f>+X982+1</f>
        <v>51064</v>
      </c>
      <c r="Z982" s="181">
        <f>+Y982+1</f>
        <v>51065</v>
      </c>
      <c r="AA982" s="180">
        <f>+Z982+1</f>
        <v>51066</v>
      </c>
      <c r="AB982" s="252"/>
    </row>
    <row r="983" spans="1:28" ht="21.95" customHeight="1" thickBot="1" x14ac:dyDescent="0.35">
      <c r="A983" s="287"/>
      <c r="B983" s="288"/>
      <c r="C983" s="130"/>
      <c r="D983" s="184"/>
      <c r="E983" s="151"/>
      <c r="F983" s="151"/>
      <c r="G983" s="223"/>
      <c r="H983" s="192" t="str">
        <f t="shared" si="632"/>
        <v/>
      </c>
      <c r="I983" s="116">
        <f t="shared" si="633"/>
        <v>0</v>
      </c>
      <c r="J983" s="131"/>
      <c r="K983" s="116">
        <f t="shared" si="629"/>
        <v>0</v>
      </c>
      <c r="L983" s="131"/>
      <c r="M983" s="128" t="str">
        <f t="shared" si="630"/>
        <v/>
      </c>
      <c r="N983" s="129" t="str">
        <f t="shared" si="631"/>
        <v/>
      </c>
      <c r="O983" s="118" t="str">
        <f t="shared" si="626"/>
        <v/>
      </c>
      <c r="P983" s="118" t="str">
        <f t="shared" si="627"/>
        <v/>
      </c>
      <c r="Q983" s="193" t="str">
        <f t="shared" si="628"/>
        <v/>
      </c>
      <c r="R983" s="186">
        <f t="shared" si="634"/>
        <v>0</v>
      </c>
      <c r="T983" s="230">
        <f>_xlfn.ISOWEEKNUM(U1011)</f>
        <v>19</v>
      </c>
      <c r="U983" s="171">
        <f t="shared" si="625"/>
        <v>51067</v>
      </c>
      <c r="V983" s="181">
        <f>+U983+1</f>
        <v>51068</v>
      </c>
      <c r="W983" s="181">
        <f>+V983+1</f>
        <v>51069</v>
      </c>
      <c r="X983" s="181">
        <f>+W983+1</f>
        <v>51070</v>
      </c>
      <c r="Y983" s="181">
        <f>+X983+1</f>
        <v>51071</v>
      </c>
      <c r="Z983" s="181">
        <f>+Y983+1</f>
        <v>51072</v>
      </c>
      <c r="AA983" s="180">
        <f>+Z983+1</f>
        <v>51073</v>
      </c>
      <c r="AB983" s="252"/>
    </row>
    <row r="984" spans="1:28" ht="21.95" customHeight="1" thickBot="1" x14ac:dyDescent="0.35">
      <c r="A984" s="287"/>
      <c r="B984" s="288"/>
      <c r="C984" s="130"/>
      <c r="D984" s="184"/>
      <c r="E984" s="151"/>
      <c r="F984" s="151"/>
      <c r="G984" s="223"/>
      <c r="H984" s="192" t="str">
        <f t="shared" si="632"/>
        <v/>
      </c>
      <c r="I984" s="116">
        <f t="shared" si="633"/>
        <v>0</v>
      </c>
      <c r="J984" s="131"/>
      <c r="K984" s="116">
        <f t="shared" si="629"/>
        <v>0</v>
      </c>
      <c r="L984" s="131"/>
      <c r="M984" s="128" t="str">
        <f t="shared" si="630"/>
        <v/>
      </c>
      <c r="N984" s="129" t="str">
        <f t="shared" si="631"/>
        <v/>
      </c>
      <c r="O984" s="118" t="str">
        <f t="shared" si="626"/>
        <v/>
      </c>
      <c r="P984" s="118" t="str">
        <f t="shared" si="627"/>
        <v/>
      </c>
      <c r="Q984" s="193" t="str">
        <f t="shared" si="628"/>
        <v/>
      </c>
      <c r="R984" s="186">
        <f t="shared" si="634"/>
        <v>0</v>
      </c>
      <c r="T984" s="230">
        <f>_xlfn.ISOWEEKNUM(U1012)</f>
        <v>20</v>
      </c>
      <c r="U984" s="171">
        <f t="shared" si="625"/>
        <v>51074</v>
      </c>
      <c r="V984" s="181">
        <f>+U984+1</f>
        <v>51075</v>
      </c>
      <c r="W984" s="181">
        <f>+V984+1</f>
        <v>51076</v>
      </c>
      <c r="X984" s="181">
        <f>+W984+1</f>
        <v>51077</v>
      </c>
      <c r="Y984" s="181">
        <f>+X984+1</f>
        <v>51078</v>
      </c>
      <c r="Z984" s="181">
        <f>+Y984+1</f>
        <v>51079</v>
      </c>
      <c r="AA984" s="180">
        <f>+Z984+1</f>
        <v>51080</v>
      </c>
      <c r="AB984" s="252"/>
    </row>
    <row r="985" spans="1:28" ht="21.95" customHeight="1" thickBot="1" x14ac:dyDescent="0.35">
      <c r="A985" s="287"/>
      <c r="B985" s="288"/>
      <c r="C985" s="130"/>
      <c r="D985" s="184"/>
      <c r="E985" s="151"/>
      <c r="F985" s="151"/>
      <c r="G985" s="223"/>
      <c r="H985" s="192" t="str">
        <f t="shared" si="632"/>
        <v/>
      </c>
      <c r="I985" s="116">
        <f t="shared" si="633"/>
        <v>0</v>
      </c>
      <c r="J985" s="131"/>
      <c r="K985" s="116">
        <f t="shared" si="629"/>
        <v>0</v>
      </c>
      <c r="L985" s="131"/>
      <c r="M985" s="128" t="str">
        <f t="shared" si="630"/>
        <v/>
      </c>
      <c r="N985" s="129" t="str">
        <f t="shared" si="631"/>
        <v/>
      </c>
      <c r="O985" s="118" t="str">
        <f t="shared" si="626"/>
        <v/>
      </c>
      <c r="P985" s="118" t="str">
        <f t="shared" si="627"/>
        <v/>
      </c>
      <c r="Q985" s="193" t="str">
        <f t="shared" si="628"/>
        <v/>
      </c>
      <c r="R985" s="186">
        <f t="shared" si="634"/>
        <v>0</v>
      </c>
      <c r="T985" s="230">
        <f>_xlfn.ISOWEEKNUM(U1013)</f>
        <v>21</v>
      </c>
      <c r="U985" s="171">
        <f t="shared" si="625"/>
        <v>51081</v>
      </c>
      <c r="V985" s="181">
        <f>+U985+1</f>
        <v>51082</v>
      </c>
      <c r="W985" s="181">
        <f>+V985+1</f>
        <v>51083</v>
      </c>
      <c r="X985" s="181">
        <f>+W985+1</f>
        <v>51084</v>
      </c>
      <c r="Y985" s="181">
        <f>+X985+1</f>
        <v>51085</v>
      </c>
      <c r="Z985" s="181">
        <f>+Y985+1</f>
        <v>51086</v>
      </c>
      <c r="AA985" s="180">
        <f>+Z985+1</f>
        <v>51087</v>
      </c>
      <c r="AB985" s="252"/>
    </row>
    <row r="986" spans="1:28" ht="21.95" customHeight="1" thickBot="1" x14ac:dyDescent="0.35">
      <c r="A986" s="287"/>
      <c r="B986" s="288"/>
      <c r="C986" s="130"/>
      <c r="D986" s="184"/>
      <c r="E986" s="151"/>
      <c r="F986" s="151"/>
      <c r="G986" s="223"/>
      <c r="H986" s="192" t="str">
        <f t="shared" si="632"/>
        <v/>
      </c>
      <c r="I986" s="116">
        <f t="shared" si="633"/>
        <v>0</v>
      </c>
      <c r="J986" s="131"/>
      <c r="K986" s="116">
        <f t="shared" si="629"/>
        <v>0</v>
      </c>
      <c r="L986" s="131"/>
      <c r="M986" s="128" t="str">
        <f t="shared" si="630"/>
        <v/>
      </c>
      <c r="N986" s="129" t="str">
        <f t="shared" si="631"/>
        <v/>
      </c>
      <c r="O986" s="118" t="str">
        <f t="shared" si="626"/>
        <v/>
      </c>
      <c r="P986" s="118" t="str">
        <f t="shared" si="627"/>
        <v/>
      </c>
      <c r="Q986" s="193" t="str">
        <f t="shared" si="628"/>
        <v/>
      </c>
      <c r="R986" s="186">
        <f t="shared" si="634"/>
        <v>0</v>
      </c>
      <c r="T986" s="230">
        <f>_xlfn.ISOWEEKNUM(U1014)</f>
        <v>22</v>
      </c>
      <c r="U986" s="171">
        <f t="shared" si="625"/>
        <v>51088</v>
      </c>
      <c r="V986" s="181">
        <f>+U986+1</f>
        <v>51089</v>
      </c>
      <c r="W986" s="181">
        <f>+V986+1</f>
        <v>51090</v>
      </c>
      <c r="X986" s="181">
        <f>+W986+1</f>
        <v>51091</v>
      </c>
      <c r="Y986" s="181">
        <f>+X986+1</f>
        <v>51092</v>
      </c>
      <c r="Z986" s="181">
        <f>+Y986+1</f>
        <v>51093</v>
      </c>
      <c r="AA986" s="180">
        <f>+Z986+1</f>
        <v>51094</v>
      </c>
      <c r="AB986" s="252"/>
    </row>
    <row r="987" spans="1:28" ht="21.95" customHeight="1" thickBot="1" x14ac:dyDescent="0.35">
      <c r="A987" s="287"/>
      <c r="B987" s="288"/>
      <c r="C987" s="130"/>
      <c r="D987" s="184"/>
      <c r="E987" s="151"/>
      <c r="F987" s="151"/>
      <c r="G987" s="223"/>
      <c r="H987" s="192" t="str">
        <f t="shared" si="632"/>
        <v/>
      </c>
      <c r="I987" s="116">
        <f t="shared" si="633"/>
        <v>0</v>
      </c>
      <c r="J987" s="131"/>
      <c r="K987" s="116">
        <f t="shared" si="629"/>
        <v>0</v>
      </c>
      <c r="L987" s="131"/>
      <c r="M987" s="128" t="str">
        <f t="shared" si="630"/>
        <v/>
      </c>
      <c r="N987" s="129" t="str">
        <f t="shared" si="631"/>
        <v/>
      </c>
      <c r="O987" s="118" t="str">
        <f t="shared" si="626"/>
        <v/>
      </c>
      <c r="P987" s="118" t="str">
        <f t="shared" si="627"/>
        <v/>
      </c>
      <c r="Q987" s="193" t="str">
        <f t="shared" si="628"/>
        <v/>
      </c>
      <c r="R987" s="186">
        <f t="shared" si="634"/>
        <v>0</v>
      </c>
      <c r="T987" s="230">
        <f>_xlfn.ISOWEEKNUM(U1015)</f>
        <v>23</v>
      </c>
      <c r="U987" s="171">
        <f t="shared" si="625"/>
        <v>51095</v>
      </c>
      <c r="V987" s="181">
        <f>+U987+1</f>
        <v>51096</v>
      </c>
      <c r="W987" s="181">
        <f>+V987+1</f>
        <v>51097</v>
      </c>
      <c r="X987" s="181">
        <f>+W987+1</f>
        <v>51098</v>
      </c>
      <c r="Y987" s="181">
        <f>+X987+1</f>
        <v>51099</v>
      </c>
      <c r="Z987" s="181">
        <f>+Y987+1</f>
        <v>51100</v>
      </c>
      <c r="AA987" s="180">
        <f>+Z987+1</f>
        <v>51101</v>
      </c>
      <c r="AB987" s="252"/>
    </row>
    <row r="988" spans="1:28" ht="21.95" customHeight="1" thickBot="1" x14ac:dyDescent="0.35">
      <c r="A988" s="287"/>
      <c r="B988" s="288"/>
      <c r="C988" s="130"/>
      <c r="D988" s="184"/>
      <c r="E988" s="151"/>
      <c r="F988" s="151"/>
      <c r="G988" s="223"/>
      <c r="H988" s="192" t="str">
        <f t="shared" si="632"/>
        <v/>
      </c>
      <c r="I988" s="116">
        <f t="shared" si="633"/>
        <v>0</v>
      </c>
      <c r="J988" s="131"/>
      <c r="K988" s="116">
        <f t="shared" si="629"/>
        <v>0</v>
      </c>
      <c r="L988" s="131"/>
      <c r="M988" s="128" t="str">
        <f t="shared" si="630"/>
        <v/>
      </c>
      <c r="N988" s="129" t="str">
        <f t="shared" si="631"/>
        <v/>
      </c>
      <c r="O988" s="118" t="str">
        <f t="shared" si="626"/>
        <v/>
      </c>
      <c r="P988" s="118" t="str">
        <f t="shared" si="627"/>
        <v/>
      </c>
      <c r="Q988" s="193" t="str">
        <f t="shared" si="628"/>
        <v/>
      </c>
      <c r="R988" s="186">
        <f t="shared" si="634"/>
        <v>0</v>
      </c>
      <c r="T988" s="230">
        <f>_xlfn.ISOWEEKNUM(U1016)</f>
        <v>24</v>
      </c>
      <c r="U988" s="171">
        <f t="shared" si="625"/>
        <v>51102</v>
      </c>
      <c r="V988" s="181">
        <f>+U988+1</f>
        <v>51103</v>
      </c>
      <c r="W988" s="181">
        <f>+V988+1</f>
        <v>51104</v>
      </c>
      <c r="X988" s="181">
        <f>+W988+1</f>
        <v>51105</v>
      </c>
      <c r="Y988" s="181">
        <f>+X988+1</f>
        <v>51106</v>
      </c>
      <c r="Z988" s="181">
        <f>+Y988+1</f>
        <v>51107</v>
      </c>
      <c r="AA988" s="180">
        <f>+Z988+1</f>
        <v>51108</v>
      </c>
      <c r="AB988" s="252"/>
    </row>
    <row r="989" spans="1:28" ht="21.95" customHeight="1" thickBot="1" x14ac:dyDescent="0.35">
      <c r="A989" s="287"/>
      <c r="B989" s="288"/>
      <c r="C989" s="130"/>
      <c r="D989" s="184"/>
      <c r="E989" s="151"/>
      <c r="F989" s="151"/>
      <c r="G989" s="223"/>
      <c r="H989" s="192" t="str">
        <f t="shared" si="632"/>
        <v/>
      </c>
      <c r="I989" s="116">
        <f t="shared" si="633"/>
        <v>0</v>
      </c>
      <c r="J989" s="131"/>
      <c r="K989" s="116">
        <f t="shared" si="629"/>
        <v>0</v>
      </c>
      <c r="L989" s="131"/>
      <c r="M989" s="128" t="str">
        <f t="shared" si="630"/>
        <v/>
      </c>
      <c r="N989" s="129" t="str">
        <f t="shared" si="631"/>
        <v/>
      </c>
      <c r="O989" s="118" t="str">
        <f t="shared" si="626"/>
        <v/>
      </c>
      <c r="P989" s="118" t="str">
        <f t="shared" si="627"/>
        <v/>
      </c>
      <c r="Q989" s="193" t="str">
        <f t="shared" si="628"/>
        <v/>
      </c>
      <c r="R989" s="186">
        <f t="shared" si="634"/>
        <v>0</v>
      </c>
      <c r="T989" s="230">
        <f>_xlfn.ISOWEEKNUM(U1017)</f>
        <v>25</v>
      </c>
      <c r="U989" s="171">
        <f t="shared" si="625"/>
        <v>51109</v>
      </c>
      <c r="V989" s="181">
        <f>+U989+1</f>
        <v>51110</v>
      </c>
      <c r="W989" s="181">
        <f>+V989+1</f>
        <v>51111</v>
      </c>
      <c r="X989" s="181">
        <f>+W989+1</f>
        <v>51112</v>
      </c>
      <c r="Y989" s="181">
        <f>+X989+1</f>
        <v>51113</v>
      </c>
      <c r="Z989" s="181">
        <f>+Y989+1</f>
        <v>51114</v>
      </c>
      <c r="AA989" s="180">
        <f>+Z989+1</f>
        <v>51115</v>
      </c>
      <c r="AB989" s="252"/>
    </row>
    <row r="990" spans="1:28" ht="21.95" customHeight="1" thickBot="1" x14ac:dyDescent="0.35">
      <c r="A990" s="287"/>
      <c r="B990" s="288"/>
      <c r="C990" s="130"/>
      <c r="D990" s="184"/>
      <c r="E990" s="151"/>
      <c r="F990" s="151"/>
      <c r="G990" s="223"/>
      <c r="H990" s="192" t="str">
        <f t="shared" si="632"/>
        <v/>
      </c>
      <c r="I990" s="116">
        <f t="shared" si="633"/>
        <v>0</v>
      </c>
      <c r="J990" s="131"/>
      <c r="K990" s="116">
        <f t="shared" si="629"/>
        <v>0</v>
      </c>
      <c r="L990" s="131"/>
      <c r="M990" s="128" t="str">
        <f t="shared" si="630"/>
        <v/>
      </c>
      <c r="N990" s="129" t="str">
        <f t="shared" si="631"/>
        <v/>
      </c>
      <c r="O990" s="118" t="str">
        <f t="shared" si="626"/>
        <v/>
      </c>
      <c r="P990" s="118" t="str">
        <f t="shared" si="627"/>
        <v/>
      </c>
      <c r="Q990" s="193" t="str">
        <f t="shared" si="628"/>
        <v/>
      </c>
      <c r="R990" s="186">
        <f t="shared" si="634"/>
        <v>0</v>
      </c>
      <c r="T990" s="230">
        <f>_xlfn.ISOWEEKNUM(U1018)</f>
        <v>26</v>
      </c>
      <c r="U990" s="171">
        <f t="shared" si="625"/>
        <v>51116</v>
      </c>
      <c r="V990" s="181">
        <f>+U990+1</f>
        <v>51117</v>
      </c>
      <c r="W990" s="181">
        <f>+V990+1</f>
        <v>51118</v>
      </c>
      <c r="X990" s="181">
        <f>+W990+1</f>
        <v>51119</v>
      </c>
      <c r="Y990" s="181">
        <f>+X990+1</f>
        <v>51120</v>
      </c>
      <c r="Z990" s="181">
        <f>+Y990+1</f>
        <v>51121</v>
      </c>
      <c r="AA990" s="180">
        <f>+Z990+1</f>
        <v>51122</v>
      </c>
      <c r="AB990" s="252"/>
    </row>
    <row r="991" spans="1:28" ht="21.95" customHeight="1" thickBot="1" x14ac:dyDescent="0.35">
      <c r="A991" s="287"/>
      <c r="B991" s="288"/>
      <c r="C991" s="130"/>
      <c r="D991" s="184"/>
      <c r="E991" s="151"/>
      <c r="F991" s="151"/>
      <c r="G991" s="223"/>
      <c r="H991" s="192" t="str">
        <f t="shared" si="632"/>
        <v/>
      </c>
      <c r="I991" s="116">
        <f t="shared" si="633"/>
        <v>0</v>
      </c>
      <c r="J991" s="131"/>
      <c r="K991" s="116">
        <f t="shared" si="629"/>
        <v>0</v>
      </c>
      <c r="L991" s="131"/>
      <c r="M991" s="128" t="str">
        <f t="shared" si="630"/>
        <v/>
      </c>
      <c r="N991" s="129" t="str">
        <f t="shared" si="631"/>
        <v/>
      </c>
      <c r="O991" s="118" t="str">
        <f t="shared" si="626"/>
        <v/>
      </c>
      <c r="P991" s="118" t="str">
        <f t="shared" si="627"/>
        <v/>
      </c>
      <c r="Q991" s="193" t="str">
        <f t="shared" si="628"/>
        <v/>
      </c>
      <c r="R991" s="186">
        <f t="shared" si="634"/>
        <v>0</v>
      </c>
      <c r="T991" s="230">
        <f>_xlfn.ISOWEEKNUM(U1019)</f>
        <v>27</v>
      </c>
      <c r="U991" s="171">
        <f t="shared" si="625"/>
        <v>51123</v>
      </c>
      <c r="V991" s="181">
        <f>+U991+1</f>
        <v>51124</v>
      </c>
      <c r="W991" s="181">
        <f>+V991+1</f>
        <v>51125</v>
      </c>
      <c r="X991" s="181">
        <f>+W991+1</f>
        <v>51126</v>
      </c>
      <c r="Y991" s="181">
        <f>+X991+1</f>
        <v>51127</v>
      </c>
      <c r="Z991" s="181">
        <f>+Y991+1</f>
        <v>51128</v>
      </c>
      <c r="AA991" s="180">
        <f>+Z991+1</f>
        <v>51129</v>
      </c>
      <c r="AB991" s="252"/>
    </row>
    <row r="992" spans="1:28" ht="21.95" customHeight="1" thickBot="1" x14ac:dyDescent="0.35">
      <c r="A992" s="287"/>
      <c r="B992" s="288"/>
      <c r="C992" s="130"/>
      <c r="D992" s="184"/>
      <c r="E992" s="151"/>
      <c r="F992" s="151"/>
      <c r="G992" s="223"/>
      <c r="H992" s="192" t="str">
        <f t="shared" si="632"/>
        <v/>
      </c>
      <c r="I992" s="116">
        <f t="shared" si="633"/>
        <v>0</v>
      </c>
      <c r="J992" s="131"/>
      <c r="K992" s="116">
        <f t="shared" si="629"/>
        <v>0</v>
      </c>
      <c r="L992" s="131"/>
      <c r="M992" s="128" t="str">
        <f t="shared" si="630"/>
        <v/>
      </c>
      <c r="N992" s="129" t="str">
        <f t="shared" si="631"/>
        <v/>
      </c>
      <c r="O992" s="118" t="str">
        <f t="shared" si="626"/>
        <v/>
      </c>
      <c r="P992" s="118" t="str">
        <f t="shared" si="627"/>
        <v/>
      </c>
      <c r="Q992" s="193" t="str">
        <f t="shared" si="628"/>
        <v/>
      </c>
      <c r="R992" s="186">
        <f t="shared" si="634"/>
        <v>0</v>
      </c>
      <c r="T992" s="230">
        <f>_xlfn.ISOWEEKNUM(U1020)</f>
        <v>28</v>
      </c>
      <c r="U992" s="171">
        <f t="shared" ref="U992:U1055" si="635">AA991+1</f>
        <v>51130</v>
      </c>
      <c r="V992" s="181">
        <f>+U992+1</f>
        <v>51131</v>
      </c>
      <c r="W992" s="181">
        <f>+V992+1</f>
        <v>51132</v>
      </c>
      <c r="X992" s="181">
        <f>+W992+1</f>
        <v>51133</v>
      </c>
      <c r="Y992" s="181">
        <f>+X992+1</f>
        <v>51134</v>
      </c>
      <c r="Z992" s="181">
        <f>+Y992+1</f>
        <v>51135</v>
      </c>
      <c r="AA992" s="180">
        <f>+Z992+1</f>
        <v>51136</v>
      </c>
      <c r="AB992" s="252"/>
    </row>
    <row r="993" spans="1:28" ht="21.95" customHeight="1" thickBot="1" x14ac:dyDescent="0.35">
      <c r="A993" s="287"/>
      <c r="B993" s="288"/>
      <c r="C993" s="130"/>
      <c r="D993" s="184"/>
      <c r="E993" s="151"/>
      <c r="F993" s="151"/>
      <c r="G993" s="223"/>
      <c r="H993" s="192" t="str">
        <f t="shared" si="632"/>
        <v/>
      </c>
      <c r="I993" s="116">
        <f t="shared" si="633"/>
        <v>0</v>
      </c>
      <c r="J993" s="131"/>
      <c r="K993" s="116">
        <f t="shared" si="629"/>
        <v>0</v>
      </c>
      <c r="L993" s="131"/>
      <c r="M993" s="128" t="str">
        <f t="shared" si="630"/>
        <v/>
      </c>
      <c r="N993" s="129" t="str">
        <f t="shared" si="631"/>
        <v/>
      </c>
      <c r="O993" s="118" t="str">
        <f t="shared" si="626"/>
        <v/>
      </c>
      <c r="P993" s="118" t="str">
        <f t="shared" si="627"/>
        <v/>
      </c>
      <c r="Q993" s="193" t="str">
        <f t="shared" si="628"/>
        <v/>
      </c>
      <c r="R993" s="186">
        <f t="shared" si="634"/>
        <v>0</v>
      </c>
      <c r="T993" s="230">
        <f>_xlfn.ISOWEEKNUM(U1021)</f>
        <v>29</v>
      </c>
      <c r="U993" s="171">
        <f t="shared" si="635"/>
        <v>51137</v>
      </c>
      <c r="V993" s="181">
        <f>+U993+1</f>
        <v>51138</v>
      </c>
      <c r="W993" s="181">
        <f>+V993+1</f>
        <v>51139</v>
      </c>
      <c r="X993" s="181">
        <f>+W993+1</f>
        <v>51140</v>
      </c>
      <c r="Y993" s="181">
        <f>+X993+1</f>
        <v>51141</v>
      </c>
      <c r="Z993" s="181">
        <f>+Y993+1</f>
        <v>51142</v>
      </c>
      <c r="AA993" s="180">
        <f>+Z993+1</f>
        <v>51143</v>
      </c>
      <c r="AB993" s="252"/>
    </row>
    <row r="994" spans="1:28" ht="21.95" customHeight="1" thickBot="1" x14ac:dyDescent="0.35">
      <c r="A994" s="287"/>
      <c r="B994" s="288"/>
      <c r="C994" s="130"/>
      <c r="D994" s="184"/>
      <c r="E994" s="151"/>
      <c r="F994" s="151"/>
      <c r="G994" s="223"/>
      <c r="H994" s="192" t="str">
        <f t="shared" si="632"/>
        <v/>
      </c>
      <c r="I994" s="116">
        <f t="shared" si="633"/>
        <v>0</v>
      </c>
      <c r="J994" s="131"/>
      <c r="K994" s="116">
        <f t="shared" si="629"/>
        <v>0</v>
      </c>
      <c r="L994" s="131"/>
      <c r="M994" s="128" t="str">
        <f t="shared" si="630"/>
        <v/>
      </c>
      <c r="N994" s="129" t="str">
        <f t="shared" si="631"/>
        <v/>
      </c>
      <c r="O994" s="118" t="str">
        <f t="shared" si="626"/>
        <v/>
      </c>
      <c r="P994" s="118" t="str">
        <f t="shared" si="627"/>
        <v/>
      </c>
      <c r="Q994" s="193" t="str">
        <f t="shared" si="628"/>
        <v/>
      </c>
      <c r="R994" s="186">
        <f t="shared" si="634"/>
        <v>0</v>
      </c>
      <c r="T994" s="230">
        <f>_xlfn.ISOWEEKNUM(U1022)</f>
        <v>30</v>
      </c>
      <c r="U994" s="171">
        <f t="shared" si="635"/>
        <v>51144</v>
      </c>
      <c r="V994" s="181">
        <f>+U994+1</f>
        <v>51145</v>
      </c>
      <c r="W994" s="181">
        <f>+V994+1</f>
        <v>51146</v>
      </c>
      <c r="X994" s="181">
        <f>+W994+1</f>
        <v>51147</v>
      </c>
      <c r="Y994" s="181">
        <f>+X994+1</f>
        <v>51148</v>
      </c>
      <c r="Z994" s="181">
        <f>+Y994+1</f>
        <v>51149</v>
      </c>
      <c r="AA994" s="180">
        <f>+Z994+1</f>
        <v>51150</v>
      </c>
      <c r="AB994" s="252"/>
    </row>
    <row r="995" spans="1:28" ht="21.95" customHeight="1" thickBot="1" x14ac:dyDescent="0.35">
      <c r="A995" s="287"/>
      <c r="B995" s="288"/>
      <c r="C995" s="130"/>
      <c r="D995" s="184"/>
      <c r="E995" s="151"/>
      <c r="F995" s="151"/>
      <c r="G995" s="223"/>
      <c r="H995" s="192" t="str">
        <f t="shared" si="632"/>
        <v/>
      </c>
      <c r="I995" s="116">
        <f t="shared" si="633"/>
        <v>0</v>
      </c>
      <c r="J995" s="131"/>
      <c r="K995" s="116">
        <f t="shared" si="629"/>
        <v>0</v>
      </c>
      <c r="L995" s="131"/>
      <c r="M995" s="128" t="str">
        <f t="shared" si="630"/>
        <v/>
      </c>
      <c r="N995" s="129" t="str">
        <f t="shared" si="631"/>
        <v/>
      </c>
      <c r="O995" s="118" t="str">
        <f t="shared" si="626"/>
        <v/>
      </c>
      <c r="P995" s="118" t="str">
        <f t="shared" si="627"/>
        <v/>
      </c>
      <c r="Q995" s="193" t="str">
        <f t="shared" si="628"/>
        <v/>
      </c>
      <c r="R995" s="186">
        <f t="shared" si="634"/>
        <v>0</v>
      </c>
      <c r="T995" s="230">
        <f>_xlfn.ISOWEEKNUM(U1023)</f>
        <v>31</v>
      </c>
      <c r="U995" s="171">
        <f t="shared" si="635"/>
        <v>51151</v>
      </c>
      <c r="V995" s="181">
        <f>+U995+1</f>
        <v>51152</v>
      </c>
      <c r="W995" s="181">
        <f>+V995+1</f>
        <v>51153</v>
      </c>
      <c r="X995" s="181">
        <f>+W995+1</f>
        <v>51154</v>
      </c>
      <c r="Y995" s="181">
        <f>+X995+1</f>
        <v>51155</v>
      </c>
      <c r="Z995" s="181">
        <f>+Y995+1</f>
        <v>51156</v>
      </c>
      <c r="AA995" s="180">
        <f>+Z995+1</f>
        <v>51157</v>
      </c>
      <c r="AB995" s="252"/>
    </row>
    <row r="996" spans="1:28" ht="21.95" customHeight="1" thickBot="1" x14ac:dyDescent="0.35">
      <c r="A996" s="287"/>
      <c r="B996" s="288"/>
      <c r="C996" s="130"/>
      <c r="D996" s="184"/>
      <c r="E996" s="151"/>
      <c r="F996" s="151"/>
      <c r="G996" s="223"/>
      <c r="H996" s="192" t="str">
        <f t="shared" si="632"/>
        <v/>
      </c>
      <c r="I996" s="116">
        <f t="shared" si="633"/>
        <v>0</v>
      </c>
      <c r="J996" s="131"/>
      <c r="K996" s="116">
        <f t="shared" si="629"/>
        <v>0</v>
      </c>
      <c r="L996" s="131"/>
      <c r="M996" s="128" t="str">
        <f t="shared" si="630"/>
        <v/>
      </c>
      <c r="N996" s="129" t="str">
        <f t="shared" si="631"/>
        <v/>
      </c>
      <c r="O996" s="118" t="str">
        <f t="shared" si="626"/>
        <v/>
      </c>
      <c r="P996" s="118" t="str">
        <f t="shared" si="627"/>
        <v/>
      </c>
      <c r="Q996" s="193" t="str">
        <f t="shared" si="628"/>
        <v/>
      </c>
      <c r="R996" s="186">
        <f t="shared" si="634"/>
        <v>0</v>
      </c>
      <c r="T996" s="230">
        <f>_xlfn.ISOWEEKNUM(U1024)</f>
        <v>32</v>
      </c>
      <c r="U996" s="171">
        <f t="shared" si="635"/>
        <v>51158</v>
      </c>
      <c r="V996" s="181">
        <f>+U996+1</f>
        <v>51159</v>
      </c>
      <c r="W996" s="181">
        <f>+V996+1</f>
        <v>51160</v>
      </c>
      <c r="X996" s="181">
        <f>+W996+1</f>
        <v>51161</v>
      </c>
      <c r="Y996" s="181">
        <f>+X996+1</f>
        <v>51162</v>
      </c>
      <c r="Z996" s="181">
        <f>+Y996+1</f>
        <v>51163</v>
      </c>
      <c r="AA996" s="180">
        <f>+Z996+1</f>
        <v>51164</v>
      </c>
      <c r="AB996" s="252"/>
    </row>
    <row r="997" spans="1:28" ht="21.95" customHeight="1" thickBot="1" x14ac:dyDescent="0.35">
      <c r="A997" s="287"/>
      <c r="B997" s="288"/>
      <c r="C997" s="130"/>
      <c r="D997" s="184"/>
      <c r="E997" s="151"/>
      <c r="F997" s="151"/>
      <c r="G997" s="223"/>
      <c r="H997" s="192" t="str">
        <f t="shared" si="632"/>
        <v/>
      </c>
      <c r="I997" s="116">
        <f t="shared" si="633"/>
        <v>0</v>
      </c>
      <c r="J997" s="131"/>
      <c r="K997" s="116">
        <f t="shared" si="629"/>
        <v>0</v>
      </c>
      <c r="L997" s="131"/>
      <c r="M997" s="128" t="str">
        <f t="shared" si="630"/>
        <v/>
      </c>
      <c r="N997" s="129" t="str">
        <f t="shared" si="631"/>
        <v/>
      </c>
      <c r="O997" s="118" t="str">
        <f t="shared" si="626"/>
        <v/>
      </c>
      <c r="P997" s="118" t="str">
        <f t="shared" si="627"/>
        <v/>
      </c>
      <c r="Q997" s="193" t="str">
        <f t="shared" si="628"/>
        <v/>
      </c>
      <c r="R997" s="186">
        <f t="shared" si="634"/>
        <v>0</v>
      </c>
      <c r="T997" s="230">
        <f>_xlfn.ISOWEEKNUM(U1025)</f>
        <v>33</v>
      </c>
      <c r="U997" s="171">
        <f t="shared" si="635"/>
        <v>51165</v>
      </c>
      <c r="V997" s="181">
        <f>+U997+1</f>
        <v>51166</v>
      </c>
      <c r="W997" s="181">
        <f>+V997+1</f>
        <v>51167</v>
      </c>
      <c r="X997" s="181">
        <f>+W997+1</f>
        <v>51168</v>
      </c>
      <c r="Y997" s="181">
        <f>+X997+1</f>
        <v>51169</v>
      </c>
      <c r="Z997" s="181">
        <f>+Y997+1</f>
        <v>51170</v>
      </c>
      <c r="AA997" s="180">
        <f>+Z997+1</f>
        <v>51171</v>
      </c>
      <c r="AB997" s="252"/>
    </row>
    <row r="998" spans="1:28" ht="21.95" customHeight="1" thickBot="1" x14ac:dyDescent="0.35">
      <c r="A998" s="287"/>
      <c r="B998" s="288"/>
      <c r="C998" s="130"/>
      <c r="D998" s="184"/>
      <c r="E998" s="151"/>
      <c r="F998" s="151"/>
      <c r="G998" s="223"/>
      <c r="H998" s="192" t="str">
        <f t="shared" si="632"/>
        <v/>
      </c>
      <c r="I998" s="116">
        <f t="shared" si="633"/>
        <v>0</v>
      </c>
      <c r="J998" s="131"/>
      <c r="K998" s="116">
        <f t="shared" si="629"/>
        <v>0</v>
      </c>
      <c r="L998" s="131"/>
      <c r="M998" s="128" t="str">
        <f t="shared" si="630"/>
        <v/>
      </c>
      <c r="N998" s="129" t="str">
        <f t="shared" si="631"/>
        <v/>
      </c>
      <c r="O998" s="118" t="str">
        <f t="shared" si="626"/>
        <v/>
      </c>
      <c r="P998" s="118" t="str">
        <f t="shared" si="627"/>
        <v/>
      </c>
      <c r="Q998" s="193" t="str">
        <f t="shared" si="628"/>
        <v/>
      </c>
      <c r="R998" s="186">
        <f t="shared" si="634"/>
        <v>0</v>
      </c>
      <c r="T998" s="230">
        <f>_xlfn.ISOWEEKNUM(U1026)</f>
        <v>34</v>
      </c>
      <c r="U998" s="171">
        <f t="shared" si="635"/>
        <v>51172</v>
      </c>
      <c r="V998" s="181">
        <f>+U998+1</f>
        <v>51173</v>
      </c>
      <c r="W998" s="181">
        <f>+V998+1</f>
        <v>51174</v>
      </c>
      <c r="X998" s="181">
        <f>+W998+1</f>
        <v>51175</v>
      </c>
      <c r="Y998" s="181">
        <f>+X998+1</f>
        <v>51176</v>
      </c>
      <c r="Z998" s="181">
        <f>+Y998+1</f>
        <v>51177</v>
      </c>
      <c r="AA998" s="180">
        <f>+Z998+1</f>
        <v>51178</v>
      </c>
      <c r="AB998" s="252"/>
    </row>
    <row r="999" spans="1:28" ht="21.95" customHeight="1" thickBot="1" x14ac:dyDescent="0.35">
      <c r="A999" s="287"/>
      <c r="B999" s="288"/>
      <c r="C999" s="130"/>
      <c r="D999" s="184"/>
      <c r="E999" s="151"/>
      <c r="F999" s="151"/>
      <c r="G999" s="223"/>
      <c r="H999" s="192" t="str">
        <f t="shared" si="632"/>
        <v/>
      </c>
      <c r="I999" s="116">
        <f t="shared" si="633"/>
        <v>0</v>
      </c>
      <c r="J999" s="131"/>
      <c r="K999" s="116">
        <f t="shared" si="629"/>
        <v>0</v>
      </c>
      <c r="L999" s="131"/>
      <c r="M999" s="128" t="str">
        <f t="shared" si="630"/>
        <v/>
      </c>
      <c r="N999" s="129" t="str">
        <f t="shared" si="631"/>
        <v/>
      </c>
      <c r="O999" s="118" t="str">
        <f t="shared" si="626"/>
        <v/>
      </c>
      <c r="P999" s="118" t="str">
        <f t="shared" si="627"/>
        <v/>
      </c>
      <c r="Q999" s="193" t="str">
        <f t="shared" si="628"/>
        <v/>
      </c>
      <c r="R999" s="186">
        <f t="shared" si="634"/>
        <v>0</v>
      </c>
      <c r="T999" s="230">
        <f>_xlfn.ISOWEEKNUM(U1027)</f>
        <v>35</v>
      </c>
      <c r="U999" s="171">
        <f t="shared" si="635"/>
        <v>51179</v>
      </c>
      <c r="V999" s="181">
        <f>+U999+1</f>
        <v>51180</v>
      </c>
      <c r="W999" s="181">
        <f>+V999+1</f>
        <v>51181</v>
      </c>
      <c r="X999" s="181">
        <f>+W999+1</f>
        <v>51182</v>
      </c>
      <c r="Y999" s="181">
        <f>+X999+1</f>
        <v>51183</v>
      </c>
      <c r="Z999" s="181">
        <f>+Y999+1</f>
        <v>51184</v>
      </c>
      <c r="AA999" s="180">
        <f>+Z999+1</f>
        <v>51185</v>
      </c>
      <c r="AB999" s="252"/>
    </row>
    <row r="1000" spans="1:28" ht="21.95" customHeight="1" thickBot="1" x14ac:dyDescent="0.35">
      <c r="A1000" s="287"/>
      <c r="B1000" s="288"/>
      <c r="C1000" s="130"/>
      <c r="D1000" s="184"/>
      <c r="E1000" s="151"/>
      <c r="F1000" s="151"/>
      <c r="G1000" s="223"/>
      <c r="H1000" s="192" t="str">
        <f t="shared" si="632"/>
        <v/>
      </c>
      <c r="I1000" s="116">
        <f t="shared" si="633"/>
        <v>0</v>
      </c>
      <c r="J1000" s="131"/>
      <c r="K1000" s="116">
        <f t="shared" si="629"/>
        <v>0</v>
      </c>
      <c r="L1000" s="131"/>
      <c r="M1000" s="128" t="str">
        <f t="shared" si="630"/>
        <v/>
      </c>
      <c r="N1000" s="129" t="str">
        <f t="shared" si="631"/>
        <v/>
      </c>
      <c r="O1000" s="118" t="str">
        <f t="shared" si="626"/>
        <v/>
      </c>
      <c r="P1000" s="118" t="str">
        <f t="shared" si="627"/>
        <v/>
      </c>
      <c r="Q1000" s="193" t="str">
        <f t="shared" si="628"/>
        <v/>
      </c>
      <c r="R1000" s="186">
        <f t="shared" si="634"/>
        <v>0</v>
      </c>
      <c r="T1000" s="230">
        <f>_xlfn.ISOWEEKNUM(U1028)</f>
        <v>36</v>
      </c>
      <c r="U1000" s="171">
        <f t="shared" si="635"/>
        <v>51186</v>
      </c>
      <c r="V1000" s="181">
        <f>+U1000+1</f>
        <v>51187</v>
      </c>
      <c r="W1000" s="181">
        <f>+V1000+1</f>
        <v>51188</v>
      </c>
      <c r="X1000" s="181">
        <f>+W1000+1</f>
        <v>51189</v>
      </c>
      <c r="Y1000" s="181">
        <f>+X1000+1</f>
        <v>51190</v>
      </c>
      <c r="Z1000" s="181">
        <f>+Y1000+1</f>
        <v>51191</v>
      </c>
      <c r="AA1000" s="180">
        <f>+Z1000+1</f>
        <v>51192</v>
      </c>
      <c r="AB1000" s="252"/>
    </row>
    <row r="1001" spans="1:28" ht="21.95" customHeight="1" thickBot="1" x14ac:dyDescent="0.35">
      <c r="A1001" s="287"/>
      <c r="B1001" s="288"/>
      <c r="C1001" s="130"/>
      <c r="D1001" s="184"/>
      <c r="E1001" s="151"/>
      <c r="F1001" s="151"/>
      <c r="G1001" s="223"/>
      <c r="H1001" s="192" t="str">
        <f t="shared" si="632"/>
        <v/>
      </c>
      <c r="I1001" s="116">
        <f t="shared" si="633"/>
        <v>0</v>
      </c>
      <c r="J1001" s="131"/>
      <c r="K1001" s="116">
        <f t="shared" si="629"/>
        <v>0</v>
      </c>
      <c r="L1001" s="131"/>
      <c r="M1001" s="128" t="str">
        <f t="shared" si="630"/>
        <v/>
      </c>
      <c r="N1001" s="129" t="str">
        <f t="shared" si="631"/>
        <v/>
      </c>
      <c r="O1001" s="118" t="str">
        <f t="shared" si="626"/>
        <v/>
      </c>
      <c r="P1001" s="118" t="str">
        <f t="shared" si="627"/>
        <v/>
      </c>
      <c r="Q1001" s="193" t="str">
        <f t="shared" si="628"/>
        <v/>
      </c>
      <c r="R1001" s="186">
        <f t="shared" si="634"/>
        <v>0</v>
      </c>
      <c r="T1001" s="230">
        <f>_xlfn.ISOWEEKNUM(U1029)</f>
        <v>37</v>
      </c>
      <c r="U1001" s="171">
        <f t="shared" si="635"/>
        <v>51193</v>
      </c>
      <c r="V1001" s="181">
        <f>+U1001+1</f>
        <v>51194</v>
      </c>
      <c r="W1001" s="181">
        <f>+V1001+1</f>
        <v>51195</v>
      </c>
      <c r="X1001" s="181">
        <f>+W1001+1</f>
        <v>51196</v>
      </c>
      <c r="Y1001" s="181">
        <f>+X1001+1</f>
        <v>51197</v>
      </c>
      <c r="Z1001" s="181">
        <f>+Y1001+1</f>
        <v>51198</v>
      </c>
      <c r="AA1001" s="180">
        <f>+Z1001+1</f>
        <v>51199</v>
      </c>
      <c r="AB1001" s="252"/>
    </row>
    <row r="1002" spans="1:28" ht="21.95" customHeight="1" thickBot="1" x14ac:dyDescent="0.35">
      <c r="A1002" s="287"/>
      <c r="B1002" s="288"/>
      <c r="C1002" s="130"/>
      <c r="D1002" s="184"/>
      <c r="E1002" s="151"/>
      <c r="F1002" s="151"/>
      <c r="G1002" s="223"/>
      <c r="H1002" s="192" t="str">
        <f t="shared" si="632"/>
        <v/>
      </c>
      <c r="I1002" s="116">
        <f t="shared" si="633"/>
        <v>0</v>
      </c>
      <c r="J1002" s="131"/>
      <c r="K1002" s="116">
        <f t="shared" si="629"/>
        <v>0</v>
      </c>
      <c r="L1002" s="131"/>
      <c r="M1002" s="128" t="str">
        <f t="shared" si="630"/>
        <v/>
      </c>
      <c r="N1002" s="129" t="str">
        <f t="shared" si="631"/>
        <v/>
      </c>
      <c r="O1002" s="118" t="str">
        <f t="shared" si="626"/>
        <v/>
      </c>
      <c r="P1002" s="118" t="str">
        <f t="shared" si="627"/>
        <v/>
      </c>
      <c r="Q1002" s="193" t="str">
        <f t="shared" si="628"/>
        <v/>
      </c>
      <c r="R1002" s="186">
        <f t="shared" si="634"/>
        <v>0</v>
      </c>
      <c r="T1002" s="230">
        <f>_xlfn.ISOWEEKNUM(U1030)</f>
        <v>38</v>
      </c>
      <c r="U1002" s="171">
        <f t="shared" si="635"/>
        <v>51200</v>
      </c>
      <c r="V1002" s="181">
        <f>+U1002+1</f>
        <v>51201</v>
      </c>
      <c r="W1002" s="181">
        <f>+V1002+1</f>
        <v>51202</v>
      </c>
      <c r="X1002" s="181">
        <f>+W1002+1</f>
        <v>51203</v>
      </c>
      <c r="Y1002" s="181">
        <f>+X1002+1</f>
        <v>51204</v>
      </c>
      <c r="Z1002" s="181">
        <f>+Y1002+1</f>
        <v>51205</v>
      </c>
      <c r="AA1002" s="180">
        <f>+Z1002+1</f>
        <v>51206</v>
      </c>
      <c r="AB1002" s="252"/>
    </row>
    <row r="1003" spans="1:28" ht="21.95" customHeight="1" thickBot="1" x14ac:dyDescent="0.35">
      <c r="A1003" s="287"/>
      <c r="B1003" s="288"/>
      <c r="C1003" s="130"/>
      <c r="D1003" s="184"/>
      <c r="E1003" s="151"/>
      <c r="F1003" s="151"/>
      <c r="G1003" s="223"/>
      <c r="H1003" s="192" t="str">
        <f t="shared" si="632"/>
        <v/>
      </c>
      <c r="I1003" s="116">
        <f t="shared" si="633"/>
        <v>0</v>
      </c>
      <c r="J1003" s="131"/>
      <c r="K1003" s="116">
        <f t="shared" si="629"/>
        <v>0</v>
      </c>
      <c r="L1003" s="131"/>
      <c r="M1003" s="128" t="str">
        <f t="shared" si="630"/>
        <v/>
      </c>
      <c r="N1003" s="129" t="str">
        <f t="shared" si="631"/>
        <v/>
      </c>
      <c r="O1003" s="118" t="str">
        <f t="shared" si="626"/>
        <v/>
      </c>
      <c r="P1003" s="118" t="str">
        <f t="shared" si="627"/>
        <v/>
      </c>
      <c r="Q1003" s="193" t="str">
        <f t="shared" si="628"/>
        <v/>
      </c>
      <c r="R1003" s="186">
        <f t="shared" si="634"/>
        <v>0</v>
      </c>
      <c r="T1003" s="230">
        <f>_xlfn.ISOWEEKNUM(U1031)</f>
        <v>39</v>
      </c>
      <c r="U1003" s="171">
        <f t="shared" si="635"/>
        <v>51207</v>
      </c>
      <c r="V1003" s="181">
        <f>+U1003+1</f>
        <v>51208</v>
      </c>
      <c r="W1003" s="181">
        <f>+V1003+1</f>
        <v>51209</v>
      </c>
      <c r="X1003" s="181">
        <f>+W1003+1</f>
        <v>51210</v>
      </c>
      <c r="Y1003" s="181">
        <f>+X1003+1</f>
        <v>51211</v>
      </c>
      <c r="Z1003" s="181">
        <f>+Y1003+1</f>
        <v>51212</v>
      </c>
      <c r="AA1003" s="180">
        <f>+Z1003+1</f>
        <v>51213</v>
      </c>
      <c r="AB1003" s="252"/>
    </row>
    <row r="1004" spans="1:28" ht="21.95" customHeight="1" thickBot="1" x14ac:dyDescent="0.35">
      <c r="A1004" s="287"/>
      <c r="B1004" s="288"/>
      <c r="C1004" s="130"/>
      <c r="D1004" s="184"/>
      <c r="E1004" s="151"/>
      <c r="F1004" s="151"/>
      <c r="G1004" s="223"/>
      <c r="H1004" s="192" t="str">
        <f t="shared" si="632"/>
        <v/>
      </c>
      <c r="I1004" s="116">
        <f t="shared" si="633"/>
        <v>0</v>
      </c>
      <c r="J1004" s="131"/>
      <c r="K1004" s="116">
        <f t="shared" si="629"/>
        <v>0</v>
      </c>
      <c r="L1004" s="131"/>
      <c r="M1004" s="128" t="str">
        <f t="shared" si="630"/>
        <v/>
      </c>
      <c r="N1004" s="129" t="str">
        <f t="shared" si="631"/>
        <v/>
      </c>
      <c r="O1004" s="118" t="str">
        <f t="shared" si="626"/>
        <v/>
      </c>
      <c r="P1004" s="118" t="str">
        <f t="shared" si="627"/>
        <v/>
      </c>
      <c r="Q1004" s="193" t="str">
        <f t="shared" si="628"/>
        <v/>
      </c>
      <c r="R1004" s="186">
        <f t="shared" si="634"/>
        <v>0</v>
      </c>
      <c r="T1004" s="230">
        <f>_xlfn.ISOWEEKNUM(U1032)</f>
        <v>40</v>
      </c>
      <c r="U1004" s="171">
        <f t="shared" si="635"/>
        <v>51214</v>
      </c>
      <c r="V1004" s="181">
        <f>+U1004+1</f>
        <v>51215</v>
      </c>
      <c r="W1004" s="181">
        <f>+V1004+1</f>
        <v>51216</v>
      </c>
      <c r="X1004" s="181">
        <f>+W1004+1</f>
        <v>51217</v>
      </c>
      <c r="Y1004" s="181">
        <f>+X1004+1</f>
        <v>51218</v>
      </c>
      <c r="Z1004" s="181">
        <f>+Y1004+1</f>
        <v>51219</v>
      </c>
      <c r="AA1004" s="180">
        <f>+Z1004+1</f>
        <v>51220</v>
      </c>
      <c r="AB1004" s="252"/>
    </row>
    <row r="1005" spans="1:28" ht="21.95" customHeight="1" thickBot="1" x14ac:dyDescent="0.35">
      <c r="A1005" s="287"/>
      <c r="B1005" s="288"/>
      <c r="C1005" s="130"/>
      <c r="D1005" s="184"/>
      <c r="E1005" s="151"/>
      <c r="F1005" s="151"/>
      <c r="G1005" s="223"/>
      <c r="H1005" s="192" t="str">
        <f t="shared" si="632"/>
        <v/>
      </c>
      <c r="I1005" s="116">
        <f t="shared" si="633"/>
        <v>0</v>
      </c>
      <c r="J1005" s="131"/>
      <c r="K1005" s="116">
        <f t="shared" si="629"/>
        <v>0</v>
      </c>
      <c r="L1005" s="131"/>
      <c r="M1005" s="128" t="str">
        <f t="shared" si="630"/>
        <v/>
      </c>
      <c r="N1005" s="129" t="str">
        <f t="shared" si="631"/>
        <v/>
      </c>
      <c r="O1005" s="118" t="str">
        <f t="shared" si="626"/>
        <v/>
      </c>
      <c r="P1005" s="118" t="str">
        <f t="shared" si="627"/>
        <v/>
      </c>
      <c r="Q1005" s="193" t="str">
        <f t="shared" si="628"/>
        <v/>
      </c>
      <c r="R1005" s="186">
        <f t="shared" si="634"/>
        <v>0</v>
      </c>
      <c r="T1005" s="230">
        <f>_xlfn.ISOWEEKNUM(U1033)</f>
        <v>41</v>
      </c>
      <c r="U1005" s="171">
        <f t="shared" si="635"/>
        <v>51221</v>
      </c>
      <c r="V1005" s="181">
        <f>+U1005+1</f>
        <v>51222</v>
      </c>
      <c r="W1005" s="181">
        <f>+V1005+1</f>
        <v>51223</v>
      </c>
      <c r="X1005" s="181">
        <f>+W1005+1</f>
        <v>51224</v>
      </c>
      <c r="Y1005" s="181">
        <f>+X1005+1</f>
        <v>51225</v>
      </c>
      <c r="Z1005" s="181">
        <f>+Y1005+1</f>
        <v>51226</v>
      </c>
      <c r="AA1005" s="180">
        <f>+Z1005+1</f>
        <v>51227</v>
      </c>
      <c r="AB1005" s="252"/>
    </row>
    <row r="1006" spans="1:28" ht="21.95" customHeight="1" thickBot="1" x14ac:dyDescent="0.35">
      <c r="A1006" s="287"/>
      <c r="B1006" s="288"/>
      <c r="C1006" s="130"/>
      <c r="D1006" s="184"/>
      <c r="E1006" s="151"/>
      <c r="F1006" s="151"/>
      <c r="G1006" s="223"/>
      <c r="H1006" s="192" t="str">
        <f t="shared" si="632"/>
        <v/>
      </c>
      <c r="I1006" s="116">
        <f t="shared" si="633"/>
        <v>0</v>
      </c>
      <c r="J1006" s="131"/>
      <c r="K1006" s="116">
        <f t="shared" si="629"/>
        <v>0</v>
      </c>
      <c r="L1006" s="131"/>
      <c r="M1006" s="128" t="str">
        <f t="shared" si="630"/>
        <v/>
      </c>
      <c r="N1006" s="129" t="str">
        <f t="shared" si="631"/>
        <v/>
      </c>
      <c r="O1006" s="118" t="str">
        <f t="shared" si="626"/>
        <v/>
      </c>
      <c r="P1006" s="118" t="str">
        <f t="shared" si="627"/>
        <v/>
      </c>
      <c r="Q1006" s="193" t="str">
        <f t="shared" si="628"/>
        <v/>
      </c>
      <c r="R1006" s="186">
        <f t="shared" si="634"/>
        <v>0</v>
      </c>
      <c r="T1006" s="230">
        <f>_xlfn.ISOWEEKNUM(U1034)</f>
        <v>42</v>
      </c>
      <c r="U1006" s="171">
        <f t="shared" si="635"/>
        <v>51228</v>
      </c>
      <c r="V1006" s="181">
        <f>+U1006+1</f>
        <v>51229</v>
      </c>
      <c r="W1006" s="181">
        <f>+V1006+1</f>
        <v>51230</v>
      </c>
      <c r="X1006" s="181">
        <f>+W1006+1</f>
        <v>51231</v>
      </c>
      <c r="Y1006" s="181">
        <f>+X1006+1</f>
        <v>51232</v>
      </c>
      <c r="Z1006" s="181">
        <f>+Y1006+1</f>
        <v>51233</v>
      </c>
      <c r="AA1006" s="180">
        <f>+Z1006+1</f>
        <v>51234</v>
      </c>
      <c r="AB1006" s="252"/>
    </row>
    <row r="1007" spans="1:28" ht="21.95" customHeight="1" thickBot="1" x14ac:dyDescent="0.35">
      <c r="A1007" s="287"/>
      <c r="B1007" s="288"/>
      <c r="C1007" s="130"/>
      <c r="D1007" s="184"/>
      <c r="E1007" s="151"/>
      <c r="F1007" s="151"/>
      <c r="G1007" s="223"/>
      <c r="H1007" s="192" t="str">
        <f t="shared" si="632"/>
        <v/>
      </c>
      <c r="I1007" s="116">
        <f t="shared" si="633"/>
        <v>0</v>
      </c>
      <c r="J1007" s="131"/>
      <c r="K1007" s="116">
        <f t="shared" si="629"/>
        <v>0</v>
      </c>
      <c r="L1007" s="131"/>
      <c r="M1007" s="128" t="str">
        <f t="shared" si="630"/>
        <v/>
      </c>
      <c r="N1007" s="129" t="str">
        <f t="shared" si="631"/>
        <v/>
      </c>
      <c r="O1007" s="118" t="str">
        <f t="shared" si="626"/>
        <v/>
      </c>
      <c r="P1007" s="118" t="str">
        <f t="shared" si="627"/>
        <v/>
      </c>
      <c r="Q1007" s="193" t="str">
        <f t="shared" si="628"/>
        <v/>
      </c>
      <c r="R1007" s="186">
        <f t="shared" si="634"/>
        <v>0</v>
      </c>
      <c r="T1007" s="230">
        <f>_xlfn.ISOWEEKNUM(U1035)</f>
        <v>43</v>
      </c>
      <c r="U1007" s="171">
        <f t="shared" si="635"/>
        <v>51235</v>
      </c>
      <c r="V1007" s="181">
        <f>+U1007+1</f>
        <v>51236</v>
      </c>
      <c r="W1007" s="181">
        <f>+V1007+1</f>
        <v>51237</v>
      </c>
      <c r="X1007" s="181">
        <f>+W1007+1</f>
        <v>51238</v>
      </c>
      <c r="Y1007" s="181">
        <f>+X1007+1</f>
        <v>51239</v>
      </c>
      <c r="Z1007" s="181">
        <f>+Y1007+1</f>
        <v>51240</v>
      </c>
      <c r="AA1007" s="180">
        <f>+Z1007+1</f>
        <v>51241</v>
      </c>
      <c r="AB1007" s="252"/>
    </row>
    <row r="1008" spans="1:28" ht="21.95" customHeight="1" thickBot="1" x14ac:dyDescent="0.35">
      <c r="A1008" s="287"/>
      <c r="B1008" s="288"/>
      <c r="C1008" s="130"/>
      <c r="D1008" s="184"/>
      <c r="E1008" s="151"/>
      <c r="F1008" s="151"/>
      <c r="G1008" s="223"/>
      <c r="H1008" s="192" t="str">
        <f t="shared" si="632"/>
        <v/>
      </c>
      <c r="I1008" s="116">
        <f t="shared" si="633"/>
        <v>0</v>
      </c>
      <c r="J1008" s="131"/>
      <c r="K1008" s="116">
        <f t="shared" si="629"/>
        <v>0</v>
      </c>
      <c r="L1008" s="131"/>
      <c r="M1008" s="128" t="str">
        <f t="shared" si="630"/>
        <v/>
      </c>
      <c r="N1008" s="129" t="str">
        <f t="shared" si="631"/>
        <v/>
      </c>
      <c r="O1008" s="118" t="str">
        <f t="shared" si="626"/>
        <v/>
      </c>
      <c r="P1008" s="118" t="str">
        <f t="shared" si="627"/>
        <v/>
      </c>
      <c r="Q1008" s="193" t="str">
        <f t="shared" si="628"/>
        <v/>
      </c>
      <c r="R1008" s="186">
        <f t="shared" si="634"/>
        <v>0</v>
      </c>
      <c r="T1008" s="230">
        <f>_xlfn.ISOWEEKNUM(U1036)</f>
        <v>44</v>
      </c>
      <c r="U1008" s="171">
        <f t="shared" si="635"/>
        <v>51242</v>
      </c>
      <c r="V1008" s="181">
        <f>+U1008+1</f>
        <v>51243</v>
      </c>
      <c r="W1008" s="181">
        <f>+V1008+1</f>
        <v>51244</v>
      </c>
      <c r="X1008" s="181">
        <f>+W1008+1</f>
        <v>51245</v>
      </c>
      <c r="Y1008" s="181">
        <f>+X1008+1</f>
        <v>51246</v>
      </c>
      <c r="Z1008" s="181">
        <f>+Y1008+1</f>
        <v>51247</v>
      </c>
      <c r="AA1008" s="180">
        <f>+Z1008+1</f>
        <v>51248</v>
      </c>
      <c r="AB1008" s="252"/>
    </row>
    <row r="1009" spans="1:28" ht="21.95" customHeight="1" thickBot="1" x14ac:dyDescent="0.35">
      <c r="A1009" s="287"/>
      <c r="B1009" s="288"/>
      <c r="C1009" s="130"/>
      <c r="D1009" s="184"/>
      <c r="E1009" s="151"/>
      <c r="F1009" s="151"/>
      <c r="G1009" s="223"/>
      <c r="H1009" s="192" t="str">
        <f t="shared" si="632"/>
        <v/>
      </c>
      <c r="I1009" s="116">
        <f t="shared" si="633"/>
        <v>0</v>
      </c>
      <c r="J1009" s="131"/>
      <c r="K1009" s="116">
        <f t="shared" si="629"/>
        <v>0</v>
      </c>
      <c r="L1009" s="131"/>
      <c r="M1009" s="128" t="str">
        <f t="shared" si="630"/>
        <v/>
      </c>
      <c r="N1009" s="129" t="str">
        <f t="shared" si="631"/>
        <v/>
      </c>
      <c r="O1009" s="118" t="str">
        <f t="shared" si="626"/>
        <v/>
      </c>
      <c r="P1009" s="118" t="str">
        <f t="shared" si="627"/>
        <v/>
      </c>
      <c r="Q1009" s="193" t="str">
        <f t="shared" si="628"/>
        <v/>
      </c>
      <c r="R1009" s="186">
        <f t="shared" si="634"/>
        <v>0</v>
      </c>
      <c r="T1009" s="230">
        <f>_xlfn.ISOWEEKNUM(U1037)</f>
        <v>45</v>
      </c>
      <c r="U1009" s="171">
        <f t="shared" si="635"/>
        <v>51249</v>
      </c>
      <c r="V1009" s="181">
        <f>+U1009+1</f>
        <v>51250</v>
      </c>
      <c r="W1009" s="181">
        <f>+V1009+1</f>
        <v>51251</v>
      </c>
      <c r="X1009" s="181">
        <f>+W1009+1</f>
        <v>51252</v>
      </c>
      <c r="Y1009" s="181">
        <f>+X1009+1</f>
        <v>51253</v>
      </c>
      <c r="Z1009" s="181">
        <f>+Y1009+1</f>
        <v>51254</v>
      </c>
      <c r="AA1009" s="180">
        <f>+Z1009+1</f>
        <v>51255</v>
      </c>
      <c r="AB1009" s="252"/>
    </row>
    <row r="1010" spans="1:28" ht="21.95" customHeight="1" thickBot="1" x14ac:dyDescent="0.35">
      <c r="A1010" s="287"/>
      <c r="B1010" s="288"/>
      <c r="C1010" s="130"/>
      <c r="D1010" s="184"/>
      <c r="E1010" s="151"/>
      <c r="F1010" s="151"/>
      <c r="G1010" s="223"/>
      <c r="H1010" s="192" t="str">
        <f t="shared" si="632"/>
        <v/>
      </c>
      <c r="I1010" s="116">
        <f t="shared" si="633"/>
        <v>0</v>
      </c>
      <c r="J1010" s="131"/>
      <c r="K1010" s="116">
        <f t="shared" si="629"/>
        <v>0</v>
      </c>
      <c r="L1010" s="131"/>
      <c r="M1010" s="128" t="str">
        <f t="shared" si="630"/>
        <v/>
      </c>
      <c r="N1010" s="129" t="str">
        <f t="shared" si="631"/>
        <v/>
      </c>
      <c r="O1010" s="118" t="str">
        <f t="shared" si="626"/>
        <v/>
      </c>
      <c r="P1010" s="118" t="str">
        <f t="shared" si="627"/>
        <v/>
      </c>
      <c r="Q1010" s="193" t="str">
        <f t="shared" si="628"/>
        <v/>
      </c>
      <c r="R1010" s="186">
        <f t="shared" si="634"/>
        <v>0</v>
      </c>
      <c r="T1010" s="230">
        <f>_xlfn.ISOWEEKNUM(U1038)</f>
        <v>46</v>
      </c>
      <c r="U1010" s="171">
        <f t="shared" si="635"/>
        <v>51256</v>
      </c>
      <c r="V1010" s="181">
        <f>+U1010+1</f>
        <v>51257</v>
      </c>
      <c r="W1010" s="181">
        <f>+V1010+1</f>
        <v>51258</v>
      </c>
      <c r="X1010" s="181">
        <f>+W1010+1</f>
        <v>51259</v>
      </c>
      <c r="Y1010" s="181">
        <f>+X1010+1</f>
        <v>51260</v>
      </c>
      <c r="Z1010" s="181">
        <f>+Y1010+1</f>
        <v>51261</v>
      </c>
      <c r="AA1010" s="180">
        <f>+Z1010+1</f>
        <v>51262</v>
      </c>
      <c r="AB1010" s="252"/>
    </row>
    <row r="1011" spans="1:28" ht="21.95" customHeight="1" thickBot="1" x14ac:dyDescent="0.35">
      <c r="A1011" s="287"/>
      <c r="B1011" s="288"/>
      <c r="C1011" s="130"/>
      <c r="D1011" s="184"/>
      <c r="E1011" s="151"/>
      <c r="F1011" s="151"/>
      <c r="G1011" s="223"/>
      <c r="H1011" s="192" t="str">
        <f t="shared" si="632"/>
        <v/>
      </c>
      <c r="I1011" s="116">
        <f t="shared" si="633"/>
        <v>0</v>
      </c>
      <c r="J1011" s="131"/>
      <c r="K1011" s="116">
        <f t="shared" si="629"/>
        <v>0</v>
      </c>
      <c r="L1011" s="131"/>
      <c r="M1011" s="128" t="str">
        <f t="shared" si="630"/>
        <v/>
      </c>
      <c r="N1011" s="129" t="str">
        <f t="shared" si="631"/>
        <v/>
      </c>
      <c r="O1011" s="118" t="str">
        <f t="shared" si="626"/>
        <v/>
      </c>
      <c r="P1011" s="118" t="str">
        <f t="shared" si="627"/>
        <v/>
      </c>
      <c r="Q1011" s="193" t="str">
        <f t="shared" si="628"/>
        <v/>
      </c>
      <c r="R1011" s="186">
        <f t="shared" si="634"/>
        <v>0</v>
      </c>
      <c r="T1011" s="230">
        <f>_xlfn.ISOWEEKNUM(U1039)</f>
        <v>47</v>
      </c>
      <c r="U1011" s="171">
        <f t="shared" si="635"/>
        <v>51263</v>
      </c>
      <c r="V1011" s="181">
        <f>+U1011+1</f>
        <v>51264</v>
      </c>
      <c r="W1011" s="181">
        <f>+V1011+1</f>
        <v>51265</v>
      </c>
      <c r="X1011" s="181">
        <f>+W1011+1</f>
        <v>51266</v>
      </c>
      <c r="Y1011" s="181">
        <f>+X1011+1</f>
        <v>51267</v>
      </c>
      <c r="Z1011" s="181">
        <f>+Y1011+1</f>
        <v>51268</v>
      </c>
      <c r="AA1011" s="180">
        <f>+Z1011+1</f>
        <v>51269</v>
      </c>
      <c r="AB1011" s="252"/>
    </row>
    <row r="1012" spans="1:28" ht="21.95" customHeight="1" thickBot="1" x14ac:dyDescent="0.35">
      <c r="A1012" s="287"/>
      <c r="B1012" s="288"/>
      <c r="C1012" s="130"/>
      <c r="D1012" s="184"/>
      <c r="E1012" s="151"/>
      <c r="F1012" s="151"/>
      <c r="G1012" s="223"/>
      <c r="H1012" s="192" t="str">
        <f t="shared" si="632"/>
        <v/>
      </c>
      <c r="I1012" s="116">
        <f t="shared" si="633"/>
        <v>0</v>
      </c>
      <c r="J1012" s="131"/>
      <c r="K1012" s="116">
        <f t="shared" si="629"/>
        <v>0</v>
      </c>
      <c r="L1012" s="131"/>
      <c r="M1012" s="128" t="str">
        <f t="shared" si="630"/>
        <v/>
      </c>
      <c r="N1012" s="129" t="str">
        <f t="shared" si="631"/>
        <v/>
      </c>
      <c r="O1012" s="118" t="str">
        <f t="shared" si="626"/>
        <v/>
      </c>
      <c r="P1012" s="118" t="str">
        <f t="shared" si="627"/>
        <v/>
      </c>
      <c r="Q1012" s="193" t="str">
        <f t="shared" si="628"/>
        <v/>
      </c>
      <c r="R1012" s="186">
        <f t="shared" si="634"/>
        <v>0</v>
      </c>
      <c r="T1012" s="230">
        <f>_xlfn.ISOWEEKNUM(U1040)</f>
        <v>48</v>
      </c>
      <c r="U1012" s="171">
        <f t="shared" si="635"/>
        <v>51270</v>
      </c>
      <c r="V1012" s="181">
        <f>+U1012+1</f>
        <v>51271</v>
      </c>
      <c r="W1012" s="181">
        <f>+V1012+1</f>
        <v>51272</v>
      </c>
      <c r="X1012" s="181">
        <f>+W1012+1</f>
        <v>51273</v>
      </c>
      <c r="Y1012" s="181">
        <f>+X1012+1</f>
        <v>51274</v>
      </c>
      <c r="Z1012" s="181">
        <f>+Y1012+1</f>
        <v>51275</v>
      </c>
      <c r="AA1012" s="180">
        <f>+Z1012+1</f>
        <v>51276</v>
      </c>
      <c r="AB1012" s="252"/>
    </row>
    <row r="1013" spans="1:28" ht="21.95" customHeight="1" thickBot="1" x14ac:dyDescent="0.35">
      <c r="A1013" s="287"/>
      <c r="B1013" s="288"/>
      <c r="C1013" s="130"/>
      <c r="D1013" s="184"/>
      <c r="E1013" s="151"/>
      <c r="F1013" s="151"/>
      <c r="G1013" s="223"/>
      <c r="H1013" s="192" t="str">
        <f t="shared" si="632"/>
        <v/>
      </c>
      <c r="I1013" s="116">
        <f t="shared" si="633"/>
        <v>0</v>
      </c>
      <c r="J1013" s="131"/>
      <c r="K1013" s="116">
        <f t="shared" si="629"/>
        <v>0</v>
      </c>
      <c r="L1013" s="131"/>
      <c r="M1013" s="128" t="str">
        <f t="shared" si="630"/>
        <v/>
      </c>
      <c r="N1013" s="129" t="str">
        <f t="shared" si="631"/>
        <v/>
      </c>
      <c r="O1013" s="118" t="str">
        <f t="shared" si="626"/>
        <v/>
      </c>
      <c r="P1013" s="118" t="str">
        <f t="shared" si="627"/>
        <v/>
      </c>
      <c r="Q1013" s="193" t="str">
        <f t="shared" si="628"/>
        <v/>
      </c>
      <c r="R1013" s="186">
        <f t="shared" si="634"/>
        <v>0</v>
      </c>
      <c r="T1013" s="230">
        <f>_xlfn.ISOWEEKNUM(U1041)</f>
        <v>49</v>
      </c>
      <c r="U1013" s="171">
        <f t="shared" si="635"/>
        <v>51277</v>
      </c>
      <c r="V1013" s="181">
        <f>+U1013+1</f>
        <v>51278</v>
      </c>
      <c r="W1013" s="181">
        <f>+V1013+1</f>
        <v>51279</v>
      </c>
      <c r="X1013" s="181">
        <f>+W1013+1</f>
        <v>51280</v>
      </c>
      <c r="Y1013" s="181">
        <f>+X1013+1</f>
        <v>51281</v>
      </c>
      <c r="Z1013" s="181">
        <f>+Y1013+1</f>
        <v>51282</v>
      </c>
      <c r="AA1013" s="180">
        <f>+Z1013+1</f>
        <v>51283</v>
      </c>
      <c r="AB1013" s="252"/>
    </row>
    <row r="1014" spans="1:28" ht="21.95" customHeight="1" thickBot="1" x14ac:dyDescent="0.35">
      <c r="A1014" s="287"/>
      <c r="B1014" s="288"/>
      <c r="C1014" s="130"/>
      <c r="D1014" s="184"/>
      <c r="E1014" s="151"/>
      <c r="F1014" s="151"/>
      <c r="G1014" s="223"/>
      <c r="H1014" s="192" t="str">
        <f t="shared" si="632"/>
        <v/>
      </c>
      <c r="I1014" s="116">
        <f t="shared" si="633"/>
        <v>0</v>
      </c>
      <c r="J1014" s="131"/>
      <c r="K1014" s="116">
        <f t="shared" si="629"/>
        <v>0</v>
      </c>
      <c r="L1014" s="131"/>
      <c r="M1014" s="128" t="str">
        <f t="shared" si="630"/>
        <v/>
      </c>
      <c r="N1014" s="129" t="str">
        <f t="shared" si="631"/>
        <v/>
      </c>
      <c r="O1014" s="118" t="str">
        <f t="shared" si="626"/>
        <v/>
      </c>
      <c r="P1014" s="118" t="str">
        <f t="shared" si="627"/>
        <v/>
      </c>
      <c r="Q1014" s="193" t="str">
        <f t="shared" si="628"/>
        <v/>
      </c>
      <c r="R1014" s="186">
        <f t="shared" si="634"/>
        <v>0</v>
      </c>
      <c r="T1014" s="230">
        <f>_xlfn.ISOWEEKNUM(U1042)</f>
        <v>50</v>
      </c>
      <c r="U1014" s="171">
        <f t="shared" si="635"/>
        <v>51284</v>
      </c>
      <c r="V1014" s="181">
        <f>+U1014+1</f>
        <v>51285</v>
      </c>
      <c r="W1014" s="181">
        <f>+V1014+1</f>
        <v>51286</v>
      </c>
      <c r="X1014" s="181">
        <f>+W1014+1</f>
        <v>51287</v>
      </c>
      <c r="Y1014" s="181">
        <f>+X1014+1</f>
        <v>51288</v>
      </c>
      <c r="Z1014" s="181">
        <f>+Y1014+1</f>
        <v>51289</v>
      </c>
      <c r="AA1014" s="180">
        <f>+Z1014+1</f>
        <v>51290</v>
      </c>
      <c r="AB1014" s="252"/>
    </row>
    <row r="1015" spans="1:28" ht="21.95" customHeight="1" thickBot="1" x14ac:dyDescent="0.35">
      <c r="A1015" s="287"/>
      <c r="B1015" s="288"/>
      <c r="C1015" s="130"/>
      <c r="D1015" s="184"/>
      <c r="E1015" s="151"/>
      <c r="F1015" s="151"/>
      <c r="G1015" s="223"/>
      <c r="H1015" s="192" t="str">
        <f t="shared" si="632"/>
        <v/>
      </c>
      <c r="I1015" s="116">
        <f t="shared" si="633"/>
        <v>0</v>
      </c>
      <c r="J1015" s="131"/>
      <c r="K1015" s="116">
        <f t="shared" si="629"/>
        <v>0</v>
      </c>
      <c r="L1015" s="131"/>
      <c r="M1015" s="128" t="str">
        <f t="shared" si="630"/>
        <v/>
      </c>
      <c r="N1015" s="129" t="str">
        <f t="shared" si="631"/>
        <v/>
      </c>
      <c r="O1015" s="118" t="str">
        <f t="shared" si="626"/>
        <v/>
      </c>
      <c r="P1015" s="118" t="str">
        <f t="shared" si="627"/>
        <v/>
      </c>
      <c r="Q1015" s="193" t="str">
        <f t="shared" si="628"/>
        <v/>
      </c>
      <c r="R1015" s="186">
        <f t="shared" si="634"/>
        <v>0</v>
      </c>
      <c r="T1015" s="230">
        <f>_xlfn.ISOWEEKNUM(U1043)</f>
        <v>51</v>
      </c>
      <c r="U1015" s="171">
        <f t="shared" si="635"/>
        <v>51291</v>
      </c>
      <c r="V1015" s="181">
        <f>+U1015+1</f>
        <v>51292</v>
      </c>
      <c r="W1015" s="181">
        <f>+V1015+1</f>
        <v>51293</v>
      </c>
      <c r="X1015" s="181">
        <f>+W1015+1</f>
        <v>51294</v>
      </c>
      <c r="Y1015" s="181">
        <f>+X1015+1</f>
        <v>51295</v>
      </c>
      <c r="Z1015" s="181">
        <f>+Y1015+1</f>
        <v>51296</v>
      </c>
      <c r="AA1015" s="180">
        <f>+Z1015+1</f>
        <v>51297</v>
      </c>
      <c r="AB1015" s="252"/>
    </row>
    <row r="1016" spans="1:28" ht="21.95" customHeight="1" thickBot="1" x14ac:dyDescent="0.35">
      <c r="A1016" s="287"/>
      <c r="B1016" s="288"/>
      <c r="C1016" s="130"/>
      <c r="D1016" s="184"/>
      <c r="E1016" s="151"/>
      <c r="F1016" s="151"/>
      <c r="G1016" s="223"/>
      <c r="H1016" s="192" t="str">
        <f t="shared" si="632"/>
        <v/>
      </c>
      <c r="I1016" s="116">
        <f t="shared" si="633"/>
        <v>0</v>
      </c>
      <c r="J1016" s="131"/>
      <c r="K1016" s="116">
        <f t="shared" si="629"/>
        <v>0</v>
      </c>
      <c r="L1016" s="131"/>
      <c r="M1016" s="128" t="str">
        <f t="shared" si="630"/>
        <v/>
      </c>
      <c r="N1016" s="129" t="str">
        <f t="shared" si="631"/>
        <v/>
      </c>
      <c r="O1016" s="118" t="str">
        <f t="shared" si="626"/>
        <v/>
      </c>
      <c r="P1016" s="118" t="str">
        <f t="shared" si="627"/>
        <v/>
      </c>
      <c r="Q1016" s="193" t="str">
        <f t="shared" si="628"/>
        <v/>
      </c>
      <c r="R1016" s="186">
        <f t="shared" si="634"/>
        <v>0</v>
      </c>
      <c r="T1016" s="230">
        <f>_xlfn.ISOWEEKNUM(U1044)</f>
        <v>52</v>
      </c>
      <c r="U1016" s="171">
        <f t="shared" si="635"/>
        <v>51298</v>
      </c>
      <c r="V1016" s="181">
        <f>+U1016+1</f>
        <v>51299</v>
      </c>
      <c r="W1016" s="181">
        <f>+V1016+1</f>
        <v>51300</v>
      </c>
      <c r="X1016" s="181">
        <f>+W1016+1</f>
        <v>51301</v>
      </c>
      <c r="Y1016" s="181">
        <f>+X1016+1</f>
        <v>51302</v>
      </c>
      <c r="Z1016" s="181">
        <f>+Y1016+1</f>
        <v>51303</v>
      </c>
      <c r="AA1016" s="180">
        <f>+Z1016+1</f>
        <v>51304</v>
      </c>
      <c r="AB1016" s="252"/>
    </row>
    <row r="1017" spans="1:28" ht="21.95" customHeight="1" thickBot="1" x14ac:dyDescent="0.35">
      <c r="A1017" s="287"/>
      <c r="B1017" s="288"/>
      <c r="C1017" s="130"/>
      <c r="D1017" s="184"/>
      <c r="E1017" s="151"/>
      <c r="F1017" s="151"/>
      <c r="G1017" s="223"/>
      <c r="H1017" s="192" t="str">
        <f t="shared" si="632"/>
        <v/>
      </c>
      <c r="I1017" s="116">
        <f t="shared" si="633"/>
        <v>0</v>
      </c>
      <c r="J1017" s="131"/>
      <c r="K1017" s="116">
        <f t="shared" si="629"/>
        <v>0</v>
      </c>
      <c r="L1017" s="131"/>
      <c r="M1017" s="128" t="str">
        <f t="shared" si="630"/>
        <v/>
      </c>
      <c r="N1017" s="129" t="str">
        <f t="shared" si="631"/>
        <v/>
      </c>
      <c r="O1017" s="118" t="str">
        <f t="shared" si="626"/>
        <v/>
      </c>
      <c r="P1017" s="118" t="str">
        <f t="shared" si="627"/>
        <v/>
      </c>
      <c r="Q1017" s="193" t="str">
        <f t="shared" si="628"/>
        <v/>
      </c>
      <c r="R1017" s="186">
        <f t="shared" si="634"/>
        <v>0</v>
      </c>
      <c r="T1017" s="230">
        <f>_xlfn.ISOWEEKNUM(U1045)</f>
        <v>1</v>
      </c>
      <c r="U1017" s="171">
        <f t="shared" si="635"/>
        <v>51305</v>
      </c>
      <c r="V1017" s="181">
        <f>+U1017+1</f>
        <v>51306</v>
      </c>
      <c r="W1017" s="181">
        <f>+V1017+1</f>
        <v>51307</v>
      </c>
      <c r="X1017" s="181">
        <f>+W1017+1</f>
        <v>51308</v>
      </c>
      <c r="Y1017" s="181">
        <f>+X1017+1</f>
        <v>51309</v>
      </c>
      <c r="Z1017" s="181">
        <f>+Y1017+1</f>
        <v>51310</v>
      </c>
      <c r="AA1017" s="180">
        <f>+Z1017+1</f>
        <v>51311</v>
      </c>
      <c r="AB1017" s="252"/>
    </row>
    <row r="1018" spans="1:28" ht="21.95" customHeight="1" thickBot="1" x14ac:dyDescent="0.35">
      <c r="A1018" s="287"/>
      <c r="B1018" s="288"/>
      <c r="C1018" s="130"/>
      <c r="D1018" s="184"/>
      <c r="E1018" s="151"/>
      <c r="F1018" s="151"/>
      <c r="G1018" s="223"/>
      <c r="H1018" s="192" t="str">
        <f t="shared" si="632"/>
        <v/>
      </c>
      <c r="I1018" s="116">
        <f t="shared" si="633"/>
        <v>0</v>
      </c>
      <c r="J1018" s="131"/>
      <c r="K1018" s="116">
        <f t="shared" si="629"/>
        <v>0</v>
      </c>
      <c r="L1018" s="131"/>
      <c r="M1018" s="128" t="str">
        <f t="shared" si="630"/>
        <v/>
      </c>
      <c r="N1018" s="129" t="str">
        <f t="shared" si="631"/>
        <v/>
      </c>
      <c r="O1018" s="118" t="str">
        <f t="shared" si="626"/>
        <v/>
      </c>
      <c r="P1018" s="118" t="str">
        <f t="shared" si="627"/>
        <v/>
      </c>
      <c r="Q1018" s="193" t="str">
        <f t="shared" si="628"/>
        <v/>
      </c>
      <c r="R1018" s="186">
        <f t="shared" si="634"/>
        <v>0</v>
      </c>
      <c r="T1018" s="230">
        <f>_xlfn.ISOWEEKNUM(U1046)</f>
        <v>2</v>
      </c>
      <c r="U1018" s="171">
        <f t="shared" si="635"/>
        <v>51312</v>
      </c>
      <c r="V1018" s="181">
        <f>+U1018+1</f>
        <v>51313</v>
      </c>
      <c r="W1018" s="181">
        <f>+V1018+1</f>
        <v>51314</v>
      </c>
      <c r="X1018" s="181">
        <f>+W1018+1</f>
        <v>51315</v>
      </c>
      <c r="Y1018" s="181">
        <f>+X1018+1</f>
        <v>51316</v>
      </c>
      <c r="Z1018" s="181">
        <f>+Y1018+1</f>
        <v>51317</v>
      </c>
      <c r="AA1018" s="180">
        <f>+Z1018+1</f>
        <v>51318</v>
      </c>
      <c r="AB1018" s="252"/>
    </row>
    <row r="1019" spans="1:28" ht="21.95" customHeight="1" thickBot="1" x14ac:dyDescent="0.35">
      <c r="A1019" s="287"/>
      <c r="B1019" s="288"/>
      <c r="C1019" s="130"/>
      <c r="D1019" s="184"/>
      <c r="E1019" s="151"/>
      <c r="F1019" s="151"/>
      <c r="G1019" s="223"/>
      <c r="H1019" s="192" t="str">
        <f t="shared" si="632"/>
        <v/>
      </c>
      <c r="I1019" s="116">
        <f t="shared" si="633"/>
        <v>0</v>
      </c>
      <c r="J1019" s="131"/>
      <c r="K1019" s="116">
        <f t="shared" si="629"/>
        <v>0</v>
      </c>
      <c r="L1019" s="131"/>
      <c r="M1019" s="128" t="str">
        <f t="shared" si="630"/>
        <v/>
      </c>
      <c r="N1019" s="129" t="str">
        <f t="shared" si="631"/>
        <v/>
      </c>
      <c r="O1019" s="118" t="str">
        <f t="shared" si="626"/>
        <v/>
      </c>
      <c r="P1019" s="118" t="str">
        <f t="shared" si="627"/>
        <v/>
      </c>
      <c r="Q1019" s="193" t="str">
        <f t="shared" si="628"/>
        <v/>
      </c>
      <c r="R1019" s="186">
        <f t="shared" si="634"/>
        <v>0</v>
      </c>
      <c r="T1019" s="230">
        <f>_xlfn.ISOWEEKNUM(U1047)</f>
        <v>3</v>
      </c>
      <c r="U1019" s="171">
        <f t="shared" si="635"/>
        <v>51319</v>
      </c>
      <c r="V1019" s="181">
        <f>+U1019+1</f>
        <v>51320</v>
      </c>
      <c r="W1019" s="181">
        <f>+V1019+1</f>
        <v>51321</v>
      </c>
      <c r="X1019" s="181">
        <f>+W1019+1</f>
        <v>51322</v>
      </c>
      <c r="Y1019" s="181">
        <f>+X1019+1</f>
        <v>51323</v>
      </c>
      <c r="Z1019" s="181">
        <f>+Y1019+1</f>
        <v>51324</v>
      </c>
      <c r="AA1019" s="180">
        <f>+Z1019+1</f>
        <v>51325</v>
      </c>
      <c r="AB1019" s="252"/>
    </row>
    <row r="1020" spans="1:28" ht="21.95" customHeight="1" thickBot="1" x14ac:dyDescent="0.35">
      <c r="A1020" s="287"/>
      <c r="B1020" s="288"/>
      <c r="C1020" s="130"/>
      <c r="D1020" s="184"/>
      <c r="E1020" s="151"/>
      <c r="F1020" s="151"/>
      <c r="G1020" s="223"/>
      <c r="H1020" s="192" t="str">
        <f t="shared" si="632"/>
        <v/>
      </c>
      <c r="I1020" s="116">
        <f t="shared" si="633"/>
        <v>0</v>
      </c>
      <c r="J1020" s="131"/>
      <c r="K1020" s="116">
        <f t="shared" si="629"/>
        <v>0</v>
      </c>
      <c r="L1020" s="131"/>
      <c r="M1020" s="128" t="str">
        <f t="shared" si="630"/>
        <v/>
      </c>
      <c r="N1020" s="129" t="str">
        <f t="shared" si="631"/>
        <v/>
      </c>
      <c r="O1020" s="118" t="str">
        <f t="shared" si="626"/>
        <v/>
      </c>
      <c r="P1020" s="118" t="str">
        <f t="shared" si="627"/>
        <v/>
      </c>
      <c r="Q1020" s="193" t="str">
        <f t="shared" si="628"/>
        <v/>
      </c>
      <c r="R1020" s="186">
        <f t="shared" si="634"/>
        <v>0</v>
      </c>
      <c r="T1020" s="230">
        <f>_xlfn.ISOWEEKNUM(U1048)</f>
        <v>4</v>
      </c>
      <c r="U1020" s="171">
        <f t="shared" si="635"/>
        <v>51326</v>
      </c>
      <c r="V1020" s="181">
        <f>+U1020+1</f>
        <v>51327</v>
      </c>
      <c r="W1020" s="181">
        <f>+V1020+1</f>
        <v>51328</v>
      </c>
      <c r="X1020" s="181">
        <f>+W1020+1</f>
        <v>51329</v>
      </c>
      <c r="Y1020" s="181">
        <f>+X1020+1</f>
        <v>51330</v>
      </c>
      <c r="Z1020" s="181">
        <f>+Y1020+1</f>
        <v>51331</v>
      </c>
      <c r="AA1020" s="180">
        <f>+Z1020+1</f>
        <v>51332</v>
      </c>
      <c r="AB1020" s="252"/>
    </row>
    <row r="1021" spans="1:28" ht="21.95" customHeight="1" thickBot="1" x14ac:dyDescent="0.35">
      <c r="A1021" s="287"/>
      <c r="B1021" s="288"/>
      <c r="C1021" s="130"/>
      <c r="D1021" s="184"/>
      <c r="E1021" s="151"/>
      <c r="F1021" s="151"/>
      <c r="G1021" s="223"/>
      <c r="H1021" s="192" t="str">
        <f t="shared" si="632"/>
        <v/>
      </c>
      <c r="I1021" s="116">
        <f t="shared" si="633"/>
        <v>0</v>
      </c>
      <c r="J1021" s="131"/>
      <c r="K1021" s="116">
        <f t="shared" si="629"/>
        <v>0</v>
      </c>
      <c r="L1021" s="131"/>
      <c r="M1021" s="128" t="str">
        <f t="shared" si="630"/>
        <v/>
      </c>
      <c r="N1021" s="129" t="str">
        <f t="shared" si="631"/>
        <v/>
      </c>
      <c r="O1021" s="118" t="str">
        <f t="shared" si="626"/>
        <v/>
      </c>
      <c r="P1021" s="118" t="str">
        <f t="shared" si="627"/>
        <v/>
      </c>
      <c r="Q1021" s="193" t="str">
        <f t="shared" si="628"/>
        <v/>
      </c>
      <c r="R1021" s="186">
        <f t="shared" si="634"/>
        <v>0</v>
      </c>
      <c r="T1021" s="230">
        <f>_xlfn.ISOWEEKNUM(U1049)</f>
        <v>5</v>
      </c>
      <c r="U1021" s="171">
        <f t="shared" si="635"/>
        <v>51333</v>
      </c>
      <c r="V1021" s="181">
        <f>+U1021+1</f>
        <v>51334</v>
      </c>
      <c r="W1021" s="181">
        <f>+V1021+1</f>
        <v>51335</v>
      </c>
      <c r="X1021" s="181">
        <f>+W1021+1</f>
        <v>51336</v>
      </c>
      <c r="Y1021" s="181">
        <f>+X1021+1</f>
        <v>51337</v>
      </c>
      <c r="Z1021" s="181">
        <f>+Y1021+1</f>
        <v>51338</v>
      </c>
      <c r="AA1021" s="180">
        <f>+Z1021+1</f>
        <v>51339</v>
      </c>
      <c r="AB1021" s="252"/>
    </row>
    <row r="1022" spans="1:28" ht="21.95" customHeight="1" thickBot="1" x14ac:dyDescent="0.35">
      <c r="A1022" s="287"/>
      <c r="B1022" s="288"/>
      <c r="C1022" s="130"/>
      <c r="D1022" s="184"/>
      <c r="E1022" s="151"/>
      <c r="F1022" s="151"/>
      <c r="G1022" s="223"/>
      <c r="H1022" s="192" t="str">
        <f t="shared" si="632"/>
        <v/>
      </c>
      <c r="I1022" s="116">
        <f t="shared" si="633"/>
        <v>0</v>
      </c>
      <c r="J1022" s="131"/>
      <c r="K1022" s="116">
        <f t="shared" si="629"/>
        <v>0</v>
      </c>
      <c r="L1022" s="131"/>
      <c r="M1022" s="128" t="str">
        <f t="shared" si="630"/>
        <v/>
      </c>
      <c r="N1022" s="129" t="str">
        <f t="shared" si="631"/>
        <v/>
      </c>
      <c r="O1022" s="118" t="str">
        <f t="shared" si="626"/>
        <v/>
      </c>
      <c r="P1022" s="118" t="str">
        <f t="shared" si="627"/>
        <v/>
      </c>
      <c r="Q1022" s="193" t="str">
        <f t="shared" si="628"/>
        <v/>
      </c>
      <c r="R1022" s="186">
        <f t="shared" si="634"/>
        <v>0</v>
      </c>
      <c r="T1022" s="230">
        <f>_xlfn.ISOWEEKNUM(U1050)</f>
        <v>6</v>
      </c>
      <c r="U1022" s="171">
        <f t="shared" si="635"/>
        <v>51340</v>
      </c>
      <c r="V1022" s="181">
        <f>+U1022+1</f>
        <v>51341</v>
      </c>
      <c r="W1022" s="181">
        <f>+V1022+1</f>
        <v>51342</v>
      </c>
      <c r="X1022" s="181">
        <f>+W1022+1</f>
        <v>51343</v>
      </c>
      <c r="Y1022" s="181">
        <f>+X1022+1</f>
        <v>51344</v>
      </c>
      <c r="Z1022" s="181">
        <f>+Y1022+1</f>
        <v>51345</v>
      </c>
      <c r="AA1022" s="180">
        <f>+Z1022+1</f>
        <v>51346</v>
      </c>
      <c r="AB1022" s="252"/>
    </row>
    <row r="1023" spans="1:28" ht="21.95" customHeight="1" thickBot="1" x14ac:dyDescent="0.35">
      <c r="A1023" s="287"/>
      <c r="B1023" s="288"/>
      <c r="C1023" s="130"/>
      <c r="D1023" s="184"/>
      <c r="E1023" s="151"/>
      <c r="F1023" s="151"/>
      <c r="G1023" s="223"/>
      <c r="H1023" s="192" t="str">
        <f t="shared" si="632"/>
        <v/>
      </c>
      <c r="I1023" s="116">
        <f t="shared" si="633"/>
        <v>0</v>
      </c>
      <c r="J1023" s="131"/>
      <c r="K1023" s="116">
        <f t="shared" si="629"/>
        <v>0</v>
      </c>
      <c r="L1023" s="131"/>
      <c r="M1023" s="128" t="str">
        <f t="shared" si="630"/>
        <v/>
      </c>
      <c r="N1023" s="129" t="str">
        <f t="shared" si="631"/>
        <v/>
      </c>
      <c r="O1023" s="118" t="str">
        <f t="shared" si="626"/>
        <v/>
      </c>
      <c r="P1023" s="118" t="str">
        <f t="shared" si="627"/>
        <v/>
      </c>
      <c r="Q1023" s="193" t="str">
        <f t="shared" si="628"/>
        <v/>
      </c>
      <c r="R1023" s="186">
        <f t="shared" si="634"/>
        <v>0</v>
      </c>
      <c r="T1023" s="230">
        <f>_xlfn.ISOWEEKNUM(U1051)</f>
        <v>7</v>
      </c>
      <c r="U1023" s="171">
        <f t="shared" si="635"/>
        <v>51347</v>
      </c>
      <c r="V1023" s="181">
        <f>+U1023+1</f>
        <v>51348</v>
      </c>
      <c r="W1023" s="181">
        <f>+V1023+1</f>
        <v>51349</v>
      </c>
      <c r="X1023" s="181">
        <f>+W1023+1</f>
        <v>51350</v>
      </c>
      <c r="Y1023" s="181">
        <f>+X1023+1</f>
        <v>51351</v>
      </c>
      <c r="Z1023" s="181">
        <f>+Y1023+1</f>
        <v>51352</v>
      </c>
      <c r="AA1023" s="180">
        <f>+Z1023+1</f>
        <v>51353</v>
      </c>
      <c r="AB1023" s="252"/>
    </row>
    <row r="1024" spans="1:28" ht="21.95" customHeight="1" thickBot="1" x14ac:dyDescent="0.35">
      <c r="A1024" s="287"/>
      <c r="B1024" s="288"/>
      <c r="C1024" s="130"/>
      <c r="D1024" s="184"/>
      <c r="E1024" s="151"/>
      <c r="F1024" s="151"/>
      <c r="G1024" s="223"/>
      <c r="H1024" s="192" t="str">
        <f t="shared" si="632"/>
        <v/>
      </c>
      <c r="I1024" s="116">
        <f t="shared" si="633"/>
        <v>0</v>
      </c>
      <c r="J1024" s="131"/>
      <c r="K1024" s="116">
        <f t="shared" si="629"/>
        <v>0</v>
      </c>
      <c r="L1024" s="131"/>
      <c r="M1024" s="128" t="str">
        <f t="shared" si="630"/>
        <v/>
      </c>
      <c r="N1024" s="129" t="str">
        <f t="shared" si="631"/>
        <v/>
      </c>
      <c r="O1024" s="118" t="str">
        <f t="shared" si="626"/>
        <v/>
      </c>
      <c r="P1024" s="118" t="str">
        <f t="shared" si="627"/>
        <v/>
      </c>
      <c r="Q1024" s="193" t="str">
        <f t="shared" si="628"/>
        <v/>
      </c>
      <c r="R1024" s="186">
        <f t="shared" si="634"/>
        <v>0</v>
      </c>
      <c r="T1024" s="230">
        <f>_xlfn.ISOWEEKNUM(U1052)</f>
        <v>8</v>
      </c>
      <c r="U1024" s="171">
        <f t="shared" si="635"/>
        <v>51354</v>
      </c>
      <c r="V1024" s="181">
        <f>+U1024+1</f>
        <v>51355</v>
      </c>
      <c r="W1024" s="181">
        <f>+V1024+1</f>
        <v>51356</v>
      </c>
      <c r="X1024" s="181">
        <f>+W1024+1</f>
        <v>51357</v>
      </c>
      <c r="Y1024" s="181">
        <f>+X1024+1</f>
        <v>51358</v>
      </c>
      <c r="Z1024" s="181">
        <f>+Y1024+1</f>
        <v>51359</v>
      </c>
      <c r="AA1024" s="180">
        <f>+Z1024+1</f>
        <v>51360</v>
      </c>
      <c r="AB1024" s="252"/>
    </row>
    <row r="1025" spans="1:28" ht="21.95" customHeight="1" thickBot="1" x14ac:dyDescent="0.35">
      <c r="A1025" s="287"/>
      <c r="B1025" s="288"/>
      <c r="C1025" s="130"/>
      <c r="D1025" s="184"/>
      <c r="E1025" s="151"/>
      <c r="F1025" s="151"/>
      <c r="G1025" s="223"/>
      <c r="H1025" s="192" t="str">
        <f t="shared" si="632"/>
        <v/>
      </c>
      <c r="I1025" s="116">
        <f t="shared" si="633"/>
        <v>0</v>
      </c>
      <c r="J1025" s="131"/>
      <c r="K1025" s="116">
        <f t="shared" si="629"/>
        <v>0</v>
      </c>
      <c r="L1025" s="131"/>
      <c r="M1025" s="128" t="str">
        <f t="shared" si="630"/>
        <v/>
      </c>
      <c r="N1025" s="129" t="str">
        <f t="shared" si="631"/>
        <v/>
      </c>
      <c r="O1025" s="118" t="str">
        <f t="shared" si="626"/>
        <v/>
      </c>
      <c r="P1025" s="118" t="str">
        <f t="shared" si="627"/>
        <v/>
      </c>
      <c r="Q1025" s="193" t="str">
        <f t="shared" si="628"/>
        <v/>
      </c>
      <c r="R1025" s="186">
        <f t="shared" si="634"/>
        <v>0</v>
      </c>
      <c r="T1025" s="230">
        <f>_xlfn.ISOWEEKNUM(U1053)</f>
        <v>9</v>
      </c>
      <c r="U1025" s="171">
        <f t="shared" si="635"/>
        <v>51361</v>
      </c>
      <c r="V1025" s="181">
        <f>+U1025+1</f>
        <v>51362</v>
      </c>
      <c r="W1025" s="181">
        <f>+V1025+1</f>
        <v>51363</v>
      </c>
      <c r="X1025" s="181">
        <f>+W1025+1</f>
        <v>51364</v>
      </c>
      <c r="Y1025" s="181">
        <f>+X1025+1</f>
        <v>51365</v>
      </c>
      <c r="Z1025" s="181">
        <f>+Y1025+1</f>
        <v>51366</v>
      </c>
      <c r="AA1025" s="180">
        <f>+Z1025+1</f>
        <v>51367</v>
      </c>
      <c r="AB1025" s="252"/>
    </row>
    <row r="1026" spans="1:28" ht="21.95" customHeight="1" thickBot="1" x14ac:dyDescent="0.35">
      <c r="A1026" s="287"/>
      <c r="B1026" s="288"/>
      <c r="C1026" s="130"/>
      <c r="D1026" s="184"/>
      <c r="E1026" s="151"/>
      <c r="F1026" s="151"/>
      <c r="G1026" s="223"/>
      <c r="H1026" s="192" t="str">
        <f t="shared" si="632"/>
        <v/>
      </c>
      <c r="I1026" s="116">
        <f t="shared" si="633"/>
        <v>0</v>
      </c>
      <c r="J1026" s="131"/>
      <c r="K1026" s="116">
        <f t="shared" si="629"/>
        <v>0</v>
      </c>
      <c r="L1026" s="131"/>
      <c r="M1026" s="128" t="str">
        <f t="shared" si="630"/>
        <v/>
      </c>
      <c r="N1026" s="129" t="str">
        <f t="shared" si="631"/>
        <v/>
      </c>
      <c r="O1026" s="118" t="str">
        <f t="shared" si="626"/>
        <v/>
      </c>
      <c r="P1026" s="118" t="str">
        <f t="shared" si="627"/>
        <v/>
      </c>
      <c r="Q1026" s="193" t="str">
        <f t="shared" si="628"/>
        <v/>
      </c>
      <c r="R1026" s="186">
        <f t="shared" si="634"/>
        <v>0</v>
      </c>
      <c r="T1026" s="230">
        <f>_xlfn.ISOWEEKNUM(U1054)</f>
        <v>10</v>
      </c>
      <c r="U1026" s="171">
        <f t="shared" si="635"/>
        <v>51368</v>
      </c>
      <c r="V1026" s="181">
        <f>+U1026+1</f>
        <v>51369</v>
      </c>
      <c r="W1026" s="181">
        <f>+V1026+1</f>
        <v>51370</v>
      </c>
      <c r="X1026" s="181">
        <f>+W1026+1</f>
        <v>51371</v>
      </c>
      <c r="Y1026" s="181">
        <f>+X1026+1</f>
        <v>51372</v>
      </c>
      <c r="Z1026" s="181">
        <f>+Y1026+1</f>
        <v>51373</v>
      </c>
      <c r="AA1026" s="180">
        <f>+Z1026+1</f>
        <v>51374</v>
      </c>
      <c r="AB1026" s="252"/>
    </row>
    <row r="1027" spans="1:28" ht="21.95" customHeight="1" thickBot="1" x14ac:dyDescent="0.35">
      <c r="A1027" s="287"/>
      <c r="B1027" s="288"/>
      <c r="C1027" s="130"/>
      <c r="D1027" s="184"/>
      <c r="E1027" s="151"/>
      <c r="F1027" s="151"/>
      <c r="G1027" s="223"/>
      <c r="H1027" s="192" t="str">
        <f t="shared" si="632"/>
        <v/>
      </c>
      <c r="I1027" s="116">
        <f t="shared" si="633"/>
        <v>0</v>
      </c>
      <c r="J1027" s="131"/>
      <c r="K1027" s="116">
        <f t="shared" si="629"/>
        <v>0</v>
      </c>
      <c r="L1027" s="131"/>
      <c r="M1027" s="128" t="str">
        <f t="shared" si="630"/>
        <v/>
      </c>
      <c r="N1027" s="129" t="str">
        <f t="shared" si="631"/>
        <v/>
      </c>
      <c r="O1027" s="118" t="str">
        <f t="shared" si="626"/>
        <v/>
      </c>
      <c r="P1027" s="118" t="str">
        <f t="shared" si="627"/>
        <v/>
      </c>
      <c r="Q1027" s="193" t="str">
        <f t="shared" si="628"/>
        <v/>
      </c>
      <c r="R1027" s="186">
        <f t="shared" si="634"/>
        <v>0</v>
      </c>
      <c r="T1027" s="230">
        <f>_xlfn.ISOWEEKNUM(U1055)</f>
        <v>11</v>
      </c>
      <c r="U1027" s="171">
        <f t="shared" si="635"/>
        <v>51375</v>
      </c>
      <c r="V1027" s="181">
        <f>+U1027+1</f>
        <v>51376</v>
      </c>
      <c r="W1027" s="181">
        <f>+V1027+1</f>
        <v>51377</v>
      </c>
      <c r="X1027" s="181">
        <f>+W1027+1</f>
        <v>51378</v>
      </c>
      <c r="Y1027" s="181">
        <f>+X1027+1</f>
        <v>51379</v>
      </c>
      <c r="Z1027" s="181">
        <f>+Y1027+1</f>
        <v>51380</v>
      </c>
      <c r="AA1027" s="180">
        <f>+Z1027+1</f>
        <v>51381</v>
      </c>
      <c r="AB1027" s="252"/>
    </row>
    <row r="1028" spans="1:28" ht="21.95" customHeight="1" thickBot="1" x14ac:dyDescent="0.35">
      <c r="A1028" s="287"/>
      <c r="B1028" s="288"/>
      <c r="C1028" s="130"/>
      <c r="D1028" s="184"/>
      <c r="E1028" s="151"/>
      <c r="F1028" s="151"/>
      <c r="G1028" s="223"/>
      <c r="H1028" s="192" t="str">
        <f t="shared" si="632"/>
        <v/>
      </c>
      <c r="I1028" s="116">
        <f t="shared" si="633"/>
        <v>0</v>
      </c>
      <c r="J1028" s="131"/>
      <c r="K1028" s="116">
        <f t="shared" si="629"/>
        <v>0</v>
      </c>
      <c r="L1028" s="131"/>
      <c r="M1028" s="128" t="str">
        <f t="shared" si="630"/>
        <v/>
      </c>
      <c r="N1028" s="129" t="str">
        <f t="shared" si="631"/>
        <v/>
      </c>
      <c r="O1028" s="118" t="str">
        <f t="shared" si="626"/>
        <v/>
      </c>
      <c r="P1028" s="118" t="str">
        <f t="shared" si="627"/>
        <v/>
      </c>
      <c r="Q1028" s="193" t="str">
        <f t="shared" si="628"/>
        <v/>
      </c>
      <c r="R1028" s="186">
        <f t="shared" si="634"/>
        <v>0</v>
      </c>
      <c r="T1028" s="230">
        <f>_xlfn.ISOWEEKNUM(U1056)</f>
        <v>12</v>
      </c>
      <c r="U1028" s="171">
        <f t="shared" si="635"/>
        <v>51382</v>
      </c>
      <c r="V1028" s="181">
        <f>+U1028+1</f>
        <v>51383</v>
      </c>
      <c r="W1028" s="181">
        <f>+V1028+1</f>
        <v>51384</v>
      </c>
      <c r="X1028" s="181">
        <f>+W1028+1</f>
        <v>51385</v>
      </c>
      <c r="Y1028" s="181">
        <f>+X1028+1</f>
        <v>51386</v>
      </c>
      <c r="Z1028" s="181">
        <f>+Y1028+1</f>
        <v>51387</v>
      </c>
      <c r="AA1028" s="180">
        <f>+Z1028+1</f>
        <v>51388</v>
      </c>
      <c r="AB1028" s="252"/>
    </row>
    <row r="1029" spans="1:28" ht="21.95" customHeight="1" thickBot="1" x14ac:dyDescent="0.35">
      <c r="A1029" s="287"/>
      <c r="B1029" s="288"/>
      <c r="C1029" s="130"/>
      <c r="D1029" s="184"/>
      <c r="E1029" s="151"/>
      <c r="F1029" s="151"/>
      <c r="G1029" s="223"/>
      <c r="H1029" s="192" t="str">
        <f t="shared" si="632"/>
        <v/>
      </c>
      <c r="I1029" s="116">
        <f t="shared" si="633"/>
        <v>0</v>
      </c>
      <c r="J1029" s="131"/>
      <c r="K1029" s="116">
        <f t="shared" si="629"/>
        <v>0</v>
      </c>
      <c r="L1029" s="131"/>
      <c r="M1029" s="128" t="str">
        <f t="shared" si="630"/>
        <v/>
      </c>
      <c r="N1029" s="129" t="str">
        <f t="shared" si="631"/>
        <v/>
      </c>
      <c r="O1029" s="118" t="str">
        <f t="shared" si="626"/>
        <v/>
      </c>
      <c r="P1029" s="118" t="str">
        <f t="shared" si="627"/>
        <v/>
      </c>
      <c r="Q1029" s="193" t="str">
        <f t="shared" si="628"/>
        <v/>
      </c>
      <c r="R1029" s="186">
        <f t="shared" si="634"/>
        <v>0</v>
      </c>
      <c r="T1029" s="230">
        <f>_xlfn.ISOWEEKNUM(U1057)</f>
        <v>13</v>
      </c>
      <c r="U1029" s="171">
        <f t="shared" si="635"/>
        <v>51389</v>
      </c>
      <c r="V1029" s="181">
        <f>+U1029+1</f>
        <v>51390</v>
      </c>
      <c r="W1029" s="181">
        <f>+V1029+1</f>
        <v>51391</v>
      </c>
      <c r="X1029" s="181">
        <f>+W1029+1</f>
        <v>51392</v>
      </c>
      <c r="Y1029" s="181">
        <f>+X1029+1</f>
        <v>51393</v>
      </c>
      <c r="Z1029" s="181">
        <f>+Y1029+1</f>
        <v>51394</v>
      </c>
      <c r="AA1029" s="180">
        <f>+Z1029+1</f>
        <v>51395</v>
      </c>
      <c r="AB1029" s="252"/>
    </row>
    <row r="1030" spans="1:28" ht="21.95" customHeight="1" thickBot="1" x14ac:dyDescent="0.35">
      <c r="A1030" s="287"/>
      <c r="B1030" s="288"/>
      <c r="C1030" s="130"/>
      <c r="D1030" s="184"/>
      <c r="E1030" s="151"/>
      <c r="F1030" s="151"/>
      <c r="G1030" s="223"/>
      <c r="H1030" s="192" t="str">
        <f t="shared" si="632"/>
        <v/>
      </c>
      <c r="I1030" s="116">
        <f t="shared" si="633"/>
        <v>0</v>
      </c>
      <c r="J1030" s="131"/>
      <c r="K1030" s="116">
        <f t="shared" si="629"/>
        <v>0</v>
      </c>
      <c r="L1030" s="131"/>
      <c r="M1030" s="128" t="str">
        <f t="shared" si="630"/>
        <v/>
      </c>
      <c r="N1030" s="129" t="str">
        <f t="shared" si="631"/>
        <v/>
      </c>
      <c r="O1030" s="118" t="str">
        <f t="shared" si="626"/>
        <v/>
      </c>
      <c r="P1030" s="118" t="str">
        <f t="shared" si="627"/>
        <v/>
      </c>
      <c r="Q1030" s="193" t="str">
        <f t="shared" si="628"/>
        <v/>
      </c>
      <c r="R1030" s="186">
        <f t="shared" si="634"/>
        <v>0</v>
      </c>
      <c r="T1030" s="230">
        <f>_xlfn.ISOWEEKNUM(U1058)</f>
        <v>14</v>
      </c>
      <c r="U1030" s="171">
        <f t="shared" si="635"/>
        <v>51396</v>
      </c>
      <c r="V1030" s="181">
        <f>+U1030+1</f>
        <v>51397</v>
      </c>
      <c r="W1030" s="181">
        <f>+V1030+1</f>
        <v>51398</v>
      </c>
      <c r="X1030" s="181">
        <f>+W1030+1</f>
        <v>51399</v>
      </c>
      <c r="Y1030" s="181">
        <f>+X1030+1</f>
        <v>51400</v>
      </c>
      <c r="Z1030" s="181">
        <f>+Y1030+1</f>
        <v>51401</v>
      </c>
      <c r="AA1030" s="180">
        <f>+Z1030+1</f>
        <v>51402</v>
      </c>
      <c r="AB1030" s="252"/>
    </row>
    <row r="1031" spans="1:28" ht="21.95" customHeight="1" thickBot="1" x14ac:dyDescent="0.35">
      <c r="A1031" s="287"/>
      <c r="B1031" s="288"/>
      <c r="C1031" s="130"/>
      <c r="D1031" s="184"/>
      <c r="E1031" s="151"/>
      <c r="F1031" s="151"/>
      <c r="G1031" s="223"/>
      <c r="H1031" s="192" t="str">
        <f t="shared" si="632"/>
        <v/>
      </c>
      <c r="I1031" s="116">
        <f t="shared" si="633"/>
        <v>0</v>
      </c>
      <c r="J1031" s="131"/>
      <c r="K1031" s="116">
        <f t="shared" si="629"/>
        <v>0</v>
      </c>
      <c r="L1031" s="131"/>
      <c r="M1031" s="128" t="str">
        <f t="shared" si="630"/>
        <v/>
      </c>
      <c r="N1031" s="129" t="str">
        <f t="shared" si="631"/>
        <v/>
      </c>
      <c r="O1031" s="118" t="str">
        <f t="shared" si="626"/>
        <v/>
      </c>
      <c r="P1031" s="118" t="str">
        <f t="shared" si="627"/>
        <v/>
      </c>
      <c r="Q1031" s="193" t="str">
        <f t="shared" si="628"/>
        <v/>
      </c>
      <c r="R1031" s="186">
        <f t="shared" si="634"/>
        <v>0</v>
      </c>
      <c r="T1031" s="230">
        <f>_xlfn.ISOWEEKNUM(U1059)</f>
        <v>15</v>
      </c>
      <c r="U1031" s="171">
        <f t="shared" si="635"/>
        <v>51403</v>
      </c>
      <c r="V1031" s="181">
        <f>+U1031+1</f>
        <v>51404</v>
      </c>
      <c r="W1031" s="181">
        <f>+V1031+1</f>
        <v>51405</v>
      </c>
      <c r="X1031" s="181">
        <f>+W1031+1</f>
        <v>51406</v>
      </c>
      <c r="Y1031" s="181">
        <f>+X1031+1</f>
        <v>51407</v>
      </c>
      <c r="Z1031" s="181">
        <f>+Y1031+1</f>
        <v>51408</v>
      </c>
      <c r="AA1031" s="180">
        <f>+Z1031+1</f>
        <v>51409</v>
      </c>
      <c r="AB1031" s="252"/>
    </row>
    <row r="1032" spans="1:28" ht="21.95" customHeight="1" thickBot="1" x14ac:dyDescent="0.35">
      <c r="A1032" s="287"/>
      <c r="B1032" s="288"/>
      <c r="C1032" s="130"/>
      <c r="D1032" s="184"/>
      <c r="E1032" s="151"/>
      <c r="F1032" s="151"/>
      <c r="G1032" s="223"/>
      <c r="H1032" s="192" t="str">
        <f t="shared" si="632"/>
        <v/>
      </c>
      <c r="I1032" s="116">
        <f t="shared" si="633"/>
        <v>0</v>
      </c>
      <c r="J1032" s="131"/>
      <c r="K1032" s="116">
        <f t="shared" si="629"/>
        <v>0</v>
      </c>
      <c r="L1032" s="131"/>
      <c r="M1032" s="128" t="str">
        <f t="shared" si="630"/>
        <v/>
      </c>
      <c r="N1032" s="129" t="str">
        <f t="shared" si="631"/>
        <v/>
      </c>
      <c r="O1032" s="118" t="str">
        <f t="shared" si="626"/>
        <v/>
      </c>
      <c r="P1032" s="118" t="str">
        <f t="shared" si="627"/>
        <v/>
      </c>
      <c r="Q1032" s="193" t="str">
        <f t="shared" si="628"/>
        <v/>
      </c>
      <c r="R1032" s="186">
        <f t="shared" si="634"/>
        <v>0</v>
      </c>
      <c r="T1032" s="230">
        <f>_xlfn.ISOWEEKNUM(U1060)</f>
        <v>16</v>
      </c>
      <c r="U1032" s="171">
        <f t="shared" si="635"/>
        <v>51410</v>
      </c>
      <c r="V1032" s="181">
        <f>+U1032+1</f>
        <v>51411</v>
      </c>
      <c r="W1032" s="181">
        <f>+V1032+1</f>
        <v>51412</v>
      </c>
      <c r="X1032" s="181">
        <f>+W1032+1</f>
        <v>51413</v>
      </c>
      <c r="Y1032" s="181">
        <f>+X1032+1</f>
        <v>51414</v>
      </c>
      <c r="Z1032" s="181">
        <f>+Y1032+1</f>
        <v>51415</v>
      </c>
      <c r="AA1032" s="180">
        <f>+Z1032+1</f>
        <v>51416</v>
      </c>
      <c r="AB1032" s="252"/>
    </row>
    <row r="1033" spans="1:28" ht="21.95" customHeight="1" thickBot="1" x14ac:dyDescent="0.35">
      <c r="A1033" s="287"/>
      <c r="B1033" s="288"/>
      <c r="C1033" s="130"/>
      <c r="D1033" s="184"/>
      <c r="E1033" s="151"/>
      <c r="F1033" s="151"/>
      <c r="G1033" s="223"/>
      <c r="H1033" s="192" t="str">
        <f t="shared" si="632"/>
        <v/>
      </c>
      <c r="I1033" s="116">
        <f t="shared" si="633"/>
        <v>0</v>
      </c>
      <c r="J1033" s="131"/>
      <c r="K1033" s="116">
        <f t="shared" si="629"/>
        <v>0</v>
      </c>
      <c r="L1033" s="131"/>
      <c r="M1033" s="128" t="str">
        <f t="shared" si="630"/>
        <v/>
      </c>
      <c r="N1033" s="129" t="str">
        <f t="shared" si="631"/>
        <v/>
      </c>
      <c r="O1033" s="118" t="str">
        <f t="shared" ref="O1033:O1096" si="636">IF(AND($D1033=$A$4,$N1033="x"),$K1033,"")</f>
        <v/>
      </c>
      <c r="P1033" s="118" t="str">
        <f t="shared" ref="P1033:P1096" si="637">IF(AND($D1033=$A$5,$N1033="x"),$K1033,"")</f>
        <v/>
      </c>
      <c r="Q1033" s="193" t="str">
        <f t="shared" ref="Q1033:Q1096" si="638">IF(AND($D1033=$A$6,$N1033="x"),$K1033,"")</f>
        <v/>
      </c>
      <c r="R1033" s="186">
        <f t="shared" si="634"/>
        <v>0</v>
      </c>
      <c r="T1033" s="230">
        <f>_xlfn.ISOWEEKNUM(U1061)</f>
        <v>17</v>
      </c>
      <c r="U1033" s="171">
        <f t="shared" si="635"/>
        <v>51417</v>
      </c>
      <c r="V1033" s="181">
        <f>+U1033+1</f>
        <v>51418</v>
      </c>
      <c r="W1033" s="181">
        <f>+V1033+1</f>
        <v>51419</v>
      </c>
      <c r="X1033" s="181">
        <f>+W1033+1</f>
        <v>51420</v>
      </c>
      <c r="Y1033" s="181">
        <f>+X1033+1</f>
        <v>51421</v>
      </c>
      <c r="Z1033" s="181">
        <f>+Y1033+1</f>
        <v>51422</v>
      </c>
      <c r="AA1033" s="180">
        <f>+Z1033+1</f>
        <v>51423</v>
      </c>
      <c r="AB1033" s="252"/>
    </row>
    <row r="1034" spans="1:28" ht="21.95" customHeight="1" thickBot="1" x14ac:dyDescent="0.35">
      <c r="A1034" s="287"/>
      <c r="B1034" s="288"/>
      <c r="C1034" s="130"/>
      <c r="D1034" s="184"/>
      <c r="E1034" s="151"/>
      <c r="F1034" s="151"/>
      <c r="G1034" s="223"/>
      <c r="H1034" s="192" t="str">
        <f t="shared" si="632"/>
        <v/>
      </c>
      <c r="I1034" s="116">
        <f t="shared" si="633"/>
        <v>0</v>
      </c>
      <c r="J1034" s="131"/>
      <c r="K1034" s="116">
        <f t="shared" ref="K1034:K1097" si="639">IF($J1034,$I1034-$J1034,$I1034)</f>
        <v>0</v>
      </c>
      <c r="L1034" s="131"/>
      <c r="M1034" s="128" t="str">
        <f t="shared" ref="M1034:M1097" si="640">IF(AND($K1034,$L1034),$K1034-$L1034,"")</f>
        <v/>
      </c>
      <c r="N1034" s="129" t="str">
        <f t="shared" ref="N1034:N1097" si="641">IF(AND($L1034&gt;0,$I1034&gt;0,$L1034=$I1034),"x","")</f>
        <v/>
      </c>
      <c r="O1034" s="118" t="str">
        <f t="shared" si="636"/>
        <v/>
      </c>
      <c r="P1034" s="118" t="str">
        <f t="shared" si="637"/>
        <v/>
      </c>
      <c r="Q1034" s="193" t="str">
        <f t="shared" si="638"/>
        <v/>
      </c>
      <c r="R1034" s="186">
        <f t="shared" si="634"/>
        <v>0</v>
      </c>
      <c r="T1034" s="230">
        <f>_xlfn.ISOWEEKNUM(U1062)</f>
        <v>18</v>
      </c>
      <c r="U1034" s="171">
        <f t="shared" si="635"/>
        <v>51424</v>
      </c>
      <c r="V1034" s="181">
        <f>+U1034+1</f>
        <v>51425</v>
      </c>
      <c r="W1034" s="181">
        <f>+V1034+1</f>
        <v>51426</v>
      </c>
      <c r="X1034" s="181">
        <f>+W1034+1</f>
        <v>51427</v>
      </c>
      <c r="Y1034" s="181">
        <f>+X1034+1</f>
        <v>51428</v>
      </c>
      <c r="Z1034" s="181">
        <f>+Y1034+1</f>
        <v>51429</v>
      </c>
      <c r="AA1034" s="180">
        <f>+Z1034+1</f>
        <v>51430</v>
      </c>
      <c r="AB1034" s="252"/>
    </row>
    <row r="1035" spans="1:28" ht="21.95" customHeight="1" thickBot="1" x14ac:dyDescent="0.35">
      <c r="A1035" s="287"/>
      <c r="B1035" s="288"/>
      <c r="C1035" s="130"/>
      <c r="D1035" s="184"/>
      <c r="E1035" s="151"/>
      <c r="F1035" s="151"/>
      <c r="G1035" s="223"/>
      <c r="H1035" s="192" t="str">
        <f t="shared" si="632"/>
        <v/>
      </c>
      <c r="I1035" s="116">
        <f t="shared" si="633"/>
        <v>0</v>
      </c>
      <c r="J1035" s="131"/>
      <c r="K1035" s="116">
        <f t="shared" si="639"/>
        <v>0</v>
      </c>
      <c r="L1035" s="131"/>
      <c r="M1035" s="128" t="str">
        <f t="shared" si="640"/>
        <v/>
      </c>
      <c r="N1035" s="129" t="str">
        <f t="shared" si="641"/>
        <v/>
      </c>
      <c r="O1035" s="118" t="str">
        <f t="shared" si="636"/>
        <v/>
      </c>
      <c r="P1035" s="118" t="str">
        <f t="shared" si="637"/>
        <v/>
      </c>
      <c r="Q1035" s="193" t="str">
        <f t="shared" si="638"/>
        <v/>
      </c>
      <c r="R1035" s="186">
        <f t="shared" si="634"/>
        <v>0</v>
      </c>
      <c r="T1035" s="230">
        <f>_xlfn.ISOWEEKNUM(U1063)</f>
        <v>19</v>
      </c>
      <c r="U1035" s="171">
        <f t="shared" si="635"/>
        <v>51431</v>
      </c>
      <c r="V1035" s="181">
        <f>+U1035+1</f>
        <v>51432</v>
      </c>
      <c r="W1035" s="181">
        <f>+V1035+1</f>
        <v>51433</v>
      </c>
      <c r="X1035" s="181">
        <f>+W1035+1</f>
        <v>51434</v>
      </c>
      <c r="Y1035" s="181">
        <f>+X1035+1</f>
        <v>51435</v>
      </c>
      <c r="Z1035" s="181">
        <f>+Y1035+1</f>
        <v>51436</v>
      </c>
      <c r="AA1035" s="180">
        <f>+Z1035+1</f>
        <v>51437</v>
      </c>
      <c r="AB1035" s="252"/>
    </row>
    <row r="1036" spans="1:28" ht="21.95" customHeight="1" thickBot="1" x14ac:dyDescent="0.35">
      <c r="A1036" s="287"/>
      <c r="B1036" s="288"/>
      <c r="C1036" s="130"/>
      <c r="D1036" s="184"/>
      <c r="E1036" s="151"/>
      <c r="F1036" s="151"/>
      <c r="G1036" s="223"/>
      <c r="H1036" s="192" t="str">
        <f t="shared" si="632"/>
        <v/>
      </c>
      <c r="I1036" s="116">
        <f t="shared" si="633"/>
        <v>0</v>
      </c>
      <c r="J1036" s="131"/>
      <c r="K1036" s="116">
        <f t="shared" si="639"/>
        <v>0</v>
      </c>
      <c r="L1036" s="131"/>
      <c r="M1036" s="128" t="str">
        <f t="shared" si="640"/>
        <v/>
      </c>
      <c r="N1036" s="129" t="str">
        <f t="shared" si="641"/>
        <v/>
      </c>
      <c r="O1036" s="118" t="str">
        <f t="shared" si="636"/>
        <v/>
      </c>
      <c r="P1036" s="118" t="str">
        <f t="shared" si="637"/>
        <v/>
      </c>
      <c r="Q1036" s="193" t="str">
        <f t="shared" si="638"/>
        <v/>
      </c>
      <c r="R1036" s="186">
        <f t="shared" si="634"/>
        <v>0</v>
      </c>
      <c r="T1036" s="230">
        <f>_xlfn.ISOWEEKNUM(U1064)</f>
        <v>20</v>
      </c>
      <c r="U1036" s="171">
        <f t="shared" si="635"/>
        <v>51438</v>
      </c>
      <c r="V1036" s="181">
        <f>+U1036+1</f>
        <v>51439</v>
      </c>
      <c r="W1036" s="181">
        <f>+V1036+1</f>
        <v>51440</v>
      </c>
      <c r="X1036" s="181">
        <f>+W1036+1</f>
        <v>51441</v>
      </c>
      <c r="Y1036" s="181">
        <f>+X1036+1</f>
        <v>51442</v>
      </c>
      <c r="Z1036" s="181">
        <f>+Y1036+1</f>
        <v>51443</v>
      </c>
      <c r="AA1036" s="180">
        <f>+Z1036+1</f>
        <v>51444</v>
      </c>
      <c r="AB1036" s="252"/>
    </row>
    <row r="1037" spans="1:28" ht="21.95" customHeight="1" thickBot="1" x14ac:dyDescent="0.35">
      <c r="A1037" s="287"/>
      <c r="B1037" s="288"/>
      <c r="C1037" s="130"/>
      <c r="D1037" s="184"/>
      <c r="E1037" s="151"/>
      <c r="F1037" s="151"/>
      <c r="G1037" s="223"/>
      <c r="H1037" s="192" t="str">
        <f t="shared" si="632"/>
        <v/>
      </c>
      <c r="I1037" s="116">
        <f t="shared" si="633"/>
        <v>0</v>
      </c>
      <c r="J1037" s="131"/>
      <c r="K1037" s="116">
        <f t="shared" si="639"/>
        <v>0</v>
      </c>
      <c r="L1037" s="131"/>
      <c r="M1037" s="128" t="str">
        <f t="shared" si="640"/>
        <v/>
      </c>
      <c r="N1037" s="129" t="str">
        <f t="shared" si="641"/>
        <v/>
      </c>
      <c r="O1037" s="118" t="str">
        <f t="shared" si="636"/>
        <v/>
      </c>
      <c r="P1037" s="118" t="str">
        <f t="shared" si="637"/>
        <v/>
      </c>
      <c r="Q1037" s="193" t="str">
        <f t="shared" si="638"/>
        <v/>
      </c>
      <c r="R1037" s="186">
        <f t="shared" si="634"/>
        <v>0</v>
      </c>
      <c r="T1037" s="230">
        <f>_xlfn.ISOWEEKNUM(U1065)</f>
        <v>21</v>
      </c>
      <c r="U1037" s="171">
        <f t="shared" si="635"/>
        <v>51445</v>
      </c>
      <c r="V1037" s="181">
        <f>+U1037+1</f>
        <v>51446</v>
      </c>
      <c r="W1037" s="181">
        <f>+V1037+1</f>
        <v>51447</v>
      </c>
      <c r="X1037" s="181">
        <f>+W1037+1</f>
        <v>51448</v>
      </c>
      <c r="Y1037" s="181">
        <f>+X1037+1</f>
        <v>51449</v>
      </c>
      <c r="Z1037" s="181">
        <f>+Y1037+1</f>
        <v>51450</v>
      </c>
      <c r="AA1037" s="180">
        <f>+Z1037+1</f>
        <v>51451</v>
      </c>
      <c r="AB1037" s="252"/>
    </row>
    <row r="1038" spans="1:28" ht="21.95" customHeight="1" thickBot="1" x14ac:dyDescent="0.35">
      <c r="A1038" s="287"/>
      <c r="B1038" s="288"/>
      <c r="C1038" s="130"/>
      <c r="D1038" s="184"/>
      <c r="E1038" s="151"/>
      <c r="F1038" s="151"/>
      <c r="G1038" s="223"/>
      <c r="H1038" s="192" t="str">
        <f t="shared" si="632"/>
        <v/>
      </c>
      <c r="I1038" s="116">
        <f t="shared" si="633"/>
        <v>0</v>
      </c>
      <c r="J1038" s="131"/>
      <c r="K1038" s="116">
        <f t="shared" si="639"/>
        <v>0</v>
      </c>
      <c r="L1038" s="131"/>
      <c r="M1038" s="128" t="str">
        <f t="shared" si="640"/>
        <v/>
      </c>
      <c r="N1038" s="129" t="str">
        <f t="shared" si="641"/>
        <v/>
      </c>
      <c r="O1038" s="118" t="str">
        <f t="shared" si="636"/>
        <v/>
      </c>
      <c r="P1038" s="118" t="str">
        <f t="shared" si="637"/>
        <v/>
      </c>
      <c r="Q1038" s="193" t="str">
        <f t="shared" si="638"/>
        <v/>
      </c>
      <c r="R1038" s="186">
        <f t="shared" si="634"/>
        <v>0</v>
      </c>
      <c r="T1038" s="230">
        <f>_xlfn.ISOWEEKNUM(U1066)</f>
        <v>22</v>
      </c>
      <c r="U1038" s="171">
        <f t="shared" si="635"/>
        <v>51452</v>
      </c>
      <c r="V1038" s="181">
        <f>+U1038+1</f>
        <v>51453</v>
      </c>
      <c r="W1038" s="181">
        <f>+V1038+1</f>
        <v>51454</v>
      </c>
      <c r="X1038" s="181">
        <f>+W1038+1</f>
        <v>51455</v>
      </c>
      <c r="Y1038" s="181">
        <f>+X1038+1</f>
        <v>51456</v>
      </c>
      <c r="Z1038" s="181">
        <f>+Y1038+1</f>
        <v>51457</v>
      </c>
      <c r="AA1038" s="180">
        <f>+Z1038+1</f>
        <v>51458</v>
      </c>
      <c r="AB1038" s="252"/>
    </row>
    <row r="1039" spans="1:28" ht="21.95" customHeight="1" thickBot="1" x14ac:dyDescent="0.35">
      <c r="A1039" s="287"/>
      <c r="B1039" s="288"/>
      <c r="C1039" s="130"/>
      <c r="D1039" s="184"/>
      <c r="E1039" s="151"/>
      <c r="F1039" s="151"/>
      <c r="G1039" s="223"/>
      <c r="H1039" s="192" t="str">
        <f t="shared" si="632"/>
        <v/>
      </c>
      <c r="I1039" s="116">
        <f t="shared" si="633"/>
        <v>0</v>
      </c>
      <c r="J1039" s="131"/>
      <c r="K1039" s="116">
        <f t="shared" si="639"/>
        <v>0</v>
      </c>
      <c r="L1039" s="131"/>
      <c r="M1039" s="128" t="str">
        <f t="shared" si="640"/>
        <v/>
      </c>
      <c r="N1039" s="129" t="str">
        <f t="shared" si="641"/>
        <v/>
      </c>
      <c r="O1039" s="118" t="str">
        <f t="shared" si="636"/>
        <v/>
      </c>
      <c r="P1039" s="118" t="str">
        <f t="shared" si="637"/>
        <v/>
      </c>
      <c r="Q1039" s="193" t="str">
        <f t="shared" si="638"/>
        <v/>
      </c>
      <c r="R1039" s="186">
        <f t="shared" si="634"/>
        <v>0</v>
      </c>
      <c r="T1039" s="230">
        <f>_xlfn.ISOWEEKNUM(U1067)</f>
        <v>23</v>
      </c>
      <c r="U1039" s="171">
        <f t="shared" si="635"/>
        <v>51459</v>
      </c>
      <c r="V1039" s="181">
        <f>+U1039+1</f>
        <v>51460</v>
      </c>
      <c r="W1039" s="181">
        <f>+V1039+1</f>
        <v>51461</v>
      </c>
      <c r="X1039" s="181">
        <f>+W1039+1</f>
        <v>51462</v>
      </c>
      <c r="Y1039" s="181">
        <f>+X1039+1</f>
        <v>51463</v>
      </c>
      <c r="Z1039" s="181">
        <f>+Y1039+1</f>
        <v>51464</v>
      </c>
      <c r="AA1039" s="180">
        <f>+Z1039+1</f>
        <v>51465</v>
      </c>
      <c r="AB1039" s="252"/>
    </row>
    <row r="1040" spans="1:28" ht="21.95" customHeight="1" thickBot="1" x14ac:dyDescent="0.35">
      <c r="A1040" s="287"/>
      <c r="B1040" s="288"/>
      <c r="C1040" s="130"/>
      <c r="D1040" s="184"/>
      <c r="E1040" s="151"/>
      <c r="F1040" s="151"/>
      <c r="G1040" s="223"/>
      <c r="H1040" s="192" t="str">
        <f t="shared" ref="H1040:H1103" si="642">IF($E1040,+F1040-E1040,"")</f>
        <v/>
      </c>
      <c r="I1040" s="116">
        <f t="shared" ref="I1040:I1103" si="643">IF(AND($H1040&gt;0,$D1040=24,$G1040=1),H1040*$E$4,IF(AND($H1040&gt;0,$D1040=59,$G1040=1),$H1040*$E$5,IF(AND($H1040&gt;0,$D1040=60,$G1040=1),$H1040*$E$6,IF(AND($H1040&gt;0,$D1040=24,$G1040=2),H1040*$K$4,IF(AND($H1040&gt;0,$D1040=59,$G1040=2),$H1040*$K$5,IF(AND($H1040&gt;0,$D1040=60,$G1040=2),$H1040*$K$6,IF(AND($H1040&gt;0,$D1040=24,$G1040=3),H1040*$R$4,IF(AND($H1040&gt;0,$D1040=59,$G1040=3),$H1040*$R$5,IF(AND($H1040&gt;0,$D1040=60,$G1040=3),$H1040*$R$6,0)))))))))</f>
        <v>0</v>
      </c>
      <c r="J1040" s="131"/>
      <c r="K1040" s="116">
        <f t="shared" si="639"/>
        <v>0</v>
      </c>
      <c r="L1040" s="131"/>
      <c r="M1040" s="128" t="str">
        <f t="shared" si="640"/>
        <v/>
      </c>
      <c r="N1040" s="129" t="str">
        <f t="shared" si="641"/>
        <v/>
      </c>
      <c r="O1040" s="118" t="str">
        <f t="shared" si="636"/>
        <v/>
      </c>
      <c r="P1040" s="118" t="str">
        <f t="shared" si="637"/>
        <v/>
      </c>
      <c r="Q1040" s="193" t="str">
        <f t="shared" si="638"/>
        <v/>
      </c>
      <c r="R1040" s="186">
        <f t="shared" ref="R1040:R1103" si="644">SUM(O1040:Q1040)</f>
        <v>0</v>
      </c>
      <c r="T1040" s="230">
        <f>_xlfn.ISOWEEKNUM(U1068)</f>
        <v>24</v>
      </c>
      <c r="U1040" s="171">
        <f t="shared" si="635"/>
        <v>51466</v>
      </c>
      <c r="V1040" s="181">
        <f>+U1040+1</f>
        <v>51467</v>
      </c>
      <c r="W1040" s="181">
        <f>+V1040+1</f>
        <v>51468</v>
      </c>
      <c r="X1040" s="181">
        <f>+W1040+1</f>
        <v>51469</v>
      </c>
      <c r="Y1040" s="181">
        <f>+X1040+1</f>
        <v>51470</v>
      </c>
      <c r="Z1040" s="181">
        <f>+Y1040+1</f>
        <v>51471</v>
      </c>
      <c r="AA1040" s="180">
        <f>+Z1040+1</f>
        <v>51472</v>
      </c>
      <c r="AB1040" s="252"/>
    </row>
    <row r="1041" spans="1:28" ht="21.95" customHeight="1" thickBot="1" x14ac:dyDescent="0.35">
      <c r="A1041" s="287"/>
      <c r="B1041" s="288"/>
      <c r="C1041" s="130"/>
      <c r="D1041" s="184"/>
      <c r="E1041" s="151"/>
      <c r="F1041" s="151"/>
      <c r="G1041" s="223"/>
      <c r="H1041" s="192" t="str">
        <f t="shared" si="642"/>
        <v/>
      </c>
      <c r="I1041" s="116">
        <f t="shared" si="643"/>
        <v>0</v>
      </c>
      <c r="J1041" s="131"/>
      <c r="K1041" s="116">
        <f t="shared" si="639"/>
        <v>0</v>
      </c>
      <c r="L1041" s="131"/>
      <c r="M1041" s="128" t="str">
        <f t="shared" si="640"/>
        <v/>
      </c>
      <c r="N1041" s="129" t="str">
        <f t="shared" si="641"/>
        <v/>
      </c>
      <c r="O1041" s="118" t="str">
        <f t="shared" si="636"/>
        <v/>
      </c>
      <c r="P1041" s="118" t="str">
        <f t="shared" si="637"/>
        <v/>
      </c>
      <c r="Q1041" s="193" t="str">
        <f t="shared" si="638"/>
        <v/>
      </c>
      <c r="R1041" s="186">
        <f t="shared" si="644"/>
        <v>0</v>
      </c>
      <c r="T1041" s="230">
        <f>_xlfn.ISOWEEKNUM(U1069)</f>
        <v>25</v>
      </c>
      <c r="U1041" s="171">
        <f t="shared" si="635"/>
        <v>51473</v>
      </c>
      <c r="V1041" s="181">
        <f>+U1041+1</f>
        <v>51474</v>
      </c>
      <c r="W1041" s="181">
        <f>+V1041+1</f>
        <v>51475</v>
      </c>
      <c r="X1041" s="181">
        <f>+W1041+1</f>
        <v>51476</v>
      </c>
      <c r="Y1041" s="181">
        <f>+X1041+1</f>
        <v>51477</v>
      </c>
      <c r="Z1041" s="181">
        <f>+Y1041+1</f>
        <v>51478</v>
      </c>
      <c r="AA1041" s="180">
        <f>+Z1041+1</f>
        <v>51479</v>
      </c>
      <c r="AB1041" s="252"/>
    </row>
    <row r="1042" spans="1:28" ht="21.95" customHeight="1" thickBot="1" x14ac:dyDescent="0.35">
      <c r="A1042" s="287"/>
      <c r="B1042" s="288"/>
      <c r="C1042" s="130"/>
      <c r="D1042" s="184"/>
      <c r="E1042" s="151"/>
      <c r="F1042" s="151"/>
      <c r="G1042" s="223"/>
      <c r="H1042" s="192" t="str">
        <f t="shared" si="642"/>
        <v/>
      </c>
      <c r="I1042" s="116">
        <f t="shared" si="643"/>
        <v>0</v>
      </c>
      <c r="J1042" s="131"/>
      <c r="K1042" s="116">
        <f t="shared" si="639"/>
        <v>0</v>
      </c>
      <c r="L1042" s="131"/>
      <c r="M1042" s="128" t="str">
        <f t="shared" si="640"/>
        <v/>
      </c>
      <c r="N1042" s="129" t="str">
        <f t="shared" si="641"/>
        <v/>
      </c>
      <c r="O1042" s="118" t="str">
        <f t="shared" si="636"/>
        <v/>
      </c>
      <c r="P1042" s="118" t="str">
        <f t="shared" si="637"/>
        <v/>
      </c>
      <c r="Q1042" s="193" t="str">
        <f t="shared" si="638"/>
        <v/>
      </c>
      <c r="R1042" s="186">
        <f t="shared" si="644"/>
        <v>0</v>
      </c>
      <c r="T1042" s="230">
        <f>_xlfn.ISOWEEKNUM(U1070)</f>
        <v>26</v>
      </c>
      <c r="U1042" s="171">
        <f t="shared" si="635"/>
        <v>51480</v>
      </c>
      <c r="V1042" s="181">
        <f>+U1042+1</f>
        <v>51481</v>
      </c>
      <c r="W1042" s="181">
        <f>+V1042+1</f>
        <v>51482</v>
      </c>
      <c r="X1042" s="181">
        <f>+W1042+1</f>
        <v>51483</v>
      </c>
      <c r="Y1042" s="181">
        <f>+X1042+1</f>
        <v>51484</v>
      </c>
      <c r="Z1042" s="181">
        <f>+Y1042+1</f>
        <v>51485</v>
      </c>
      <c r="AA1042" s="180">
        <f>+Z1042+1</f>
        <v>51486</v>
      </c>
      <c r="AB1042" s="252"/>
    </row>
    <row r="1043" spans="1:28" ht="21.95" customHeight="1" thickBot="1" x14ac:dyDescent="0.35">
      <c r="A1043" s="287"/>
      <c r="B1043" s="288"/>
      <c r="C1043" s="130"/>
      <c r="D1043" s="184"/>
      <c r="E1043" s="151"/>
      <c r="F1043" s="151"/>
      <c r="G1043" s="223"/>
      <c r="H1043" s="192" t="str">
        <f t="shared" si="642"/>
        <v/>
      </c>
      <c r="I1043" s="116">
        <f t="shared" si="643"/>
        <v>0</v>
      </c>
      <c r="J1043" s="131"/>
      <c r="K1043" s="116">
        <f t="shared" si="639"/>
        <v>0</v>
      </c>
      <c r="L1043" s="131"/>
      <c r="M1043" s="128" t="str">
        <f t="shared" si="640"/>
        <v/>
      </c>
      <c r="N1043" s="129" t="str">
        <f t="shared" si="641"/>
        <v/>
      </c>
      <c r="O1043" s="118" t="str">
        <f t="shared" si="636"/>
        <v/>
      </c>
      <c r="P1043" s="118" t="str">
        <f t="shared" si="637"/>
        <v/>
      </c>
      <c r="Q1043" s="193" t="str">
        <f t="shared" si="638"/>
        <v/>
      </c>
      <c r="R1043" s="186">
        <f t="shared" si="644"/>
        <v>0</v>
      </c>
      <c r="T1043" s="230">
        <f>_xlfn.ISOWEEKNUM(U1071)</f>
        <v>27</v>
      </c>
      <c r="U1043" s="171">
        <f t="shared" si="635"/>
        <v>51487</v>
      </c>
      <c r="V1043" s="181">
        <f>+U1043+1</f>
        <v>51488</v>
      </c>
      <c r="W1043" s="181">
        <f>+V1043+1</f>
        <v>51489</v>
      </c>
      <c r="X1043" s="181">
        <f>+W1043+1</f>
        <v>51490</v>
      </c>
      <c r="Y1043" s="181">
        <f>+X1043+1</f>
        <v>51491</v>
      </c>
      <c r="Z1043" s="181">
        <f>+Y1043+1</f>
        <v>51492</v>
      </c>
      <c r="AA1043" s="180">
        <f>+Z1043+1</f>
        <v>51493</v>
      </c>
      <c r="AB1043" s="252"/>
    </row>
    <row r="1044" spans="1:28" ht="21.95" customHeight="1" thickBot="1" x14ac:dyDescent="0.35">
      <c r="A1044" s="287"/>
      <c r="B1044" s="288"/>
      <c r="C1044" s="130"/>
      <c r="D1044" s="184"/>
      <c r="E1044" s="151"/>
      <c r="F1044" s="151"/>
      <c r="G1044" s="223"/>
      <c r="H1044" s="192" t="str">
        <f t="shared" si="642"/>
        <v/>
      </c>
      <c r="I1044" s="116">
        <f t="shared" si="643"/>
        <v>0</v>
      </c>
      <c r="J1044" s="131"/>
      <c r="K1044" s="116">
        <f t="shared" si="639"/>
        <v>0</v>
      </c>
      <c r="L1044" s="131"/>
      <c r="M1044" s="128" t="str">
        <f t="shared" si="640"/>
        <v/>
      </c>
      <c r="N1044" s="129" t="str">
        <f t="shared" si="641"/>
        <v/>
      </c>
      <c r="O1044" s="118" t="str">
        <f t="shared" si="636"/>
        <v/>
      </c>
      <c r="P1044" s="118" t="str">
        <f t="shared" si="637"/>
        <v/>
      </c>
      <c r="Q1044" s="193" t="str">
        <f t="shared" si="638"/>
        <v/>
      </c>
      <c r="R1044" s="186">
        <f t="shared" si="644"/>
        <v>0</v>
      </c>
      <c r="T1044" s="230">
        <f>_xlfn.ISOWEEKNUM(U1072)</f>
        <v>28</v>
      </c>
      <c r="U1044" s="171">
        <f t="shared" si="635"/>
        <v>51494</v>
      </c>
      <c r="V1044" s="181">
        <f>+U1044+1</f>
        <v>51495</v>
      </c>
      <c r="W1044" s="181">
        <f>+V1044+1</f>
        <v>51496</v>
      </c>
      <c r="X1044" s="181">
        <f>+W1044+1</f>
        <v>51497</v>
      </c>
      <c r="Y1044" s="181">
        <f>+X1044+1</f>
        <v>51498</v>
      </c>
      <c r="Z1044" s="181">
        <f>+Y1044+1</f>
        <v>51499</v>
      </c>
      <c r="AA1044" s="180">
        <f>+Z1044+1</f>
        <v>51500</v>
      </c>
      <c r="AB1044" s="252"/>
    </row>
    <row r="1045" spans="1:28" ht="21.95" customHeight="1" thickBot="1" x14ac:dyDescent="0.35">
      <c r="A1045" s="287"/>
      <c r="B1045" s="288"/>
      <c r="C1045" s="130"/>
      <c r="D1045" s="184"/>
      <c r="E1045" s="151"/>
      <c r="F1045" s="151"/>
      <c r="G1045" s="223"/>
      <c r="H1045" s="192" t="str">
        <f t="shared" si="642"/>
        <v/>
      </c>
      <c r="I1045" s="116">
        <f t="shared" si="643"/>
        <v>0</v>
      </c>
      <c r="J1045" s="131"/>
      <c r="K1045" s="116">
        <f t="shared" si="639"/>
        <v>0</v>
      </c>
      <c r="L1045" s="131"/>
      <c r="M1045" s="128" t="str">
        <f t="shared" si="640"/>
        <v/>
      </c>
      <c r="N1045" s="129" t="str">
        <f t="shared" si="641"/>
        <v/>
      </c>
      <c r="O1045" s="118" t="str">
        <f t="shared" si="636"/>
        <v/>
      </c>
      <c r="P1045" s="118" t="str">
        <f t="shared" si="637"/>
        <v/>
      </c>
      <c r="Q1045" s="193" t="str">
        <f t="shared" si="638"/>
        <v/>
      </c>
      <c r="R1045" s="186">
        <f t="shared" si="644"/>
        <v>0</v>
      </c>
      <c r="T1045" s="230">
        <f>_xlfn.ISOWEEKNUM(U1073)</f>
        <v>29</v>
      </c>
      <c r="U1045" s="171">
        <f t="shared" si="635"/>
        <v>51501</v>
      </c>
      <c r="V1045" s="181">
        <f>+U1045+1</f>
        <v>51502</v>
      </c>
      <c r="W1045" s="181">
        <f>+V1045+1</f>
        <v>51503</v>
      </c>
      <c r="X1045" s="181">
        <f>+W1045+1</f>
        <v>51504</v>
      </c>
      <c r="Y1045" s="181">
        <f>+X1045+1</f>
        <v>51505</v>
      </c>
      <c r="Z1045" s="181">
        <f>+Y1045+1</f>
        <v>51506</v>
      </c>
      <c r="AA1045" s="180">
        <f>+Z1045+1</f>
        <v>51507</v>
      </c>
      <c r="AB1045" s="252"/>
    </row>
    <row r="1046" spans="1:28" ht="21.95" customHeight="1" thickBot="1" x14ac:dyDescent="0.35">
      <c r="A1046" s="287"/>
      <c r="B1046" s="288"/>
      <c r="C1046" s="130"/>
      <c r="D1046" s="184"/>
      <c r="E1046" s="151"/>
      <c r="F1046" s="151"/>
      <c r="G1046" s="223"/>
      <c r="H1046" s="192" t="str">
        <f t="shared" si="642"/>
        <v/>
      </c>
      <c r="I1046" s="116">
        <f t="shared" si="643"/>
        <v>0</v>
      </c>
      <c r="J1046" s="131"/>
      <c r="K1046" s="116">
        <f t="shared" si="639"/>
        <v>0</v>
      </c>
      <c r="L1046" s="131"/>
      <c r="M1046" s="128" t="str">
        <f t="shared" si="640"/>
        <v/>
      </c>
      <c r="N1046" s="129" t="str">
        <f t="shared" si="641"/>
        <v/>
      </c>
      <c r="O1046" s="118" t="str">
        <f t="shared" si="636"/>
        <v/>
      </c>
      <c r="P1046" s="118" t="str">
        <f t="shared" si="637"/>
        <v/>
      </c>
      <c r="Q1046" s="193" t="str">
        <f t="shared" si="638"/>
        <v/>
      </c>
      <c r="R1046" s="186">
        <f t="shared" si="644"/>
        <v>0</v>
      </c>
      <c r="T1046" s="230">
        <f>_xlfn.ISOWEEKNUM(U1074)</f>
        <v>30</v>
      </c>
      <c r="U1046" s="171">
        <f t="shared" si="635"/>
        <v>51508</v>
      </c>
      <c r="V1046" s="181">
        <f>+U1046+1</f>
        <v>51509</v>
      </c>
      <c r="W1046" s="181">
        <f>+V1046+1</f>
        <v>51510</v>
      </c>
      <c r="X1046" s="181">
        <f>+W1046+1</f>
        <v>51511</v>
      </c>
      <c r="Y1046" s="181">
        <f>+X1046+1</f>
        <v>51512</v>
      </c>
      <c r="Z1046" s="181">
        <f>+Y1046+1</f>
        <v>51513</v>
      </c>
      <c r="AA1046" s="180">
        <f>+Z1046+1</f>
        <v>51514</v>
      </c>
      <c r="AB1046" s="252"/>
    </row>
    <row r="1047" spans="1:28" ht="21.95" customHeight="1" thickBot="1" x14ac:dyDescent="0.35">
      <c r="A1047" s="287"/>
      <c r="B1047" s="288"/>
      <c r="C1047" s="130"/>
      <c r="D1047" s="184"/>
      <c r="E1047" s="151"/>
      <c r="F1047" s="151"/>
      <c r="G1047" s="223"/>
      <c r="H1047" s="192" t="str">
        <f t="shared" si="642"/>
        <v/>
      </c>
      <c r="I1047" s="116">
        <f t="shared" si="643"/>
        <v>0</v>
      </c>
      <c r="J1047" s="131"/>
      <c r="K1047" s="116">
        <f t="shared" si="639"/>
        <v>0</v>
      </c>
      <c r="L1047" s="131"/>
      <c r="M1047" s="128" t="str">
        <f t="shared" si="640"/>
        <v/>
      </c>
      <c r="N1047" s="129" t="str">
        <f t="shared" si="641"/>
        <v/>
      </c>
      <c r="O1047" s="118" t="str">
        <f t="shared" si="636"/>
        <v/>
      </c>
      <c r="P1047" s="118" t="str">
        <f t="shared" si="637"/>
        <v/>
      </c>
      <c r="Q1047" s="193" t="str">
        <f t="shared" si="638"/>
        <v/>
      </c>
      <c r="R1047" s="186">
        <f t="shared" si="644"/>
        <v>0</v>
      </c>
      <c r="T1047" s="230">
        <f>_xlfn.ISOWEEKNUM(U1075)</f>
        <v>31</v>
      </c>
      <c r="U1047" s="171">
        <f t="shared" si="635"/>
        <v>51515</v>
      </c>
      <c r="V1047" s="181">
        <f>+U1047+1</f>
        <v>51516</v>
      </c>
      <c r="W1047" s="181">
        <f>+V1047+1</f>
        <v>51517</v>
      </c>
      <c r="X1047" s="181">
        <f>+W1047+1</f>
        <v>51518</v>
      </c>
      <c r="Y1047" s="181">
        <f>+X1047+1</f>
        <v>51519</v>
      </c>
      <c r="Z1047" s="181">
        <f>+Y1047+1</f>
        <v>51520</v>
      </c>
      <c r="AA1047" s="180">
        <f>+Z1047+1</f>
        <v>51521</v>
      </c>
      <c r="AB1047" s="252"/>
    </row>
    <row r="1048" spans="1:28" ht="21.95" customHeight="1" thickBot="1" x14ac:dyDescent="0.35">
      <c r="A1048" s="287"/>
      <c r="B1048" s="288"/>
      <c r="C1048" s="130"/>
      <c r="D1048" s="184"/>
      <c r="E1048" s="151"/>
      <c r="F1048" s="151"/>
      <c r="G1048" s="223"/>
      <c r="H1048" s="192" t="str">
        <f t="shared" si="642"/>
        <v/>
      </c>
      <c r="I1048" s="116">
        <f t="shared" si="643"/>
        <v>0</v>
      </c>
      <c r="J1048" s="131"/>
      <c r="K1048" s="116">
        <f t="shared" si="639"/>
        <v>0</v>
      </c>
      <c r="L1048" s="131"/>
      <c r="M1048" s="128" t="str">
        <f t="shared" si="640"/>
        <v/>
      </c>
      <c r="N1048" s="129" t="str">
        <f t="shared" si="641"/>
        <v/>
      </c>
      <c r="O1048" s="118" t="str">
        <f t="shared" si="636"/>
        <v/>
      </c>
      <c r="P1048" s="118" t="str">
        <f t="shared" si="637"/>
        <v/>
      </c>
      <c r="Q1048" s="193" t="str">
        <f t="shared" si="638"/>
        <v/>
      </c>
      <c r="R1048" s="186">
        <f t="shared" si="644"/>
        <v>0</v>
      </c>
      <c r="T1048" s="230">
        <f>_xlfn.ISOWEEKNUM(U1076)</f>
        <v>32</v>
      </c>
      <c r="U1048" s="171">
        <f t="shared" si="635"/>
        <v>51522</v>
      </c>
      <c r="V1048" s="181">
        <f>+U1048+1</f>
        <v>51523</v>
      </c>
      <c r="W1048" s="181">
        <f>+V1048+1</f>
        <v>51524</v>
      </c>
      <c r="X1048" s="181">
        <f>+W1048+1</f>
        <v>51525</v>
      </c>
      <c r="Y1048" s="181">
        <f>+X1048+1</f>
        <v>51526</v>
      </c>
      <c r="Z1048" s="181">
        <f>+Y1048+1</f>
        <v>51527</v>
      </c>
      <c r="AA1048" s="180">
        <f>+Z1048+1</f>
        <v>51528</v>
      </c>
      <c r="AB1048" s="252"/>
    </row>
    <row r="1049" spans="1:28" ht="21.95" customHeight="1" thickBot="1" x14ac:dyDescent="0.35">
      <c r="A1049" s="287"/>
      <c r="B1049" s="288"/>
      <c r="C1049" s="130"/>
      <c r="D1049" s="184"/>
      <c r="E1049" s="151"/>
      <c r="F1049" s="151"/>
      <c r="G1049" s="223"/>
      <c r="H1049" s="192" t="str">
        <f t="shared" si="642"/>
        <v/>
      </c>
      <c r="I1049" s="116">
        <f t="shared" si="643"/>
        <v>0</v>
      </c>
      <c r="J1049" s="131"/>
      <c r="K1049" s="116">
        <f t="shared" si="639"/>
        <v>0</v>
      </c>
      <c r="L1049" s="131"/>
      <c r="M1049" s="128" t="str">
        <f t="shared" si="640"/>
        <v/>
      </c>
      <c r="N1049" s="129" t="str">
        <f t="shared" si="641"/>
        <v/>
      </c>
      <c r="O1049" s="118" t="str">
        <f t="shared" si="636"/>
        <v/>
      </c>
      <c r="P1049" s="118" t="str">
        <f t="shared" si="637"/>
        <v/>
      </c>
      <c r="Q1049" s="193" t="str">
        <f t="shared" si="638"/>
        <v/>
      </c>
      <c r="R1049" s="186">
        <f t="shared" si="644"/>
        <v>0</v>
      </c>
      <c r="T1049" s="230">
        <f>_xlfn.ISOWEEKNUM(U1077)</f>
        <v>33</v>
      </c>
      <c r="U1049" s="171">
        <f t="shared" si="635"/>
        <v>51529</v>
      </c>
      <c r="V1049" s="181">
        <f>+U1049+1</f>
        <v>51530</v>
      </c>
      <c r="W1049" s="181">
        <f>+V1049+1</f>
        <v>51531</v>
      </c>
      <c r="X1049" s="181">
        <f>+W1049+1</f>
        <v>51532</v>
      </c>
      <c r="Y1049" s="181">
        <f>+X1049+1</f>
        <v>51533</v>
      </c>
      <c r="Z1049" s="181">
        <f>+Y1049+1</f>
        <v>51534</v>
      </c>
      <c r="AA1049" s="180">
        <f>+Z1049+1</f>
        <v>51535</v>
      </c>
      <c r="AB1049" s="252"/>
    </row>
    <row r="1050" spans="1:28" ht="21.95" customHeight="1" thickBot="1" x14ac:dyDescent="0.35">
      <c r="A1050" s="287"/>
      <c r="B1050" s="288"/>
      <c r="C1050" s="130"/>
      <c r="D1050" s="184"/>
      <c r="E1050" s="151"/>
      <c r="F1050" s="151"/>
      <c r="G1050" s="223"/>
      <c r="H1050" s="192" t="str">
        <f t="shared" si="642"/>
        <v/>
      </c>
      <c r="I1050" s="116">
        <f t="shared" si="643"/>
        <v>0</v>
      </c>
      <c r="J1050" s="131"/>
      <c r="K1050" s="116">
        <f t="shared" si="639"/>
        <v>0</v>
      </c>
      <c r="L1050" s="131"/>
      <c r="M1050" s="128" t="str">
        <f t="shared" si="640"/>
        <v/>
      </c>
      <c r="N1050" s="129" t="str">
        <f t="shared" si="641"/>
        <v/>
      </c>
      <c r="O1050" s="118" t="str">
        <f t="shared" si="636"/>
        <v/>
      </c>
      <c r="P1050" s="118" t="str">
        <f t="shared" si="637"/>
        <v/>
      </c>
      <c r="Q1050" s="193" t="str">
        <f t="shared" si="638"/>
        <v/>
      </c>
      <c r="R1050" s="186">
        <f t="shared" si="644"/>
        <v>0</v>
      </c>
      <c r="T1050" s="230">
        <f>_xlfn.ISOWEEKNUM(U1078)</f>
        <v>34</v>
      </c>
      <c r="U1050" s="171">
        <f t="shared" si="635"/>
        <v>51536</v>
      </c>
      <c r="V1050" s="181">
        <f>+U1050+1</f>
        <v>51537</v>
      </c>
      <c r="W1050" s="181">
        <f>+V1050+1</f>
        <v>51538</v>
      </c>
      <c r="X1050" s="181">
        <f>+W1050+1</f>
        <v>51539</v>
      </c>
      <c r="Y1050" s="181">
        <f>+X1050+1</f>
        <v>51540</v>
      </c>
      <c r="Z1050" s="181">
        <f>+Y1050+1</f>
        <v>51541</v>
      </c>
      <c r="AA1050" s="180">
        <f>+Z1050+1</f>
        <v>51542</v>
      </c>
      <c r="AB1050" s="252"/>
    </row>
    <row r="1051" spans="1:28" ht="21.95" customHeight="1" thickBot="1" x14ac:dyDescent="0.35">
      <c r="A1051" s="287"/>
      <c r="B1051" s="288"/>
      <c r="C1051" s="130"/>
      <c r="D1051" s="184"/>
      <c r="E1051" s="151"/>
      <c r="F1051" s="151"/>
      <c r="G1051" s="223"/>
      <c r="H1051" s="192" t="str">
        <f t="shared" si="642"/>
        <v/>
      </c>
      <c r="I1051" s="116">
        <f t="shared" si="643"/>
        <v>0</v>
      </c>
      <c r="J1051" s="131"/>
      <c r="K1051" s="116">
        <f t="shared" si="639"/>
        <v>0</v>
      </c>
      <c r="L1051" s="131"/>
      <c r="M1051" s="128" t="str">
        <f t="shared" si="640"/>
        <v/>
      </c>
      <c r="N1051" s="129" t="str">
        <f t="shared" si="641"/>
        <v/>
      </c>
      <c r="O1051" s="118" t="str">
        <f t="shared" si="636"/>
        <v/>
      </c>
      <c r="P1051" s="118" t="str">
        <f t="shared" si="637"/>
        <v/>
      </c>
      <c r="Q1051" s="193" t="str">
        <f t="shared" si="638"/>
        <v/>
      </c>
      <c r="R1051" s="186">
        <f t="shared" si="644"/>
        <v>0</v>
      </c>
      <c r="T1051" s="230">
        <f>_xlfn.ISOWEEKNUM(U1079)</f>
        <v>35</v>
      </c>
      <c r="U1051" s="171">
        <f t="shared" si="635"/>
        <v>51543</v>
      </c>
      <c r="V1051" s="181">
        <f>+U1051+1</f>
        <v>51544</v>
      </c>
      <c r="W1051" s="181">
        <f>+V1051+1</f>
        <v>51545</v>
      </c>
      <c r="X1051" s="181">
        <f>+W1051+1</f>
        <v>51546</v>
      </c>
      <c r="Y1051" s="181">
        <f>+X1051+1</f>
        <v>51547</v>
      </c>
      <c r="Z1051" s="181">
        <f>+Y1051+1</f>
        <v>51548</v>
      </c>
      <c r="AA1051" s="180">
        <f>+Z1051+1</f>
        <v>51549</v>
      </c>
      <c r="AB1051" s="252"/>
    </row>
    <row r="1052" spans="1:28" ht="21.95" customHeight="1" thickBot="1" x14ac:dyDescent="0.35">
      <c r="A1052" s="287"/>
      <c r="B1052" s="288"/>
      <c r="C1052" s="130"/>
      <c r="D1052" s="184"/>
      <c r="E1052" s="151"/>
      <c r="F1052" s="151"/>
      <c r="G1052" s="223"/>
      <c r="H1052" s="192" t="str">
        <f t="shared" si="642"/>
        <v/>
      </c>
      <c r="I1052" s="116">
        <f t="shared" si="643"/>
        <v>0</v>
      </c>
      <c r="J1052" s="131"/>
      <c r="K1052" s="116">
        <f t="shared" si="639"/>
        <v>0</v>
      </c>
      <c r="L1052" s="131"/>
      <c r="M1052" s="128" t="str">
        <f t="shared" si="640"/>
        <v/>
      </c>
      <c r="N1052" s="129" t="str">
        <f t="shared" si="641"/>
        <v/>
      </c>
      <c r="O1052" s="118" t="str">
        <f t="shared" si="636"/>
        <v/>
      </c>
      <c r="P1052" s="118" t="str">
        <f t="shared" si="637"/>
        <v/>
      </c>
      <c r="Q1052" s="193" t="str">
        <f t="shared" si="638"/>
        <v/>
      </c>
      <c r="R1052" s="186">
        <f t="shared" si="644"/>
        <v>0</v>
      </c>
      <c r="T1052" s="230">
        <f>_xlfn.ISOWEEKNUM(U1080)</f>
        <v>36</v>
      </c>
      <c r="U1052" s="171">
        <f t="shared" si="635"/>
        <v>51550</v>
      </c>
      <c r="V1052" s="181">
        <f>+U1052+1</f>
        <v>51551</v>
      </c>
      <c r="W1052" s="181">
        <f>+V1052+1</f>
        <v>51552</v>
      </c>
      <c r="X1052" s="181">
        <f>+W1052+1</f>
        <v>51553</v>
      </c>
      <c r="Y1052" s="181">
        <f>+X1052+1</f>
        <v>51554</v>
      </c>
      <c r="Z1052" s="181">
        <f>+Y1052+1</f>
        <v>51555</v>
      </c>
      <c r="AA1052" s="180">
        <f>+Z1052+1</f>
        <v>51556</v>
      </c>
      <c r="AB1052" s="252"/>
    </row>
    <row r="1053" spans="1:28" ht="21.95" customHeight="1" thickBot="1" x14ac:dyDescent="0.35">
      <c r="A1053" s="287"/>
      <c r="B1053" s="288"/>
      <c r="C1053" s="130"/>
      <c r="D1053" s="184"/>
      <c r="E1053" s="151"/>
      <c r="F1053" s="151"/>
      <c r="G1053" s="223"/>
      <c r="H1053" s="192" t="str">
        <f t="shared" si="642"/>
        <v/>
      </c>
      <c r="I1053" s="116">
        <f t="shared" si="643"/>
        <v>0</v>
      </c>
      <c r="J1053" s="131"/>
      <c r="K1053" s="116">
        <f t="shared" si="639"/>
        <v>0</v>
      </c>
      <c r="L1053" s="131"/>
      <c r="M1053" s="128" t="str">
        <f t="shared" si="640"/>
        <v/>
      </c>
      <c r="N1053" s="129" t="str">
        <f t="shared" si="641"/>
        <v/>
      </c>
      <c r="O1053" s="118" t="str">
        <f t="shared" si="636"/>
        <v/>
      </c>
      <c r="P1053" s="118" t="str">
        <f t="shared" si="637"/>
        <v/>
      </c>
      <c r="Q1053" s="193" t="str">
        <f t="shared" si="638"/>
        <v/>
      </c>
      <c r="R1053" s="186">
        <f t="shared" si="644"/>
        <v>0</v>
      </c>
      <c r="T1053" s="230">
        <f>_xlfn.ISOWEEKNUM(U1081)</f>
        <v>37</v>
      </c>
      <c r="U1053" s="171">
        <f t="shared" si="635"/>
        <v>51557</v>
      </c>
      <c r="V1053" s="181">
        <f>+U1053+1</f>
        <v>51558</v>
      </c>
      <c r="W1053" s="181">
        <f>+V1053+1</f>
        <v>51559</v>
      </c>
      <c r="X1053" s="181">
        <f>+W1053+1</f>
        <v>51560</v>
      </c>
      <c r="Y1053" s="181">
        <f>+X1053+1</f>
        <v>51561</v>
      </c>
      <c r="Z1053" s="181">
        <f>+Y1053+1</f>
        <v>51562</v>
      </c>
      <c r="AA1053" s="180">
        <f>+Z1053+1</f>
        <v>51563</v>
      </c>
      <c r="AB1053" s="252"/>
    </row>
    <row r="1054" spans="1:28" ht="21.95" customHeight="1" thickBot="1" x14ac:dyDescent="0.35">
      <c r="A1054" s="287"/>
      <c r="B1054" s="288"/>
      <c r="C1054" s="130"/>
      <c r="D1054" s="184"/>
      <c r="E1054" s="151"/>
      <c r="F1054" s="151"/>
      <c r="G1054" s="223"/>
      <c r="H1054" s="192" t="str">
        <f t="shared" si="642"/>
        <v/>
      </c>
      <c r="I1054" s="116">
        <f t="shared" si="643"/>
        <v>0</v>
      </c>
      <c r="J1054" s="131"/>
      <c r="K1054" s="116">
        <f t="shared" si="639"/>
        <v>0</v>
      </c>
      <c r="L1054" s="131"/>
      <c r="M1054" s="128" t="str">
        <f t="shared" si="640"/>
        <v/>
      </c>
      <c r="N1054" s="129" t="str">
        <f t="shared" si="641"/>
        <v/>
      </c>
      <c r="O1054" s="118" t="str">
        <f t="shared" si="636"/>
        <v/>
      </c>
      <c r="P1054" s="118" t="str">
        <f t="shared" si="637"/>
        <v/>
      </c>
      <c r="Q1054" s="193" t="str">
        <f t="shared" si="638"/>
        <v/>
      </c>
      <c r="R1054" s="186">
        <f t="shared" si="644"/>
        <v>0</v>
      </c>
      <c r="T1054" s="230">
        <f>_xlfn.ISOWEEKNUM(U1082)</f>
        <v>38</v>
      </c>
      <c r="U1054" s="171">
        <f t="shared" si="635"/>
        <v>51564</v>
      </c>
      <c r="V1054" s="181">
        <f>+U1054+1</f>
        <v>51565</v>
      </c>
      <c r="W1054" s="181">
        <f>+V1054+1</f>
        <v>51566</v>
      </c>
      <c r="X1054" s="181">
        <f>+W1054+1</f>
        <v>51567</v>
      </c>
      <c r="Y1054" s="181">
        <f>+X1054+1</f>
        <v>51568</v>
      </c>
      <c r="Z1054" s="181">
        <f>+Y1054+1</f>
        <v>51569</v>
      </c>
      <c r="AA1054" s="180">
        <f>+Z1054+1</f>
        <v>51570</v>
      </c>
      <c r="AB1054" s="252"/>
    </row>
    <row r="1055" spans="1:28" ht="21.95" customHeight="1" thickBot="1" x14ac:dyDescent="0.35">
      <c r="A1055" s="287"/>
      <c r="B1055" s="288"/>
      <c r="C1055" s="130"/>
      <c r="D1055" s="184"/>
      <c r="E1055" s="151"/>
      <c r="F1055" s="151"/>
      <c r="G1055" s="223"/>
      <c r="H1055" s="192" t="str">
        <f t="shared" si="642"/>
        <v/>
      </c>
      <c r="I1055" s="116">
        <f t="shared" si="643"/>
        <v>0</v>
      </c>
      <c r="J1055" s="131"/>
      <c r="K1055" s="116">
        <f t="shared" si="639"/>
        <v>0</v>
      </c>
      <c r="L1055" s="131"/>
      <c r="M1055" s="128" t="str">
        <f t="shared" si="640"/>
        <v/>
      </c>
      <c r="N1055" s="129" t="str">
        <f t="shared" si="641"/>
        <v/>
      </c>
      <c r="O1055" s="118" t="str">
        <f t="shared" si="636"/>
        <v/>
      </c>
      <c r="P1055" s="118" t="str">
        <f t="shared" si="637"/>
        <v/>
      </c>
      <c r="Q1055" s="193" t="str">
        <f t="shared" si="638"/>
        <v/>
      </c>
      <c r="R1055" s="186">
        <f t="shared" si="644"/>
        <v>0</v>
      </c>
      <c r="T1055" s="230">
        <f>_xlfn.ISOWEEKNUM(U1083)</f>
        <v>39</v>
      </c>
      <c r="U1055" s="171">
        <f t="shared" si="635"/>
        <v>51571</v>
      </c>
      <c r="V1055" s="181">
        <f>+U1055+1</f>
        <v>51572</v>
      </c>
      <c r="W1055" s="181">
        <f>+V1055+1</f>
        <v>51573</v>
      </c>
      <c r="X1055" s="181">
        <f>+W1055+1</f>
        <v>51574</v>
      </c>
      <c r="Y1055" s="181">
        <f>+X1055+1</f>
        <v>51575</v>
      </c>
      <c r="Z1055" s="181">
        <f>+Y1055+1</f>
        <v>51576</v>
      </c>
      <c r="AA1055" s="180">
        <f>+Z1055+1</f>
        <v>51577</v>
      </c>
      <c r="AB1055" s="252"/>
    </row>
    <row r="1056" spans="1:28" ht="21.95" customHeight="1" thickBot="1" x14ac:dyDescent="0.35">
      <c r="A1056" s="287"/>
      <c r="B1056" s="288"/>
      <c r="C1056" s="130"/>
      <c r="D1056" s="184"/>
      <c r="E1056" s="151"/>
      <c r="F1056" s="151"/>
      <c r="G1056" s="223"/>
      <c r="H1056" s="192" t="str">
        <f t="shared" si="642"/>
        <v/>
      </c>
      <c r="I1056" s="116">
        <f t="shared" si="643"/>
        <v>0</v>
      </c>
      <c r="J1056" s="131"/>
      <c r="K1056" s="116">
        <f t="shared" si="639"/>
        <v>0</v>
      </c>
      <c r="L1056" s="131"/>
      <c r="M1056" s="128" t="str">
        <f t="shared" si="640"/>
        <v/>
      </c>
      <c r="N1056" s="129" t="str">
        <f t="shared" si="641"/>
        <v/>
      </c>
      <c r="O1056" s="118" t="str">
        <f t="shared" si="636"/>
        <v/>
      </c>
      <c r="P1056" s="118" t="str">
        <f t="shared" si="637"/>
        <v/>
      </c>
      <c r="Q1056" s="193" t="str">
        <f t="shared" si="638"/>
        <v/>
      </c>
      <c r="R1056" s="186">
        <f t="shared" si="644"/>
        <v>0</v>
      </c>
      <c r="T1056" s="230">
        <f>_xlfn.ISOWEEKNUM(U1084)</f>
        <v>40</v>
      </c>
      <c r="U1056" s="171">
        <f t="shared" ref="U1056:U1119" si="645">AA1055+1</f>
        <v>51578</v>
      </c>
      <c r="V1056" s="181">
        <f>+U1056+1</f>
        <v>51579</v>
      </c>
      <c r="W1056" s="181">
        <f>+V1056+1</f>
        <v>51580</v>
      </c>
      <c r="X1056" s="181">
        <f>+W1056+1</f>
        <v>51581</v>
      </c>
      <c r="Y1056" s="181">
        <f>+X1056+1</f>
        <v>51582</v>
      </c>
      <c r="Z1056" s="181">
        <f>+Y1056+1</f>
        <v>51583</v>
      </c>
      <c r="AA1056" s="180">
        <f>+Z1056+1</f>
        <v>51584</v>
      </c>
      <c r="AB1056" s="252"/>
    </row>
    <row r="1057" spans="1:28" ht="21.95" customHeight="1" thickBot="1" x14ac:dyDescent="0.35">
      <c r="A1057" s="287"/>
      <c r="B1057" s="288"/>
      <c r="C1057" s="130"/>
      <c r="D1057" s="184"/>
      <c r="E1057" s="151"/>
      <c r="F1057" s="151"/>
      <c r="G1057" s="223"/>
      <c r="H1057" s="192" t="str">
        <f t="shared" si="642"/>
        <v/>
      </c>
      <c r="I1057" s="116">
        <f t="shared" si="643"/>
        <v>0</v>
      </c>
      <c r="J1057" s="131"/>
      <c r="K1057" s="116">
        <f t="shared" si="639"/>
        <v>0</v>
      </c>
      <c r="L1057" s="131"/>
      <c r="M1057" s="128" t="str">
        <f t="shared" si="640"/>
        <v/>
      </c>
      <c r="N1057" s="129" t="str">
        <f t="shared" si="641"/>
        <v/>
      </c>
      <c r="O1057" s="118" t="str">
        <f t="shared" si="636"/>
        <v/>
      </c>
      <c r="P1057" s="118" t="str">
        <f t="shared" si="637"/>
        <v/>
      </c>
      <c r="Q1057" s="193" t="str">
        <f t="shared" si="638"/>
        <v/>
      </c>
      <c r="R1057" s="186">
        <f t="shared" si="644"/>
        <v>0</v>
      </c>
      <c r="T1057" s="230">
        <f>_xlfn.ISOWEEKNUM(U1085)</f>
        <v>41</v>
      </c>
      <c r="U1057" s="171">
        <f t="shared" si="645"/>
        <v>51585</v>
      </c>
      <c r="V1057" s="181">
        <f>+U1057+1</f>
        <v>51586</v>
      </c>
      <c r="W1057" s="181">
        <f>+V1057+1</f>
        <v>51587</v>
      </c>
      <c r="X1057" s="181">
        <f>+W1057+1</f>
        <v>51588</v>
      </c>
      <c r="Y1057" s="181">
        <f>+X1057+1</f>
        <v>51589</v>
      </c>
      <c r="Z1057" s="181">
        <f>+Y1057+1</f>
        <v>51590</v>
      </c>
      <c r="AA1057" s="180">
        <f>+Z1057+1</f>
        <v>51591</v>
      </c>
      <c r="AB1057" s="252"/>
    </row>
    <row r="1058" spans="1:28" ht="21.95" customHeight="1" thickBot="1" x14ac:dyDescent="0.35">
      <c r="A1058" s="287"/>
      <c r="B1058" s="288"/>
      <c r="C1058" s="130"/>
      <c r="D1058" s="184"/>
      <c r="E1058" s="151"/>
      <c r="F1058" s="151"/>
      <c r="G1058" s="223"/>
      <c r="H1058" s="192" t="str">
        <f t="shared" si="642"/>
        <v/>
      </c>
      <c r="I1058" s="116">
        <f t="shared" si="643"/>
        <v>0</v>
      </c>
      <c r="J1058" s="131"/>
      <c r="K1058" s="116">
        <f t="shared" si="639"/>
        <v>0</v>
      </c>
      <c r="L1058" s="131"/>
      <c r="M1058" s="128" t="str">
        <f t="shared" si="640"/>
        <v/>
      </c>
      <c r="N1058" s="129" t="str">
        <f t="shared" si="641"/>
        <v/>
      </c>
      <c r="O1058" s="118" t="str">
        <f t="shared" si="636"/>
        <v/>
      </c>
      <c r="P1058" s="118" t="str">
        <f t="shared" si="637"/>
        <v/>
      </c>
      <c r="Q1058" s="193" t="str">
        <f t="shared" si="638"/>
        <v/>
      </c>
      <c r="R1058" s="186">
        <f t="shared" si="644"/>
        <v>0</v>
      </c>
      <c r="T1058" s="230">
        <f>_xlfn.ISOWEEKNUM(U1086)</f>
        <v>42</v>
      </c>
      <c r="U1058" s="171">
        <f t="shared" si="645"/>
        <v>51592</v>
      </c>
      <c r="V1058" s="181">
        <f>+U1058+1</f>
        <v>51593</v>
      </c>
      <c r="W1058" s="181">
        <f>+V1058+1</f>
        <v>51594</v>
      </c>
      <c r="X1058" s="181">
        <f>+W1058+1</f>
        <v>51595</v>
      </c>
      <c r="Y1058" s="181">
        <f>+X1058+1</f>
        <v>51596</v>
      </c>
      <c r="Z1058" s="181">
        <f>+Y1058+1</f>
        <v>51597</v>
      </c>
      <c r="AA1058" s="180">
        <f>+Z1058+1</f>
        <v>51598</v>
      </c>
      <c r="AB1058" s="252"/>
    </row>
    <row r="1059" spans="1:28" ht="21.95" customHeight="1" thickBot="1" x14ac:dyDescent="0.35">
      <c r="A1059" s="287"/>
      <c r="B1059" s="288"/>
      <c r="C1059" s="130"/>
      <c r="D1059" s="184"/>
      <c r="E1059" s="151"/>
      <c r="F1059" s="151"/>
      <c r="G1059" s="223"/>
      <c r="H1059" s="192" t="str">
        <f t="shared" si="642"/>
        <v/>
      </c>
      <c r="I1059" s="116">
        <f t="shared" si="643"/>
        <v>0</v>
      </c>
      <c r="J1059" s="131"/>
      <c r="K1059" s="116">
        <f t="shared" si="639"/>
        <v>0</v>
      </c>
      <c r="L1059" s="131"/>
      <c r="M1059" s="128" t="str">
        <f t="shared" si="640"/>
        <v/>
      </c>
      <c r="N1059" s="129" t="str">
        <f t="shared" si="641"/>
        <v/>
      </c>
      <c r="O1059" s="118" t="str">
        <f t="shared" si="636"/>
        <v/>
      </c>
      <c r="P1059" s="118" t="str">
        <f t="shared" si="637"/>
        <v/>
      </c>
      <c r="Q1059" s="193" t="str">
        <f t="shared" si="638"/>
        <v/>
      </c>
      <c r="R1059" s="186">
        <f t="shared" si="644"/>
        <v>0</v>
      </c>
      <c r="T1059" s="230">
        <f>_xlfn.ISOWEEKNUM(U1087)</f>
        <v>43</v>
      </c>
      <c r="U1059" s="171">
        <f t="shared" si="645"/>
        <v>51599</v>
      </c>
      <c r="V1059" s="181">
        <f>+U1059+1</f>
        <v>51600</v>
      </c>
      <c r="W1059" s="181">
        <f>+V1059+1</f>
        <v>51601</v>
      </c>
      <c r="X1059" s="181">
        <f>+W1059+1</f>
        <v>51602</v>
      </c>
      <c r="Y1059" s="181">
        <f>+X1059+1</f>
        <v>51603</v>
      </c>
      <c r="Z1059" s="181">
        <f>+Y1059+1</f>
        <v>51604</v>
      </c>
      <c r="AA1059" s="180">
        <f>+Z1059+1</f>
        <v>51605</v>
      </c>
      <c r="AB1059" s="252"/>
    </row>
    <row r="1060" spans="1:28" ht="21.95" customHeight="1" thickBot="1" x14ac:dyDescent="0.35">
      <c r="A1060" s="287"/>
      <c r="B1060" s="288"/>
      <c r="C1060" s="130"/>
      <c r="D1060" s="184"/>
      <c r="E1060" s="151"/>
      <c r="F1060" s="151"/>
      <c r="G1060" s="223"/>
      <c r="H1060" s="192" t="str">
        <f t="shared" si="642"/>
        <v/>
      </c>
      <c r="I1060" s="116">
        <f t="shared" si="643"/>
        <v>0</v>
      </c>
      <c r="J1060" s="131"/>
      <c r="K1060" s="116">
        <f t="shared" si="639"/>
        <v>0</v>
      </c>
      <c r="L1060" s="131"/>
      <c r="M1060" s="128" t="str">
        <f t="shared" si="640"/>
        <v/>
      </c>
      <c r="N1060" s="129" t="str">
        <f t="shared" si="641"/>
        <v/>
      </c>
      <c r="O1060" s="118" t="str">
        <f t="shared" si="636"/>
        <v/>
      </c>
      <c r="P1060" s="118" t="str">
        <f t="shared" si="637"/>
        <v/>
      </c>
      <c r="Q1060" s="193" t="str">
        <f t="shared" si="638"/>
        <v/>
      </c>
      <c r="R1060" s="186">
        <f t="shared" si="644"/>
        <v>0</v>
      </c>
      <c r="T1060" s="230">
        <f>_xlfn.ISOWEEKNUM(U1088)</f>
        <v>44</v>
      </c>
      <c r="U1060" s="171">
        <f t="shared" si="645"/>
        <v>51606</v>
      </c>
      <c r="V1060" s="181">
        <f>+U1060+1</f>
        <v>51607</v>
      </c>
      <c r="W1060" s="181">
        <f>+V1060+1</f>
        <v>51608</v>
      </c>
      <c r="X1060" s="181">
        <f>+W1060+1</f>
        <v>51609</v>
      </c>
      <c r="Y1060" s="181">
        <f>+X1060+1</f>
        <v>51610</v>
      </c>
      <c r="Z1060" s="181">
        <f>+Y1060+1</f>
        <v>51611</v>
      </c>
      <c r="AA1060" s="180">
        <f>+Z1060+1</f>
        <v>51612</v>
      </c>
      <c r="AB1060" s="252"/>
    </row>
    <row r="1061" spans="1:28" ht="21.95" customHeight="1" thickBot="1" x14ac:dyDescent="0.35">
      <c r="A1061" s="287"/>
      <c r="B1061" s="288"/>
      <c r="C1061" s="130"/>
      <c r="D1061" s="184"/>
      <c r="E1061" s="151"/>
      <c r="F1061" s="151"/>
      <c r="G1061" s="223"/>
      <c r="H1061" s="192" t="str">
        <f t="shared" si="642"/>
        <v/>
      </c>
      <c r="I1061" s="116">
        <f t="shared" si="643"/>
        <v>0</v>
      </c>
      <c r="J1061" s="131"/>
      <c r="K1061" s="116">
        <f t="shared" si="639"/>
        <v>0</v>
      </c>
      <c r="L1061" s="131"/>
      <c r="M1061" s="128" t="str">
        <f t="shared" si="640"/>
        <v/>
      </c>
      <c r="N1061" s="129" t="str">
        <f t="shared" si="641"/>
        <v/>
      </c>
      <c r="O1061" s="118" t="str">
        <f t="shared" si="636"/>
        <v/>
      </c>
      <c r="P1061" s="118" t="str">
        <f t="shared" si="637"/>
        <v/>
      </c>
      <c r="Q1061" s="193" t="str">
        <f t="shared" si="638"/>
        <v/>
      </c>
      <c r="R1061" s="186">
        <f t="shared" si="644"/>
        <v>0</v>
      </c>
      <c r="T1061" s="230">
        <f>_xlfn.ISOWEEKNUM(U1089)</f>
        <v>45</v>
      </c>
      <c r="U1061" s="171">
        <f t="shared" si="645"/>
        <v>51613</v>
      </c>
      <c r="V1061" s="181">
        <f>+U1061+1</f>
        <v>51614</v>
      </c>
      <c r="W1061" s="181">
        <f>+V1061+1</f>
        <v>51615</v>
      </c>
      <c r="X1061" s="181">
        <f>+W1061+1</f>
        <v>51616</v>
      </c>
      <c r="Y1061" s="181">
        <f>+X1061+1</f>
        <v>51617</v>
      </c>
      <c r="Z1061" s="181">
        <f>+Y1061+1</f>
        <v>51618</v>
      </c>
      <c r="AA1061" s="180">
        <f>+Z1061+1</f>
        <v>51619</v>
      </c>
      <c r="AB1061" s="252"/>
    </row>
    <row r="1062" spans="1:28" ht="21.95" customHeight="1" thickBot="1" x14ac:dyDescent="0.35">
      <c r="A1062" s="287"/>
      <c r="B1062" s="288"/>
      <c r="C1062" s="130"/>
      <c r="D1062" s="184"/>
      <c r="E1062" s="151"/>
      <c r="F1062" s="151"/>
      <c r="G1062" s="223"/>
      <c r="H1062" s="192" t="str">
        <f t="shared" si="642"/>
        <v/>
      </c>
      <c r="I1062" s="116">
        <f t="shared" si="643"/>
        <v>0</v>
      </c>
      <c r="J1062" s="131"/>
      <c r="K1062" s="116">
        <f t="shared" si="639"/>
        <v>0</v>
      </c>
      <c r="L1062" s="131"/>
      <c r="M1062" s="128" t="str">
        <f t="shared" si="640"/>
        <v/>
      </c>
      <c r="N1062" s="129" t="str">
        <f t="shared" si="641"/>
        <v/>
      </c>
      <c r="O1062" s="118" t="str">
        <f t="shared" si="636"/>
        <v/>
      </c>
      <c r="P1062" s="118" t="str">
        <f t="shared" si="637"/>
        <v/>
      </c>
      <c r="Q1062" s="193" t="str">
        <f t="shared" si="638"/>
        <v/>
      </c>
      <c r="R1062" s="186">
        <f t="shared" si="644"/>
        <v>0</v>
      </c>
      <c r="T1062" s="230">
        <f>_xlfn.ISOWEEKNUM(U1090)</f>
        <v>46</v>
      </c>
      <c r="U1062" s="171">
        <f t="shared" si="645"/>
        <v>51620</v>
      </c>
      <c r="V1062" s="181">
        <f>+U1062+1</f>
        <v>51621</v>
      </c>
      <c r="W1062" s="181">
        <f>+V1062+1</f>
        <v>51622</v>
      </c>
      <c r="X1062" s="181">
        <f>+W1062+1</f>
        <v>51623</v>
      </c>
      <c r="Y1062" s="181">
        <f>+X1062+1</f>
        <v>51624</v>
      </c>
      <c r="Z1062" s="181">
        <f>+Y1062+1</f>
        <v>51625</v>
      </c>
      <c r="AA1062" s="180">
        <f>+Z1062+1</f>
        <v>51626</v>
      </c>
      <c r="AB1062" s="252"/>
    </row>
    <row r="1063" spans="1:28" ht="21.95" customHeight="1" thickBot="1" x14ac:dyDescent="0.35">
      <c r="A1063" s="287"/>
      <c r="B1063" s="288"/>
      <c r="C1063" s="130"/>
      <c r="D1063" s="184"/>
      <c r="E1063" s="151"/>
      <c r="F1063" s="151"/>
      <c r="G1063" s="223"/>
      <c r="H1063" s="192" t="str">
        <f t="shared" si="642"/>
        <v/>
      </c>
      <c r="I1063" s="116">
        <f t="shared" si="643"/>
        <v>0</v>
      </c>
      <c r="J1063" s="131"/>
      <c r="K1063" s="116">
        <f t="shared" si="639"/>
        <v>0</v>
      </c>
      <c r="L1063" s="131"/>
      <c r="M1063" s="128" t="str">
        <f t="shared" si="640"/>
        <v/>
      </c>
      <c r="N1063" s="129" t="str">
        <f t="shared" si="641"/>
        <v/>
      </c>
      <c r="O1063" s="118" t="str">
        <f t="shared" si="636"/>
        <v/>
      </c>
      <c r="P1063" s="118" t="str">
        <f t="shared" si="637"/>
        <v/>
      </c>
      <c r="Q1063" s="193" t="str">
        <f t="shared" si="638"/>
        <v/>
      </c>
      <c r="R1063" s="186">
        <f t="shared" si="644"/>
        <v>0</v>
      </c>
      <c r="T1063" s="230">
        <f>_xlfn.ISOWEEKNUM(U1091)</f>
        <v>47</v>
      </c>
      <c r="U1063" s="171">
        <f t="shared" si="645"/>
        <v>51627</v>
      </c>
      <c r="V1063" s="181">
        <f>+U1063+1</f>
        <v>51628</v>
      </c>
      <c r="W1063" s="181">
        <f>+V1063+1</f>
        <v>51629</v>
      </c>
      <c r="X1063" s="181">
        <f>+W1063+1</f>
        <v>51630</v>
      </c>
      <c r="Y1063" s="181">
        <f>+X1063+1</f>
        <v>51631</v>
      </c>
      <c r="Z1063" s="181">
        <f>+Y1063+1</f>
        <v>51632</v>
      </c>
      <c r="AA1063" s="180">
        <f>+Z1063+1</f>
        <v>51633</v>
      </c>
      <c r="AB1063" s="252"/>
    </row>
    <row r="1064" spans="1:28" ht="21.95" customHeight="1" thickBot="1" x14ac:dyDescent="0.35">
      <c r="A1064" s="287"/>
      <c r="B1064" s="288"/>
      <c r="C1064" s="130"/>
      <c r="D1064" s="184"/>
      <c r="E1064" s="151"/>
      <c r="F1064" s="151"/>
      <c r="G1064" s="223"/>
      <c r="H1064" s="192" t="str">
        <f t="shared" si="642"/>
        <v/>
      </c>
      <c r="I1064" s="116">
        <f t="shared" si="643"/>
        <v>0</v>
      </c>
      <c r="J1064" s="131"/>
      <c r="K1064" s="116">
        <f t="shared" si="639"/>
        <v>0</v>
      </c>
      <c r="L1064" s="131"/>
      <c r="M1064" s="128" t="str">
        <f t="shared" si="640"/>
        <v/>
      </c>
      <c r="N1064" s="129" t="str">
        <f t="shared" si="641"/>
        <v/>
      </c>
      <c r="O1064" s="118" t="str">
        <f t="shared" si="636"/>
        <v/>
      </c>
      <c r="P1064" s="118" t="str">
        <f t="shared" si="637"/>
        <v/>
      </c>
      <c r="Q1064" s="193" t="str">
        <f t="shared" si="638"/>
        <v/>
      </c>
      <c r="R1064" s="186">
        <f t="shared" si="644"/>
        <v>0</v>
      </c>
      <c r="T1064" s="230">
        <f>_xlfn.ISOWEEKNUM(U1092)</f>
        <v>48</v>
      </c>
      <c r="U1064" s="171">
        <f t="shared" si="645"/>
        <v>51634</v>
      </c>
      <c r="V1064" s="181">
        <f>+U1064+1</f>
        <v>51635</v>
      </c>
      <c r="W1064" s="181">
        <f>+V1064+1</f>
        <v>51636</v>
      </c>
      <c r="X1064" s="181">
        <f>+W1064+1</f>
        <v>51637</v>
      </c>
      <c r="Y1064" s="181">
        <f>+X1064+1</f>
        <v>51638</v>
      </c>
      <c r="Z1064" s="181">
        <f>+Y1064+1</f>
        <v>51639</v>
      </c>
      <c r="AA1064" s="180">
        <f>+Z1064+1</f>
        <v>51640</v>
      </c>
      <c r="AB1064" s="252"/>
    </row>
    <row r="1065" spans="1:28" ht="21.95" customHeight="1" thickBot="1" x14ac:dyDescent="0.35">
      <c r="A1065" s="287"/>
      <c r="B1065" s="288"/>
      <c r="C1065" s="130"/>
      <c r="D1065" s="184"/>
      <c r="E1065" s="151"/>
      <c r="F1065" s="151"/>
      <c r="G1065" s="223"/>
      <c r="H1065" s="192" t="str">
        <f t="shared" si="642"/>
        <v/>
      </c>
      <c r="I1065" s="116">
        <f t="shared" si="643"/>
        <v>0</v>
      </c>
      <c r="J1065" s="131"/>
      <c r="K1065" s="116">
        <f t="shared" si="639"/>
        <v>0</v>
      </c>
      <c r="L1065" s="131"/>
      <c r="M1065" s="128" t="str">
        <f t="shared" si="640"/>
        <v/>
      </c>
      <c r="N1065" s="129" t="str">
        <f t="shared" si="641"/>
        <v/>
      </c>
      <c r="O1065" s="118" t="str">
        <f t="shared" si="636"/>
        <v/>
      </c>
      <c r="P1065" s="118" t="str">
        <f t="shared" si="637"/>
        <v/>
      </c>
      <c r="Q1065" s="193" t="str">
        <f t="shared" si="638"/>
        <v/>
      </c>
      <c r="R1065" s="186">
        <f t="shared" si="644"/>
        <v>0</v>
      </c>
      <c r="T1065" s="230">
        <f>_xlfn.ISOWEEKNUM(U1093)</f>
        <v>49</v>
      </c>
      <c r="U1065" s="171">
        <f t="shared" si="645"/>
        <v>51641</v>
      </c>
      <c r="V1065" s="181">
        <f>+U1065+1</f>
        <v>51642</v>
      </c>
      <c r="W1065" s="181">
        <f>+V1065+1</f>
        <v>51643</v>
      </c>
      <c r="X1065" s="181">
        <f>+W1065+1</f>
        <v>51644</v>
      </c>
      <c r="Y1065" s="181">
        <f>+X1065+1</f>
        <v>51645</v>
      </c>
      <c r="Z1065" s="181">
        <f>+Y1065+1</f>
        <v>51646</v>
      </c>
      <c r="AA1065" s="180">
        <f>+Z1065+1</f>
        <v>51647</v>
      </c>
      <c r="AB1065" s="252"/>
    </row>
    <row r="1066" spans="1:28" ht="21.95" customHeight="1" thickBot="1" x14ac:dyDescent="0.35">
      <c r="A1066" s="287"/>
      <c r="B1066" s="288"/>
      <c r="C1066" s="130"/>
      <c r="D1066" s="184"/>
      <c r="E1066" s="151"/>
      <c r="F1066" s="151"/>
      <c r="G1066" s="223"/>
      <c r="H1066" s="192" t="str">
        <f t="shared" si="642"/>
        <v/>
      </c>
      <c r="I1066" s="116">
        <f t="shared" si="643"/>
        <v>0</v>
      </c>
      <c r="J1066" s="131"/>
      <c r="K1066" s="116">
        <f t="shared" si="639"/>
        <v>0</v>
      </c>
      <c r="L1066" s="131"/>
      <c r="M1066" s="128" t="str">
        <f t="shared" si="640"/>
        <v/>
      </c>
      <c r="N1066" s="129" t="str">
        <f t="shared" si="641"/>
        <v/>
      </c>
      <c r="O1066" s="118" t="str">
        <f t="shared" si="636"/>
        <v/>
      </c>
      <c r="P1066" s="118" t="str">
        <f t="shared" si="637"/>
        <v/>
      </c>
      <c r="Q1066" s="193" t="str">
        <f t="shared" si="638"/>
        <v/>
      </c>
      <c r="R1066" s="186">
        <f t="shared" si="644"/>
        <v>0</v>
      </c>
      <c r="T1066" s="230">
        <f>_xlfn.ISOWEEKNUM(U1094)</f>
        <v>50</v>
      </c>
      <c r="U1066" s="171">
        <f t="shared" si="645"/>
        <v>51648</v>
      </c>
      <c r="V1066" s="181">
        <f>+U1066+1</f>
        <v>51649</v>
      </c>
      <c r="W1066" s="181">
        <f>+V1066+1</f>
        <v>51650</v>
      </c>
      <c r="X1066" s="181">
        <f>+W1066+1</f>
        <v>51651</v>
      </c>
      <c r="Y1066" s="181">
        <f>+X1066+1</f>
        <v>51652</v>
      </c>
      <c r="Z1066" s="181">
        <f>+Y1066+1</f>
        <v>51653</v>
      </c>
      <c r="AA1066" s="180">
        <f>+Z1066+1</f>
        <v>51654</v>
      </c>
      <c r="AB1066" s="252"/>
    </row>
    <row r="1067" spans="1:28" ht="21.95" customHeight="1" thickBot="1" x14ac:dyDescent="0.35">
      <c r="A1067" s="287"/>
      <c r="B1067" s="288"/>
      <c r="C1067" s="130"/>
      <c r="D1067" s="184"/>
      <c r="E1067" s="151"/>
      <c r="F1067" s="151"/>
      <c r="G1067" s="223"/>
      <c r="H1067" s="192" t="str">
        <f t="shared" si="642"/>
        <v/>
      </c>
      <c r="I1067" s="116">
        <f t="shared" si="643"/>
        <v>0</v>
      </c>
      <c r="J1067" s="131"/>
      <c r="K1067" s="116">
        <f t="shared" si="639"/>
        <v>0</v>
      </c>
      <c r="L1067" s="131"/>
      <c r="M1067" s="128" t="str">
        <f t="shared" si="640"/>
        <v/>
      </c>
      <c r="N1067" s="129" t="str">
        <f t="shared" si="641"/>
        <v/>
      </c>
      <c r="O1067" s="118" t="str">
        <f t="shared" si="636"/>
        <v/>
      </c>
      <c r="P1067" s="118" t="str">
        <f t="shared" si="637"/>
        <v/>
      </c>
      <c r="Q1067" s="193" t="str">
        <f t="shared" si="638"/>
        <v/>
      </c>
      <c r="R1067" s="186">
        <f t="shared" si="644"/>
        <v>0</v>
      </c>
      <c r="T1067" s="230">
        <f>_xlfn.ISOWEEKNUM(U1095)</f>
        <v>51</v>
      </c>
      <c r="U1067" s="171">
        <f t="shared" si="645"/>
        <v>51655</v>
      </c>
      <c r="V1067" s="181">
        <f>+U1067+1</f>
        <v>51656</v>
      </c>
      <c r="W1067" s="181">
        <f>+V1067+1</f>
        <v>51657</v>
      </c>
      <c r="X1067" s="181">
        <f>+W1067+1</f>
        <v>51658</v>
      </c>
      <c r="Y1067" s="181">
        <f>+X1067+1</f>
        <v>51659</v>
      </c>
      <c r="Z1067" s="181">
        <f>+Y1067+1</f>
        <v>51660</v>
      </c>
      <c r="AA1067" s="180">
        <f>+Z1067+1</f>
        <v>51661</v>
      </c>
      <c r="AB1067" s="252"/>
    </row>
    <row r="1068" spans="1:28" ht="21.95" customHeight="1" thickBot="1" x14ac:dyDescent="0.35">
      <c r="A1068" s="287"/>
      <c r="B1068" s="288"/>
      <c r="C1068" s="130"/>
      <c r="D1068" s="184"/>
      <c r="E1068" s="151"/>
      <c r="F1068" s="151"/>
      <c r="G1068" s="223"/>
      <c r="H1068" s="192" t="str">
        <f t="shared" si="642"/>
        <v/>
      </c>
      <c r="I1068" s="116">
        <f t="shared" si="643"/>
        <v>0</v>
      </c>
      <c r="J1068" s="131"/>
      <c r="K1068" s="116">
        <f t="shared" si="639"/>
        <v>0</v>
      </c>
      <c r="L1068" s="131"/>
      <c r="M1068" s="128" t="str">
        <f t="shared" si="640"/>
        <v/>
      </c>
      <c r="N1068" s="129" t="str">
        <f t="shared" si="641"/>
        <v/>
      </c>
      <c r="O1068" s="118" t="str">
        <f t="shared" si="636"/>
        <v/>
      </c>
      <c r="P1068" s="118" t="str">
        <f t="shared" si="637"/>
        <v/>
      </c>
      <c r="Q1068" s="193" t="str">
        <f t="shared" si="638"/>
        <v/>
      </c>
      <c r="R1068" s="186">
        <f t="shared" si="644"/>
        <v>0</v>
      </c>
      <c r="T1068" s="230">
        <f>_xlfn.ISOWEEKNUM(U1096)</f>
        <v>52</v>
      </c>
      <c r="U1068" s="171">
        <f t="shared" si="645"/>
        <v>51662</v>
      </c>
      <c r="V1068" s="181">
        <f>+U1068+1</f>
        <v>51663</v>
      </c>
      <c r="W1068" s="181">
        <f>+V1068+1</f>
        <v>51664</v>
      </c>
      <c r="X1068" s="181">
        <f>+W1068+1</f>
        <v>51665</v>
      </c>
      <c r="Y1068" s="181">
        <f>+X1068+1</f>
        <v>51666</v>
      </c>
      <c r="Z1068" s="181">
        <f>+Y1068+1</f>
        <v>51667</v>
      </c>
      <c r="AA1068" s="180">
        <f>+Z1068+1</f>
        <v>51668</v>
      </c>
      <c r="AB1068" s="252"/>
    </row>
    <row r="1069" spans="1:28" ht="21.95" customHeight="1" thickBot="1" x14ac:dyDescent="0.35">
      <c r="A1069" s="287"/>
      <c r="B1069" s="288"/>
      <c r="C1069" s="130"/>
      <c r="D1069" s="184"/>
      <c r="E1069" s="151"/>
      <c r="F1069" s="151"/>
      <c r="G1069" s="223"/>
      <c r="H1069" s="192" t="str">
        <f t="shared" si="642"/>
        <v/>
      </c>
      <c r="I1069" s="116">
        <f t="shared" si="643"/>
        <v>0</v>
      </c>
      <c r="J1069" s="131"/>
      <c r="K1069" s="116">
        <f t="shared" si="639"/>
        <v>0</v>
      </c>
      <c r="L1069" s="131"/>
      <c r="M1069" s="128" t="str">
        <f t="shared" si="640"/>
        <v/>
      </c>
      <c r="N1069" s="129" t="str">
        <f t="shared" si="641"/>
        <v/>
      </c>
      <c r="O1069" s="118" t="str">
        <f t="shared" si="636"/>
        <v/>
      </c>
      <c r="P1069" s="118" t="str">
        <f t="shared" si="637"/>
        <v/>
      </c>
      <c r="Q1069" s="193" t="str">
        <f t="shared" si="638"/>
        <v/>
      </c>
      <c r="R1069" s="186">
        <f t="shared" si="644"/>
        <v>0</v>
      </c>
      <c r="T1069" s="230">
        <f>_xlfn.ISOWEEKNUM(U1097)</f>
        <v>1</v>
      </c>
      <c r="U1069" s="171">
        <f t="shared" si="645"/>
        <v>51669</v>
      </c>
      <c r="V1069" s="181">
        <f>+U1069+1</f>
        <v>51670</v>
      </c>
      <c r="W1069" s="181">
        <f>+V1069+1</f>
        <v>51671</v>
      </c>
      <c r="X1069" s="181">
        <f>+W1069+1</f>
        <v>51672</v>
      </c>
      <c r="Y1069" s="181">
        <f>+X1069+1</f>
        <v>51673</v>
      </c>
      <c r="Z1069" s="181">
        <f>+Y1069+1</f>
        <v>51674</v>
      </c>
      <c r="AA1069" s="180">
        <f>+Z1069+1</f>
        <v>51675</v>
      </c>
      <c r="AB1069" s="252"/>
    </row>
    <row r="1070" spans="1:28" ht="21.95" customHeight="1" thickBot="1" x14ac:dyDescent="0.35">
      <c r="A1070" s="287"/>
      <c r="B1070" s="288"/>
      <c r="C1070" s="130"/>
      <c r="D1070" s="184"/>
      <c r="E1070" s="151"/>
      <c r="F1070" s="151"/>
      <c r="G1070" s="223"/>
      <c r="H1070" s="192" t="str">
        <f t="shared" si="642"/>
        <v/>
      </c>
      <c r="I1070" s="116">
        <f t="shared" si="643"/>
        <v>0</v>
      </c>
      <c r="J1070" s="131"/>
      <c r="K1070" s="116">
        <f t="shared" si="639"/>
        <v>0</v>
      </c>
      <c r="L1070" s="131"/>
      <c r="M1070" s="128" t="str">
        <f t="shared" si="640"/>
        <v/>
      </c>
      <c r="N1070" s="129" t="str">
        <f t="shared" si="641"/>
        <v/>
      </c>
      <c r="O1070" s="118" t="str">
        <f t="shared" si="636"/>
        <v/>
      </c>
      <c r="P1070" s="118" t="str">
        <f t="shared" si="637"/>
        <v/>
      </c>
      <c r="Q1070" s="193" t="str">
        <f t="shared" si="638"/>
        <v/>
      </c>
      <c r="R1070" s="186">
        <f t="shared" si="644"/>
        <v>0</v>
      </c>
      <c r="T1070" s="230">
        <f>_xlfn.ISOWEEKNUM(U1098)</f>
        <v>2</v>
      </c>
      <c r="U1070" s="171">
        <f t="shared" si="645"/>
        <v>51676</v>
      </c>
      <c r="V1070" s="181">
        <f>+U1070+1</f>
        <v>51677</v>
      </c>
      <c r="W1070" s="181">
        <f>+V1070+1</f>
        <v>51678</v>
      </c>
      <c r="X1070" s="181">
        <f>+W1070+1</f>
        <v>51679</v>
      </c>
      <c r="Y1070" s="181">
        <f>+X1070+1</f>
        <v>51680</v>
      </c>
      <c r="Z1070" s="181">
        <f>+Y1070+1</f>
        <v>51681</v>
      </c>
      <c r="AA1070" s="180">
        <f>+Z1070+1</f>
        <v>51682</v>
      </c>
      <c r="AB1070" s="252"/>
    </row>
    <row r="1071" spans="1:28" ht="21.95" customHeight="1" thickBot="1" x14ac:dyDescent="0.35">
      <c r="A1071" s="287"/>
      <c r="B1071" s="288"/>
      <c r="C1071" s="130"/>
      <c r="D1071" s="184"/>
      <c r="E1071" s="151"/>
      <c r="F1071" s="151"/>
      <c r="G1071" s="223"/>
      <c r="H1071" s="192" t="str">
        <f t="shared" si="642"/>
        <v/>
      </c>
      <c r="I1071" s="116">
        <f t="shared" si="643"/>
        <v>0</v>
      </c>
      <c r="J1071" s="131"/>
      <c r="K1071" s="116">
        <f t="shared" si="639"/>
        <v>0</v>
      </c>
      <c r="L1071" s="131"/>
      <c r="M1071" s="128" t="str">
        <f t="shared" si="640"/>
        <v/>
      </c>
      <c r="N1071" s="129" t="str">
        <f t="shared" si="641"/>
        <v/>
      </c>
      <c r="O1071" s="118" t="str">
        <f t="shared" si="636"/>
        <v/>
      </c>
      <c r="P1071" s="118" t="str">
        <f t="shared" si="637"/>
        <v/>
      </c>
      <c r="Q1071" s="193" t="str">
        <f t="shared" si="638"/>
        <v/>
      </c>
      <c r="R1071" s="186">
        <f t="shared" si="644"/>
        <v>0</v>
      </c>
      <c r="T1071" s="230">
        <f>_xlfn.ISOWEEKNUM(U1099)</f>
        <v>3</v>
      </c>
      <c r="U1071" s="171">
        <f t="shared" si="645"/>
        <v>51683</v>
      </c>
      <c r="V1071" s="181">
        <f>+U1071+1</f>
        <v>51684</v>
      </c>
      <c r="W1071" s="181">
        <f>+V1071+1</f>
        <v>51685</v>
      </c>
      <c r="X1071" s="181">
        <f>+W1071+1</f>
        <v>51686</v>
      </c>
      <c r="Y1071" s="181">
        <f>+X1071+1</f>
        <v>51687</v>
      </c>
      <c r="Z1071" s="181">
        <f>+Y1071+1</f>
        <v>51688</v>
      </c>
      <c r="AA1071" s="180">
        <f>+Z1071+1</f>
        <v>51689</v>
      </c>
      <c r="AB1071" s="252"/>
    </row>
    <row r="1072" spans="1:28" ht="21.95" customHeight="1" thickBot="1" x14ac:dyDescent="0.35">
      <c r="A1072" s="287"/>
      <c r="B1072" s="288"/>
      <c r="C1072" s="130"/>
      <c r="D1072" s="184"/>
      <c r="E1072" s="151"/>
      <c r="F1072" s="151"/>
      <c r="G1072" s="223"/>
      <c r="H1072" s="192" t="str">
        <f t="shared" si="642"/>
        <v/>
      </c>
      <c r="I1072" s="116">
        <f t="shared" si="643"/>
        <v>0</v>
      </c>
      <c r="J1072" s="131"/>
      <c r="K1072" s="116">
        <f t="shared" si="639"/>
        <v>0</v>
      </c>
      <c r="L1072" s="131"/>
      <c r="M1072" s="128" t="str">
        <f t="shared" si="640"/>
        <v/>
      </c>
      <c r="N1072" s="129" t="str">
        <f t="shared" si="641"/>
        <v/>
      </c>
      <c r="O1072" s="118" t="str">
        <f t="shared" si="636"/>
        <v/>
      </c>
      <c r="P1072" s="118" t="str">
        <f t="shared" si="637"/>
        <v/>
      </c>
      <c r="Q1072" s="193" t="str">
        <f t="shared" si="638"/>
        <v/>
      </c>
      <c r="R1072" s="186">
        <f t="shared" si="644"/>
        <v>0</v>
      </c>
      <c r="T1072" s="230">
        <f>_xlfn.ISOWEEKNUM(U1100)</f>
        <v>4</v>
      </c>
      <c r="U1072" s="171">
        <f t="shared" si="645"/>
        <v>51690</v>
      </c>
      <c r="V1072" s="181">
        <f>+U1072+1</f>
        <v>51691</v>
      </c>
      <c r="W1072" s="181">
        <f>+V1072+1</f>
        <v>51692</v>
      </c>
      <c r="X1072" s="181">
        <f>+W1072+1</f>
        <v>51693</v>
      </c>
      <c r="Y1072" s="181">
        <f>+X1072+1</f>
        <v>51694</v>
      </c>
      <c r="Z1072" s="181">
        <f>+Y1072+1</f>
        <v>51695</v>
      </c>
      <c r="AA1072" s="180">
        <f>+Z1072+1</f>
        <v>51696</v>
      </c>
      <c r="AB1072" s="252"/>
    </row>
    <row r="1073" spans="1:28" ht="21.95" customHeight="1" thickBot="1" x14ac:dyDescent="0.35">
      <c r="A1073" s="287"/>
      <c r="B1073" s="288"/>
      <c r="C1073" s="130"/>
      <c r="D1073" s="184"/>
      <c r="E1073" s="151"/>
      <c r="F1073" s="151"/>
      <c r="G1073" s="223"/>
      <c r="H1073" s="192" t="str">
        <f t="shared" si="642"/>
        <v/>
      </c>
      <c r="I1073" s="116">
        <f t="shared" si="643"/>
        <v>0</v>
      </c>
      <c r="J1073" s="131"/>
      <c r="K1073" s="116">
        <f t="shared" si="639"/>
        <v>0</v>
      </c>
      <c r="L1073" s="131"/>
      <c r="M1073" s="128" t="str">
        <f t="shared" si="640"/>
        <v/>
      </c>
      <c r="N1073" s="129" t="str">
        <f t="shared" si="641"/>
        <v/>
      </c>
      <c r="O1073" s="118" t="str">
        <f t="shared" si="636"/>
        <v/>
      </c>
      <c r="P1073" s="118" t="str">
        <f t="shared" si="637"/>
        <v/>
      </c>
      <c r="Q1073" s="193" t="str">
        <f t="shared" si="638"/>
        <v/>
      </c>
      <c r="R1073" s="186">
        <f t="shared" si="644"/>
        <v>0</v>
      </c>
      <c r="T1073" s="230">
        <f>_xlfn.ISOWEEKNUM(U1101)</f>
        <v>5</v>
      </c>
      <c r="U1073" s="171">
        <f t="shared" si="645"/>
        <v>51697</v>
      </c>
      <c r="V1073" s="181">
        <f>+U1073+1</f>
        <v>51698</v>
      </c>
      <c r="W1073" s="181">
        <f>+V1073+1</f>
        <v>51699</v>
      </c>
      <c r="X1073" s="181">
        <f>+W1073+1</f>
        <v>51700</v>
      </c>
      <c r="Y1073" s="181">
        <f>+X1073+1</f>
        <v>51701</v>
      </c>
      <c r="Z1073" s="181">
        <f>+Y1073+1</f>
        <v>51702</v>
      </c>
      <c r="AA1073" s="180">
        <f>+Z1073+1</f>
        <v>51703</v>
      </c>
      <c r="AB1073" s="252"/>
    </row>
    <row r="1074" spans="1:28" ht="21.95" customHeight="1" thickBot="1" x14ac:dyDescent="0.35">
      <c r="A1074" s="287"/>
      <c r="B1074" s="288"/>
      <c r="C1074" s="130"/>
      <c r="D1074" s="184"/>
      <c r="E1074" s="151"/>
      <c r="F1074" s="151"/>
      <c r="G1074" s="223"/>
      <c r="H1074" s="192" t="str">
        <f t="shared" si="642"/>
        <v/>
      </c>
      <c r="I1074" s="116">
        <f t="shared" si="643"/>
        <v>0</v>
      </c>
      <c r="J1074" s="131"/>
      <c r="K1074" s="116">
        <f t="shared" si="639"/>
        <v>0</v>
      </c>
      <c r="L1074" s="131"/>
      <c r="M1074" s="128" t="str">
        <f t="shared" si="640"/>
        <v/>
      </c>
      <c r="N1074" s="129" t="str">
        <f t="shared" si="641"/>
        <v/>
      </c>
      <c r="O1074" s="118" t="str">
        <f t="shared" si="636"/>
        <v/>
      </c>
      <c r="P1074" s="118" t="str">
        <f t="shared" si="637"/>
        <v/>
      </c>
      <c r="Q1074" s="193" t="str">
        <f t="shared" si="638"/>
        <v/>
      </c>
      <c r="R1074" s="186">
        <f t="shared" si="644"/>
        <v>0</v>
      </c>
      <c r="T1074" s="230">
        <f>_xlfn.ISOWEEKNUM(U1102)</f>
        <v>6</v>
      </c>
      <c r="U1074" s="171">
        <f t="shared" si="645"/>
        <v>51704</v>
      </c>
      <c r="V1074" s="181">
        <f>+U1074+1</f>
        <v>51705</v>
      </c>
      <c r="W1074" s="181">
        <f>+V1074+1</f>
        <v>51706</v>
      </c>
      <c r="X1074" s="181">
        <f>+W1074+1</f>
        <v>51707</v>
      </c>
      <c r="Y1074" s="181">
        <f>+X1074+1</f>
        <v>51708</v>
      </c>
      <c r="Z1074" s="181">
        <f>+Y1074+1</f>
        <v>51709</v>
      </c>
      <c r="AA1074" s="180">
        <f>+Z1074+1</f>
        <v>51710</v>
      </c>
      <c r="AB1074" s="252"/>
    </row>
    <row r="1075" spans="1:28" ht="21.95" customHeight="1" thickBot="1" x14ac:dyDescent="0.35">
      <c r="A1075" s="287"/>
      <c r="B1075" s="288"/>
      <c r="C1075" s="130"/>
      <c r="D1075" s="184"/>
      <c r="E1075" s="151"/>
      <c r="F1075" s="151"/>
      <c r="G1075" s="223"/>
      <c r="H1075" s="192" t="str">
        <f t="shared" si="642"/>
        <v/>
      </c>
      <c r="I1075" s="116">
        <f t="shared" si="643"/>
        <v>0</v>
      </c>
      <c r="J1075" s="131"/>
      <c r="K1075" s="116">
        <f t="shared" si="639"/>
        <v>0</v>
      </c>
      <c r="L1075" s="131"/>
      <c r="M1075" s="128" t="str">
        <f t="shared" si="640"/>
        <v/>
      </c>
      <c r="N1075" s="129" t="str">
        <f t="shared" si="641"/>
        <v/>
      </c>
      <c r="O1075" s="118" t="str">
        <f t="shared" si="636"/>
        <v/>
      </c>
      <c r="P1075" s="118" t="str">
        <f t="shared" si="637"/>
        <v/>
      </c>
      <c r="Q1075" s="193" t="str">
        <f t="shared" si="638"/>
        <v/>
      </c>
      <c r="R1075" s="186">
        <f t="shared" si="644"/>
        <v>0</v>
      </c>
      <c r="T1075" s="230">
        <f>_xlfn.ISOWEEKNUM(U1103)</f>
        <v>7</v>
      </c>
      <c r="U1075" s="171">
        <f t="shared" si="645"/>
        <v>51711</v>
      </c>
      <c r="V1075" s="181">
        <f>+U1075+1</f>
        <v>51712</v>
      </c>
      <c r="W1075" s="181">
        <f>+V1075+1</f>
        <v>51713</v>
      </c>
      <c r="X1075" s="181">
        <f>+W1075+1</f>
        <v>51714</v>
      </c>
      <c r="Y1075" s="181">
        <f>+X1075+1</f>
        <v>51715</v>
      </c>
      <c r="Z1075" s="181">
        <f>+Y1075+1</f>
        <v>51716</v>
      </c>
      <c r="AA1075" s="180">
        <f>+Z1075+1</f>
        <v>51717</v>
      </c>
      <c r="AB1075" s="252"/>
    </row>
    <row r="1076" spans="1:28" ht="21.95" customHeight="1" thickBot="1" x14ac:dyDescent="0.35">
      <c r="A1076" s="287"/>
      <c r="B1076" s="288"/>
      <c r="C1076" s="130"/>
      <c r="D1076" s="184"/>
      <c r="E1076" s="151"/>
      <c r="F1076" s="151"/>
      <c r="G1076" s="223"/>
      <c r="H1076" s="192" t="str">
        <f t="shared" si="642"/>
        <v/>
      </c>
      <c r="I1076" s="116">
        <f t="shared" si="643"/>
        <v>0</v>
      </c>
      <c r="J1076" s="131"/>
      <c r="K1076" s="116">
        <f t="shared" si="639"/>
        <v>0</v>
      </c>
      <c r="L1076" s="131"/>
      <c r="M1076" s="128" t="str">
        <f t="shared" si="640"/>
        <v/>
      </c>
      <c r="N1076" s="129" t="str">
        <f t="shared" si="641"/>
        <v/>
      </c>
      <c r="O1076" s="118" t="str">
        <f t="shared" si="636"/>
        <v/>
      </c>
      <c r="P1076" s="118" t="str">
        <f t="shared" si="637"/>
        <v/>
      </c>
      <c r="Q1076" s="193" t="str">
        <f t="shared" si="638"/>
        <v/>
      </c>
      <c r="R1076" s="186">
        <f t="shared" si="644"/>
        <v>0</v>
      </c>
      <c r="T1076" s="230">
        <f>_xlfn.ISOWEEKNUM(U1104)</f>
        <v>8</v>
      </c>
      <c r="U1076" s="171">
        <f t="shared" si="645"/>
        <v>51718</v>
      </c>
      <c r="V1076" s="181">
        <f>+U1076+1</f>
        <v>51719</v>
      </c>
      <c r="W1076" s="181">
        <f>+V1076+1</f>
        <v>51720</v>
      </c>
      <c r="X1076" s="181">
        <f>+W1076+1</f>
        <v>51721</v>
      </c>
      <c r="Y1076" s="181">
        <f>+X1076+1</f>
        <v>51722</v>
      </c>
      <c r="Z1076" s="181">
        <f>+Y1076+1</f>
        <v>51723</v>
      </c>
      <c r="AA1076" s="180">
        <f>+Z1076+1</f>
        <v>51724</v>
      </c>
      <c r="AB1076" s="252"/>
    </row>
    <row r="1077" spans="1:28" ht="21.95" customHeight="1" thickBot="1" x14ac:dyDescent="0.35">
      <c r="A1077" s="287"/>
      <c r="B1077" s="288"/>
      <c r="C1077" s="130"/>
      <c r="D1077" s="184"/>
      <c r="E1077" s="151"/>
      <c r="F1077" s="151"/>
      <c r="G1077" s="223"/>
      <c r="H1077" s="192" t="str">
        <f t="shared" si="642"/>
        <v/>
      </c>
      <c r="I1077" s="116">
        <f t="shared" si="643"/>
        <v>0</v>
      </c>
      <c r="J1077" s="131"/>
      <c r="K1077" s="116">
        <f t="shared" si="639"/>
        <v>0</v>
      </c>
      <c r="L1077" s="131"/>
      <c r="M1077" s="128" t="str">
        <f t="shared" si="640"/>
        <v/>
      </c>
      <c r="N1077" s="129" t="str">
        <f t="shared" si="641"/>
        <v/>
      </c>
      <c r="O1077" s="118" t="str">
        <f t="shared" si="636"/>
        <v/>
      </c>
      <c r="P1077" s="118" t="str">
        <f t="shared" si="637"/>
        <v/>
      </c>
      <c r="Q1077" s="193" t="str">
        <f t="shared" si="638"/>
        <v/>
      </c>
      <c r="R1077" s="186">
        <f t="shared" si="644"/>
        <v>0</v>
      </c>
      <c r="T1077" s="230">
        <f>_xlfn.ISOWEEKNUM(U1105)</f>
        <v>9</v>
      </c>
      <c r="U1077" s="171">
        <f t="shared" si="645"/>
        <v>51725</v>
      </c>
      <c r="V1077" s="181">
        <f>+U1077+1</f>
        <v>51726</v>
      </c>
      <c r="W1077" s="181">
        <f>+V1077+1</f>
        <v>51727</v>
      </c>
      <c r="X1077" s="181">
        <f>+W1077+1</f>
        <v>51728</v>
      </c>
      <c r="Y1077" s="181">
        <f>+X1077+1</f>
        <v>51729</v>
      </c>
      <c r="Z1077" s="181">
        <f>+Y1077+1</f>
        <v>51730</v>
      </c>
      <c r="AA1077" s="180">
        <f>+Z1077+1</f>
        <v>51731</v>
      </c>
      <c r="AB1077" s="252"/>
    </row>
    <row r="1078" spans="1:28" ht="21.95" customHeight="1" thickBot="1" x14ac:dyDescent="0.35">
      <c r="A1078" s="287"/>
      <c r="B1078" s="288"/>
      <c r="C1078" s="130"/>
      <c r="D1078" s="184"/>
      <c r="E1078" s="151"/>
      <c r="F1078" s="151"/>
      <c r="G1078" s="223"/>
      <c r="H1078" s="192" t="str">
        <f t="shared" si="642"/>
        <v/>
      </c>
      <c r="I1078" s="116">
        <f t="shared" si="643"/>
        <v>0</v>
      </c>
      <c r="J1078" s="131"/>
      <c r="K1078" s="116">
        <f t="shared" si="639"/>
        <v>0</v>
      </c>
      <c r="L1078" s="131"/>
      <c r="M1078" s="128" t="str">
        <f t="shared" si="640"/>
        <v/>
      </c>
      <c r="N1078" s="129" t="str">
        <f t="shared" si="641"/>
        <v/>
      </c>
      <c r="O1078" s="118" t="str">
        <f t="shared" si="636"/>
        <v/>
      </c>
      <c r="P1078" s="118" t="str">
        <f t="shared" si="637"/>
        <v/>
      </c>
      <c r="Q1078" s="193" t="str">
        <f t="shared" si="638"/>
        <v/>
      </c>
      <c r="R1078" s="186">
        <f t="shared" si="644"/>
        <v>0</v>
      </c>
      <c r="T1078" s="230">
        <f>_xlfn.ISOWEEKNUM(U1106)</f>
        <v>10</v>
      </c>
      <c r="U1078" s="171">
        <f t="shared" si="645"/>
        <v>51732</v>
      </c>
      <c r="V1078" s="181">
        <f>+U1078+1</f>
        <v>51733</v>
      </c>
      <c r="W1078" s="181">
        <f>+V1078+1</f>
        <v>51734</v>
      </c>
      <c r="X1078" s="181">
        <f>+W1078+1</f>
        <v>51735</v>
      </c>
      <c r="Y1078" s="181">
        <f>+X1078+1</f>
        <v>51736</v>
      </c>
      <c r="Z1078" s="181">
        <f>+Y1078+1</f>
        <v>51737</v>
      </c>
      <c r="AA1078" s="180">
        <f>+Z1078+1</f>
        <v>51738</v>
      </c>
      <c r="AB1078" s="252"/>
    </row>
    <row r="1079" spans="1:28" ht="21.95" customHeight="1" thickBot="1" x14ac:dyDescent="0.35">
      <c r="A1079" s="287"/>
      <c r="B1079" s="288"/>
      <c r="C1079" s="130"/>
      <c r="D1079" s="184"/>
      <c r="E1079" s="151"/>
      <c r="F1079" s="151"/>
      <c r="G1079" s="223"/>
      <c r="H1079" s="192" t="str">
        <f t="shared" si="642"/>
        <v/>
      </c>
      <c r="I1079" s="116">
        <f t="shared" si="643"/>
        <v>0</v>
      </c>
      <c r="J1079" s="131"/>
      <c r="K1079" s="116">
        <f t="shared" si="639"/>
        <v>0</v>
      </c>
      <c r="L1079" s="131"/>
      <c r="M1079" s="128" t="str">
        <f t="shared" si="640"/>
        <v/>
      </c>
      <c r="N1079" s="129" t="str">
        <f t="shared" si="641"/>
        <v/>
      </c>
      <c r="O1079" s="118" t="str">
        <f t="shared" si="636"/>
        <v/>
      </c>
      <c r="P1079" s="118" t="str">
        <f t="shared" si="637"/>
        <v/>
      </c>
      <c r="Q1079" s="193" t="str">
        <f t="shared" si="638"/>
        <v/>
      </c>
      <c r="R1079" s="186">
        <f t="shared" si="644"/>
        <v>0</v>
      </c>
      <c r="T1079" s="230">
        <f>_xlfn.ISOWEEKNUM(U1107)</f>
        <v>11</v>
      </c>
      <c r="U1079" s="171">
        <f t="shared" si="645"/>
        <v>51739</v>
      </c>
      <c r="V1079" s="181">
        <f>+U1079+1</f>
        <v>51740</v>
      </c>
      <c r="W1079" s="181">
        <f>+V1079+1</f>
        <v>51741</v>
      </c>
      <c r="X1079" s="181">
        <f>+W1079+1</f>
        <v>51742</v>
      </c>
      <c r="Y1079" s="181">
        <f>+X1079+1</f>
        <v>51743</v>
      </c>
      <c r="Z1079" s="181">
        <f>+Y1079+1</f>
        <v>51744</v>
      </c>
      <c r="AA1079" s="180">
        <f>+Z1079+1</f>
        <v>51745</v>
      </c>
      <c r="AB1079" s="252"/>
    </row>
    <row r="1080" spans="1:28" ht="21.95" customHeight="1" thickBot="1" x14ac:dyDescent="0.35">
      <c r="A1080" s="287"/>
      <c r="B1080" s="288"/>
      <c r="C1080" s="130"/>
      <c r="D1080" s="184"/>
      <c r="E1080" s="151"/>
      <c r="F1080" s="151"/>
      <c r="G1080" s="223"/>
      <c r="H1080" s="192" t="str">
        <f t="shared" si="642"/>
        <v/>
      </c>
      <c r="I1080" s="116">
        <f t="shared" si="643"/>
        <v>0</v>
      </c>
      <c r="J1080" s="131"/>
      <c r="K1080" s="116">
        <f t="shared" si="639"/>
        <v>0</v>
      </c>
      <c r="L1080" s="131"/>
      <c r="M1080" s="128" t="str">
        <f t="shared" si="640"/>
        <v/>
      </c>
      <c r="N1080" s="129" t="str">
        <f t="shared" si="641"/>
        <v/>
      </c>
      <c r="O1080" s="118" t="str">
        <f t="shared" si="636"/>
        <v/>
      </c>
      <c r="P1080" s="118" t="str">
        <f t="shared" si="637"/>
        <v/>
      </c>
      <c r="Q1080" s="193" t="str">
        <f t="shared" si="638"/>
        <v/>
      </c>
      <c r="R1080" s="186">
        <f t="shared" si="644"/>
        <v>0</v>
      </c>
      <c r="T1080" s="230">
        <f>_xlfn.ISOWEEKNUM(U1108)</f>
        <v>12</v>
      </c>
      <c r="U1080" s="171">
        <f t="shared" si="645"/>
        <v>51746</v>
      </c>
      <c r="V1080" s="181">
        <f>+U1080+1</f>
        <v>51747</v>
      </c>
      <c r="W1080" s="181">
        <f>+V1080+1</f>
        <v>51748</v>
      </c>
      <c r="X1080" s="181">
        <f>+W1080+1</f>
        <v>51749</v>
      </c>
      <c r="Y1080" s="181">
        <f>+X1080+1</f>
        <v>51750</v>
      </c>
      <c r="Z1080" s="181">
        <f>+Y1080+1</f>
        <v>51751</v>
      </c>
      <c r="AA1080" s="180">
        <f>+Z1080+1</f>
        <v>51752</v>
      </c>
      <c r="AB1080" s="252"/>
    </row>
    <row r="1081" spans="1:28" ht="21.95" customHeight="1" thickBot="1" x14ac:dyDescent="0.35">
      <c r="A1081" s="287"/>
      <c r="B1081" s="288"/>
      <c r="C1081" s="130"/>
      <c r="D1081" s="184"/>
      <c r="E1081" s="151"/>
      <c r="F1081" s="151"/>
      <c r="G1081" s="223"/>
      <c r="H1081" s="192" t="str">
        <f t="shared" si="642"/>
        <v/>
      </c>
      <c r="I1081" s="116">
        <f t="shared" si="643"/>
        <v>0</v>
      </c>
      <c r="J1081" s="131"/>
      <c r="K1081" s="116">
        <f t="shared" si="639"/>
        <v>0</v>
      </c>
      <c r="L1081" s="131"/>
      <c r="M1081" s="128" t="str">
        <f t="shared" si="640"/>
        <v/>
      </c>
      <c r="N1081" s="129" t="str">
        <f t="shared" si="641"/>
        <v/>
      </c>
      <c r="O1081" s="118" t="str">
        <f t="shared" si="636"/>
        <v/>
      </c>
      <c r="P1081" s="118" t="str">
        <f t="shared" si="637"/>
        <v/>
      </c>
      <c r="Q1081" s="193" t="str">
        <f t="shared" si="638"/>
        <v/>
      </c>
      <c r="R1081" s="186">
        <f t="shared" si="644"/>
        <v>0</v>
      </c>
      <c r="T1081" s="230">
        <f>_xlfn.ISOWEEKNUM(U1109)</f>
        <v>13</v>
      </c>
      <c r="U1081" s="171">
        <f t="shared" si="645"/>
        <v>51753</v>
      </c>
      <c r="V1081" s="181">
        <f>+U1081+1</f>
        <v>51754</v>
      </c>
      <c r="W1081" s="181">
        <f>+V1081+1</f>
        <v>51755</v>
      </c>
      <c r="X1081" s="181">
        <f>+W1081+1</f>
        <v>51756</v>
      </c>
      <c r="Y1081" s="181">
        <f>+X1081+1</f>
        <v>51757</v>
      </c>
      <c r="Z1081" s="181">
        <f>+Y1081+1</f>
        <v>51758</v>
      </c>
      <c r="AA1081" s="180">
        <f>+Z1081+1</f>
        <v>51759</v>
      </c>
      <c r="AB1081" s="252"/>
    </row>
    <row r="1082" spans="1:28" ht="21.95" customHeight="1" thickBot="1" x14ac:dyDescent="0.35">
      <c r="A1082" s="287"/>
      <c r="B1082" s="288"/>
      <c r="C1082" s="130"/>
      <c r="D1082" s="184"/>
      <c r="E1082" s="151"/>
      <c r="F1082" s="151"/>
      <c r="G1082" s="223"/>
      <c r="H1082" s="192" t="str">
        <f t="shared" si="642"/>
        <v/>
      </c>
      <c r="I1082" s="116">
        <f t="shared" si="643"/>
        <v>0</v>
      </c>
      <c r="J1082" s="131"/>
      <c r="K1082" s="116">
        <f t="shared" si="639"/>
        <v>0</v>
      </c>
      <c r="L1082" s="131"/>
      <c r="M1082" s="128" t="str">
        <f t="shared" si="640"/>
        <v/>
      </c>
      <c r="N1082" s="129" t="str">
        <f t="shared" si="641"/>
        <v/>
      </c>
      <c r="O1082" s="118" t="str">
        <f t="shared" si="636"/>
        <v/>
      </c>
      <c r="P1082" s="118" t="str">
        <f t="shared" si="637"/>
        <v/>
      </c>
      <c r="Q1082" s="193" t="str">
        <f t="shared" si="638"/>
        <v/>
      </c>
      <c r="R1082" s="186">
        <f t="shared" si="644"/>
        <v>0</v>
      </c>
      <c r="T1082" s="230">
        <f>_xlfn.ISOWEEKNUM(U1110)</f>
        <v>14</v>
      </c>
      <c r="U1082" s="171">
        <f t="shared" si="645"/>
        <v>51760</v>
      </c>
      <c r="V1082" s="181">
        <f>+U1082+1</f>
        <v>51761</v>
      </c>
      <c r="W1082" s="181">
        <f>+V1082+1</f>
        <v>51762</v>
      </c>
      <c r="X1082" s="181">
        <f>+W1082+1</f>
        <v>51763</v>
      </c>
      <c r="Y1082" s="181">
        <f>+X1082+1</f>
        <v>51764</v>
      </c>
      <c r="Z1082" s="181">
        <f>+Y1082+1</f>
        <v>51765</v>
      </c>
      <c r="AA1082" s="180">
        <f>+Z1082+1</f>
        <v>51766</v>
      </c>
      <c r="AB1082" s="252"/>
    </row>
    <row r="1083" spans="1:28" ht="21.95" customHeight="1" thickBot="1" x14ac:dyDescent="0.35">
      <c r="A1083" s="287"/>
      <c r="B1083" s="288"/>
      <c r="C1083" s="130"/>
      <c r="D1083" s="184"/>
      <c r="E1083" s="151"/>
      <c r="F1083" s="151"/>
      <c r="G1083" s="223"/>
      <c r="H1083" s="192" t="str">
        <f t="shared" si="642"/>
        <v/>
      </c>
      <c r="I1083" s="116">
        <f t="shared" si="643"/>
        <v>0</v>
      </c>
      <c r="J1083" s="131"/>
      <c r="K1083" s="116">
        <f t="shared" si="639"/>
        <v>0</v>
      </c>
      <c r="L1083" s="131"/>
      <c r="M1083" s="128" t="str">
        <f t="shared" si="640"/>
        <v/>
      </c>
      <c r="N1083" s="129" t="str">
        <f t="shared" si="641"/>
        <v/>
      </c>
      <c r="O1083" s="118" t="str">
        <f t="shared" si="636"/>
        <v/>
      </c>
      <c r="P1083" s="118" t="str">
        <f t="shared" si="637"/>
        <v/>
      </c>
      <c r="Q1083" s="193" t="str">
        <f t="shared" si="638"/>
        <v/>
      </c>
      <c r="R1083" s="186">
        <f t="shared" si="644"/>
        <v>0</v>
      </c>
      <c r="T1083" s="230">
        <f>_xlfn.ISOWEEKNUM(U1111)</f>
        <v>15</v>
      </c>
      <c r="U1083" s="171">
        <f t="shared" si="645"/>
        <v>51767</v>
      </c>
      <c r="V1083" s="181">
        <f>+U1083+1</f>
        <v>51768</v>
      </c>
      <c r="W1083" s="181">
        <f>+V1083+1</f>
        <v>51769</v>
      </c>
      <c r="X1083" s="181">
        <f>+W1083+1</f>
        <v>51770</v>
      </c>
      <c r="Y1083" s="181">
        <f>+X1083+1</f>
        <v>51771</v>
      </c>
      <c r="Z1083" s="181">
        <f>+Y1083+1</f>
        <v>51772</v>
      </c>
      <c r="AA1083" s="180">
        <f>+Z1083+1</f>
        <v>51773</v>
      </c>
      <c r="AB1083" s="252"/>
    </row>
    <row r="1084" spans="1:28" ht="21.95" customHeight="1" thickBot="1" x14ac:dyDescent="0.35">
      <c r="A1084" s="287"/>
      <c r="B1084" s="288"/>
      <c r="C1084" s="130"/>
      <c r="D1084" s="184"/>
      <c r="E1084" s="151"/>
      <c r="F1084" s="151"/>
      <c r="G1084" s="223"/>
      <c r="H1084" s="192" t="str">
        <f t="shared" si="642"/>
        <v/>
      </c>
      <c r="I1084" s="116">
        <f t="shared" si="643"/>
        <v>0</v>
      </c>
      <c r="J1084" s="131"/>
      <c r="K1084" s="116">
        <f t="shared" si="639"/>
        <v>0</v>
      </c>
      <c r="L1084" s="131"/>
      <c r="M1084" s="128" t="str">
        <f t="shared" si="640"/>
        <v/>
      </c>
      <c r="N1084" s="129" t="str">
        <f t="shared" si="641"/>
        <v/>
      </c>
      <c r="O1084" s="118" t="str">
        <f t="shared" si="636"/>
        <v/>
      </c>
      <c r="P1084" s="118" t="str">
        <f t="shared" si="637"/>
        <v/>
      </c>
      <c r="Q1084" s="193" t="str">
        <f t="shared" si="638"/>
        <v/>
      </c>
      <c r="R1084" s="186">
        <f t="shared" si="644"/>
        <v>0</v>
      </c>
      <c r="T1084" s="230">
        <f>_xlfn.ISOWEEKNUM(U1112)</f>
        <v>16</v>
      </c>
      <c r="U1084" s="171">
        <f t="shared" si="645"/>
        <v>51774</v>
      </c>
      <c r="V1084" s="181">
        <f>+U1084+1</f>
        <v>51775</v>
      </c>
      <c r="W1084" s="181">
        <f>+V1084+1</f>
        <v>51776</v>
      </c>
      <c r="X1084" s="181">
        <f>+W1084+1</f>
        <v>51777</v>
      </c>
      <c r="Y1084" s="181">
        <f>+X1084+1</f>
        <v>51778</v>
      </c>
      <c r="Z1084" s="181">
        <f>+Y1084+1</f>
        <v>51779</v>
      </c>
      <c r="AA1084" s="180">
        <f>+Z1084+1</f>
        <v>51780</v>
      </c>
      <c r="AB1084" s="252"/>
    </row>
    <row r="1085" spans="1:28" ht="21.95" customHeight="1" thickBot="1" x14ac:dyDescent="0.35">
      <c r="A1085" s="287"/>
      <c r="B1085" s="288"/>
      <c r="C1085" s="130"/>
      <c r="D1085" s="184"/>
      <c r="E1085" s="151"/>
      <c r="F1085" s="151"/>
      <c r="G1085" s="223"/>
      <c r="H1085" s="192" t="str">
        <f t="shared" si="642"/>
        <v/>
      </c>
      <c r="I1085" s="116">
        <f t="shared" si="643"/>
        <v>0</v>
      </c>
      <c r="J1085" s="131"/>
      <c r="K1085" s="116">
        <f t="shared" si="639"/>
        <v>0</v>
      </c>
      <c r="L1085" s="131"/>
      <c r="M1085" s="128" t="str">
        <f t="shared" si="640"/>
        <v/>
      </c>
      <c r="N1085" s="129" t="str">
        <f t="shared" si="641"/>
        <v/>
      </c>
      <c r="O1085" s="118" t="str">
        <f t="shared" si="636"/>
        <v/>
      </c>
      <c r="P1085" s="118" t="str">
        <f t="shared" si="637"/>
        <v/>
      </c>
      <c r="Q1085" s="193" t="str">
        <f t="shared" si="638"/>
        <v/>
      </c>
      <c r="R1085" s="186">
        <f t="shared" si="644"/>
        <v>0</v>
      </c>
      <c r="T1085" s="230">
        <f>_xlfn.ISOWEEKNUM(U1113)</f>
        <v>17</v>
      </c>
      <c r="U1085" s="171">
        <f t="shared" si="645"/>
        <v>51781</v>
      </c>
      <c r="V1085" s="181">
        <f>+U1085+1</f>
        <v>51782</v>
      </c>
      <c r="W1085" s="181">
        <f>+V1085+1</f>
        <v>51783</v>
      </c>
      <c r="X1085" s="181">
        <f>+W1085+1</f>
        <v>51784</v>
      </c>
      <c r="Y1085" s="181">
        <f>+X1085+1</f>
        <v>51785</v>
      </c>
      <c r="Z1085" s="181">
        <f>+Y1085+1</f>
        <v>51786</v>
      </c>
      <c r="AA1085" s="180">
        <f>+Z1085+1</f>
        <v>51787</v>
      </c>
      <c r="AB1085" s="252"/>
    </row>
    <row r="1086" spans="1:28" ht="21.95" customHeight="1" thickBot="1" x14ac:dyDescent="0.35">
      <c r="A1086" s="287"/>
      <c r="B1086" s="288"/>
      <c r="C1086" s="130"/>
      <c r="D1086" s="184"/>
      <c r="E1086" s="151"/>
      <c r="F1086" s="151"/>
      <c r="G1086" s="223"/>
      <c r="H1086" s="192" t="str">
        <f t="shared" si="642"/>
        <v/>
      </c>
      <c r="I1086" s="116">
        <f t="shared" si="643"/>
        <v>0</v>
      </c>
      <c r="J1086" s="131"/>
      <c r="K1086" s="116">
        <f t="shared" si="639"/>
        <v>0</v>
      </c>
      <c r="L1086" s="131"/>
      <c r="M1086" s="128" t="str">
        <f t="shared" si="640"/>
        <v/>
      </c>
      <c r="N1086" s="129" t="str">
        <f t="shared" si="641"/>
        <v/>
      </c>
      <c r="O1086" s="118" t="str">
        <f t="shared" si="636"/>
        <v/>
      </c>
      <c r="P1086" s="118" t="str">
        <f t="shared" si="637"/>
        <v/>
      </c>
      <c r="Q1086" s="193" t="str">
        <f t="shared" si="638"/>
        <v/>
      </c>
      <c r="R1086" s="186">
        <f t="shared" si="644"/>
        <v>0</v>
      </c>
      <c r="T1086" s="230">
        <f>_xlfn.ISOWEEKNUM(U1114)</f>
        <v>18</v>
      </c>
      <c r="U1086" s="171">
        <f t="shared" si="645"/>
        <v>51788</v>
      </c>
      <c r="V1086" s="181">
        <f>+U1086+1</f>
        <v>51789</v>
      </c>
      <c r="W1086" s="181">
        <f>+V1086+1</f>
        <v>51790</v>
      </c>
      <c r="X1086" s="181">
        <f>+W1086+1</f>
        <v>51791</v>
      </c>
      <c r="Y1086" s="181">
        <f>+X1086+1</f>
        <v>51792</v>
      </c>
      <c r="Z1086" s="181">
        <f>+Y1086+1</f>
        <v>51793</v>
      </c>
      <c r="AA1086" s="180">
        <f>+Z1086+1</f>
        <v>51794</v>
      </c>
      <c r="AB1086" s="252"/>
    </row>
    <row r="1087" spans="1:28" ht="21.95" customHeight="1" thickBot="1" x14ac:dyDescent="0.35">
      <c r="A1087" s="287"/>
      <c r="B1087" s="288"/>
      <c r="C1087" s="130"/>
      <c r="D1087" s="184"/>
      <c r="E1087" s="151"/>
      <c r="F1087" s="151"/>
      <c r="G1087" s="223"/>
      <c r="H1087" s="192" t="str">
        <f t="shared" si="642"/>
        <v/>
      </c>
      <c r="I1087" s="116">
        <f t="shared" si="643"/>
        <v>0</v>
      </c>
      <c r="J1087" s="131"/>
      <c r="K1087" s="116">
        <f t="shared" si="639"/>
        <v>0</v>
      </c>
      <c r="L1087" s="131"/>
      <c r="M1087" s="128" t="str">
        <f t="shared" si="640"/>
        <v/>
      </c>
      <c r="N1087" s="129" t="str">
        <f t="shared" si="641"/>
        <v/>
      </c>
      <c r="O1087" s="118" t="str">
        <f t="shared" si="636"/>
        <v/>
      </c>
      <c r="P1087" s="118" t="str">
        <f t="shared" si="637"/>
        <v/>
      </c>
      <c r="Q1087" s="193" t="str">
        <f t="shared" si="638"/>
        <v/>
      </c>
      <c r="R1087" s="186">
        <f t="shared" si="644"/>
        <v>0</v>
      </c>
      <c r="T1087" s="230">
        <f>_xlfn.ISOWEEKNUM(U1115)</f>
        <v>19</v>
      </c>
      <c r="U1087" s="171">
        <f t="shared" si="645"/>
        <v>51795</v>
      </c>
      <c r="V1087" s="181">
        <f>+U1087+1</f>
        <v>51796</v>
      </c>
      <c r="W1087" s="181">
        <f>+V1087+1</f>
        <v>51797</v>
      </c>
      <c r="X1087" s="181">
        <f>+W1087+1</f>
        <v>51798</v>
      </c>
      <c r="Y1087" s="181">
        <f>+X1087+1</f>
        <v>51799</v>
      </c>
      <c r="Z1087" s="181">
        <f>+Y1087+1</f>
        <v>51800</v>
      </c>
      <c r="AA1087" s="180">
        <f>+Z1087+1</f>
        <v>51801</v>
      </c>
      <c r="AB1087" s="252"/>
    </row>
    <row r="1088" spans="1:28" ht="21.95" customHeight="1" thickBot="1" x14ac:dyDescent="0.35">
      <c r="A1088" s="287"/>
      <c r="B1088" s="288"/>
      <c r="C1088" s="130"/>
      <c r="D1088" s="184"/>
      <c r="E1088" s="151"/>
      <c r="F1088" s="151"/>
      <c r="G1088" s="223"/>
      <c r="H1088" s="192" t="str">
        <f t="shared" si="642"/>
        <v/>
      </c>
      <c r="I1088" s="116">
        <f t="shared" si="643"/>
        <v>0</v>
      </c>
      <c r="J1088" s="131"/>
      <c r="K1088" s="116">
        <f t="shared" si="639"/>
        <v>0</v>
      </c>
      <c r="L1088" s="131"/>
      <c r="M1088" s="128" t="str">
        <f t="shared" si="640"/>
        <v/>
      </c>
      <c r="N1088" s="129" t="str">
        <f t="shared" si="641"/>
        <v/>
      </c>
      <c r="O1088" s="118" t="str">
        <f t="shared" si="636"/>
        <v/>
      </c>
      <c r="P1088" s="118" t="str">
        <f t="shared" si="637"/>
        <v/>
      </c>
      <c r="Q1088" s="193" t="str">
        <f t="shared" si="638"/>
        <v/>
      </c>
      <c r="R1088" s="186">
        <f t="shared" si="644"/>
        <v>0</v>
      </c>
      <c r="T1088" s="230">
        <f>_xlfn.ISOWEEKNUM(U1116)</f>
        <v>20</v>
      </c>
      <c r="U1088" s="171">
        <f t="shared" si="645"/>
        <v>51802</v>
      </c>
      <c r="V1088" s="181">
        <f>+U1088+1</f>
        <v>51803</v>
      </c>
      <c r="W1088" s="181">
        <f>+V1088+1</f>
        <v>51804</v>
      </c>
      <c r="X1088" s="181">
        <f>+W1088+1</f>
        <v>51805</v>
      </c>
      <c r="Y1088" s="181">
        <f>+X1088+1</f>
        <v>51806</v>
      </c>
      <c r="Z1088" s="181">
        <f>+Y1088+1</f>
        <v>51807</v>
      </c>
      <c r="AA1088" s="180">
        <f>+Z1088+1</f>
        <v>51808</v>
      </c>
      <c r="AB1088" s="252"/>
    </row>
    <row r="1089" spans="1:28" ht="21.95" customHeight="1" thickBot="1" x14ac:dyDescent="0.35">
      <c r="A1089" s="287"/>
      <c r="B1089" s="288"/>
      <c r="C1089" s="130"/>
      <c r="D1089" s="184"/>
      <c r="E1089" s="151"/>
      <c r="F1089" s="151"/>
      <c r="G1089" s="223"/>
      <c r="H1089" s="192" t="str">
        <f t="shared" si="642"/>
        <v/>
      </c>
      <c r="I1089" s="116">
        <f t="shared" si="643"/>
        <v>0</v>
      </c>
      <c r="J1089" s="131"/>
      <c r="K1089" s="116">
        <f t="shared" si="639"/>
        <v>0</v>
      </c>
      <c r="L1089" s="131"/>
      <c r="M1089" s="128" t="str">
        <f t="shared" si="640"/>
        <v/>
      </c>
      <c r="N1089" s="129" t="str">
        <f t="shared" si="641"/>
        <v/>
      </c>
      <c r="O1089" s="118" t="str">
        <f t="shared" si="636"/>
        <v/>
      </c>
      <c r="P1089" s="118" t="str">
        <f t="shared" si="637"/>
        <v/>
      </c>
      <c r="Q1089" s="193" t="str">
        <f t="shared" si="638"/>
        <v/>
      </c>
      <c r="R1089" s="186">
        <f t="shared" si="644"/>
        <v>0</v>
      </c>
      <c r="T1089" s="230">
        <f>_xlfn.ISOWEEKNUM(U1117)</f>
        <v>21</v>
      </c>
      <c r="U1089" s="171">
        <f t="shared" si="645"/>
        <v>51809</v>
      </c>
      <c r="V1089" s="181">
        <f>+U1089+1</f>
        <v>51810</v>
      </c>
      <c r="W1089" s="181">
        <f>+V1089+1</f>
        <v>51811</v>
      </c>
      <c r="X1089" s="181">
        <f>+W1089+1</f>
        <v>51812</v>
      </c>
      <c r="Y1089" s="181">
        <f>+X1089+1</f>
        <v>51813</v>
      </c>
      <c r="Z1089" s="181">
        <f>+Y1089+1</f>
        <v>51814</v>
      </c>
      <c r="AA1089" s="180">
        <f>+Z1089+1</f>
        <v>51815</v>
      </c>
      <c r="AB1089" s="252"/>
    </row>
    <row r="1090" spans="1:28" ht="21.95" customHeight="1" thickBot="1" x14ac:dyDescent="0.35">
      <c r="A1090" s="287"/>
      <c r="B1090" s="288"/>
      <c r="C1090" s="130"/>
      <c r="D1090" s="184"/>
      <c r="E1090" s="151"/>
      <c r="F1090" s="151"/>
      <c r="G1090" s="223"/>
      <c r="H1090" s="192" t="str">
        <f t="shared" si="642"/>
        <v/>
      </c>
      <c r="I1090" s="116">
        <f t="shared" si="643"/>
        <v>0</v>
      </c>
      <c r="J1090" s="131"/>
      <c r="K1090" s="116">
        <f t="shared" si="639"/>
        <v>0</v>
      </c>
      <c r="L1090" s="131"/>
      <c r="M1090" s="128" t="str">
        <f t="shared" si="640"/>
        <v/>
      </c>
      <c r="N1090" s="129" t="str">
        <f t="shared" si="641"/>
        <v/>
      </c>
      <c r="O1090" s="118" t="str">
        <f t="shared" si="636"/>
        <v/>
      </c>
      <c r="P1090" s="118" t="str">
        <f t="shared" si="637"/>
        <v/>
      </c>
      <c r="Q1090" s="193" t="str">
        <f t="shared" si="638"/>
        <v/>
      </c>
      <c r="R1090" s="186">
        <f t="shared" si="644"/>
        <v>0</v>
      </c>
      <c r="T1090" s="230">
        <f>_xlfn.ISOWEEKNUM(U1118)</f>
        <v>22</v>
      </c>
      <c r="U1090" s="171">
        <f t="shared" si="645"/>
        <v>51816</v>
      </c>
      <c r="V1090" s="181">
        <f>+U1090+1</f>
        <v>51817</v>
      </c>
      <c r="W1090" s="181">
        <f>+V1090+1</f>
        <v>51818</v>
      </c>
      <c r="X1090" s="181">
        <f>+W1090+1</f>
        <v>51819</v>
      </c>
      <c r="Y1090" s="181">
        <f>+X1090+1</f>
        <v>51820</v>
      </c>
      <c r="Z1090" s="181">
        <f>+Y1090+1</f>
        <v>51821</v>
      </c>
      <c r="AA1090" s="180">
        <f>+Z1090+1</f>
        <v>51822</v>
      </c>
      <c r="AB1090" s="252"/>
    </row>
    <row r="1091" spans="1:28" ht="21.95" customHeight="1" thickBot="1" x14ac:dyDescent="0.35">
      <c r="A1091" s="287"/>
      <c r="B1091" s="288"/>
      <c r="C1091" s="130"/>
      <c r="D1091" s="184"/>
      <c r="E1091" s="151"/>
      <c r="F1091" s="151"/>
      <c r="G1091" s="223"/>
      <c r="H1091" s="192" t="str">
        <f t="shared" si="642"/>
        <v/>
      </c>
      <c r="I1091" s="116">
        <f t="shared" si="643"/>
        <v>0</v>
      </c>
      <c r="J1091" s="131"/>
      <c r="K1091" s="116">
        <f t="shared" si="639"/>
        <v>0</v>
      </c>
      <c r="L1091" s="131"/>
      <c r="M1091" s="128" t="str">
        <f t="shared" si="640"/>
        <v/>
      </c>
      <c r="N1091" s="129" t="str">
        <f t="shared" si="641"/>
        <v/>
      </c>
      <c r="O1091" s="118" t="str">
        <f t="shared" si="636"/>
        <v/>
      </c>
      <c r="P1091" s="118" t="str">
        <f t="shared" si="637"/>
        <v/>
      </c>
      <c r="Q1091" s="193" t="str">
        <f t="shared" si="638"/>
        <v/>
      </c>
      <c r="R1091" s="186">
        <f t="shared" si="644"/>
        <v>0</v>
      </c>
      <c r="T1091" s="230">
        <f>_xlfn.ISOWEEKNUM(U1119)</f>
        <v>23</v>
      </c>
      <c r="U1091" s="171">
        <f t="shared" si="645"/>
        <v>51823</v>
      </c>
      <c r="V1091" s="181">
        <f>+U1091+1</f>
        <v>51824</v>
      </c>
      <c r="W1091" s="181">
        <f>+V1091+1</f>
        <v>51825</v>
      </c>
      <c r="X1091" s="181">
        <f>+W1091+1</f>
        <v>51826</v>
      </c>
      <c r="Y1091" s="181">
        <f>+X1091+1</f>
        <v>51827</v>
      </c>
      <c r="Z1091" s="181">
        <f>+Y1091+1</f>
        <v>51828</v>
      </c>
      <c r="AA1091" s="180">
        <f>+Z1091+1</f>
        <v>51829</v>
      </c>
      <c r="AB1091" s="252"/>
    </row>
    <row r="1092" spans="1:28" ht="21.95" customHeight="1" thickBot="1" x14ac:dyDescent="0.35">
      <c r="A1092" s="287"/>
      <c r="B1092" s="288"/>
      <c r="C1092" s="130"/>
      <c r="D1092" s="184"/>
      <c r="E1092" s="151"/>
      <c r="F1092" s="151"/>
      <c r="G1092" s="223"/>
      <c r="H1092" s="192" t="str">
        <f t="shared" si="642"/>
        <v/>
      </c>
      <c r="I1092" s="116">
        <f t="shared" si="643"/>
        <v>0</v>
      </c>
      <c r="J1092" s="131"/>
      <c r="K1092" s="116">
        <f t="shared" si="639"/>
        <v>0</v>
      </c>
      <c r="L1092" s="131"/>
      <c r="M1092" s="128" t="str">
        <f t="shared" si="640"/>
        <v/>
      </c>
      <c r="N1092" s="129" t="str">
        <f t="shared" si="641"/>
        <v/>
      </c>
      <c r="O1092" s="118" t="str">
        <f t="shared" si="636"/>
        <v/>
      </c>
      <c r="P1092" s="118" t="str">
        <f t="shared" si="637"/>
        <v/>
      </c>
      <c r="Q1092" s="193" t="str">
        <f t="shared" si="638"/>
        <v/>
      </c>
      <c r="R1092" s="186">
        <f t="shared" si="644"/>
        <v>0</v>
      </c>
      <c r="T1092" s="230">
        <f>_xlfn.ISOWEEKNUM(U1120)</f>
        <v>24</v>
      </c>
      <c r="U1092" s="171">
        <f t="shared" si="645"/>
        <v>51830</v>
      </c>
      <c r="V1092" s="181">
        <f>+U1092+1</f>
        <v>51831</v>
      </c>
      <c r="W1092" s="181">
        <f>+V1092+1</f>
        <v>51832</v>
      </c>
      <c r="X1092" s="181">
        <f>+W1092+1</f>
        <v>51833</v>
      </c>
      <c r="Y1092" s="181">
        <f>+X1092+1</f>
        <v>51834</v>
      </c>
      <c r="Z1092" s="181">
        <f>+Y1092+1</f>
        <v>51835</v>
      </c>
      <c r="AA1092" s="180">
        <f>+Z1092+1</f>
        <v>51836</v>
      </c>
      <c r="AB1092" s="252"/>
    </row>
    <row r="1093" spans="1:28" ht="21.95" customHeight="1" thickBot="1" x14ac:dyDescent="0.35">
      <c r="A1093" s="287"/>
      <c r="B1093" s="288"/>
      <c r="C1093" s="130"/>
      <c r="D1093" s="184"/>
      <c r="E1093" s="151"/>
      <c r="F1093" s="151"/>
      <c r="G1093" s="223"/>
      <c r="H1093" s="192" t="str">
        <f t="shared" si="642"/>
        <v/>
      </c>
      <c r="I1093" s="116">
        <f t="shared" si="643"/>
        <v>0</v>
      </c>
      <c r="J1093" s="131"/>
      <c r="K1093" s="116">
        <f t="shared" si="639"/>
        <v>0</v>
      </c>
      <c r="L1093" s="131"/>
      <c r="M1093" s="128" t="str">
        <f t="shared" si="640"/>
        <v/>
      </c>
      <c r="N1093" s="129" t="str">
        <f t="shared" si="641"/>
        <v/>
      </c>
      <c r="O1093" s="118" t="str">
        <f t="shared" si="636"/>
        <v/>
      </c>
      <c r="P1093" s="118" t="str">
        <f t="shared" si="637"/>
        <v/>
      </c>
      <c r="Q1093" s="193" t="str">
        <f t="shared" si="638"/>
        <v/>
      </c>
      <c r="R1093" s="186">
        <f t="shared" si="644"/>
        <v>0</v>
      </c>
      <c r="T1093" s="230">
        <f>_xlfn.ISOWEEKNUM(U1121)</f>
        <v>25</v>
      </c>
      <c r="U1093" s="171">
        <f t="shared" si="645"/>
        <v>51837</v>
      </c>
      <c r="V1093" s="181">
        <f>+U1093+1</f>
        <v>51838</v>
      </c>
      <c r="W1093" s="181">
        <f>+V1093+1</f>
        <v>51839</v>
      </c>
      <c r="X1093" s="181">
        <f>+W1093+1</f>
        <v>51840</v>
      </c>
      <c r="Y1093" s="181">
        <f>+X1093+1</f>
        <v>51841</v>
      </c>
      <c r="Z1093" s="181">
        <f>+Y1093+1</f>
        <v>51842</v>
      </c>
      <c r="AA1093" s="180">
        <f>+Z1093+1</f>
        <v>51843</v>
      </c>
      <c r="AB1093" s="252"/>
    </row>
    <row r="1094" spans="1:28" ht="21.95" customHeight="1" thickBot="1" x14ac:dyDescent="0.35">
      <c r="A1094" s="287"/>
      <c r="B1094" s="288"/>
      <c r="C1094" s="130"/>
      <c r="D1094" s="184"/>
      <c r="E1094" s="151"/>
      <c r="F1094" s="151"/>
      <c r="G1094" s="223"/>
      <c r="H1094" s="192" t="str">
        <f t="shared" si="642"/>
        <v/>
      </c>
      <c r="I1094" s="116">
        <f t="shared" si="643"/>
        <v>0</v>
      </c>
      <c r="J1094" s="131"/>
      <c r="K1094" s="116">
        <f t="shared" si="639"/>
        <v>0</v>
      </c>
      <c r="L1094" s="131"/>
      <c r="M1094" s="128" t="str">
        <f t="shared" si="640"/>
        <v/>
      </c>
      <c r="N1094" s="129" t="str">
        <f t="shared" si="641"/>
        <v/>
      </c>
      <c r="O1094" s="118" t="str">
        <f t="shared" si="636"/>
        <v/>
      </c>
      <c r="P1094" s="118" t="str">
        <f t="shared" si="637"/>
        <v/>
      </c>
      <c r="Q1094" s="193" t="str">
        <f t="shared" si="638"/>
        <v/>
      </c>
      <c r="R1094" s="186">
        <f t="shared" si="644"/>
        <v>0</v>
      </c>
      <c r="T1094" s="230">
        <f>_xlfn.ISOWEEKNUM(U1122)</f>
        <v>26</v>
      </c>
      <c r="U1094" s="171">
        <f t="shared" si="645"/>
        <v>51844</v>
      </c>
      <c r="V1094" s="181">
        <f>+U1094+1</f>
        <v>51845</v>
      </c>
      <c r="W1094" s="181">
        <f>+V1094+1</f>
        <v>51846</v>
      </c>
      <c r="X1094" s="181">
        <f>+W1094+1</f>
        <v>51847</v>
      </c>
      <c r="Y1094" s="181">
        <f>+X1094+1</f>
        <v>51848</v>
      </c>
      <c r="Z1094" s="181">
        <f>+Y1094+1</f>
        <v>51849</v>
      </c>
      <c r="AA1094" s="180">
        <f>+Z1094+1</f>
        <v>51850</v>
      </c>
      <c r="AB1094" s="252"/>
    </row>
    <row r="1095" spans="1:28" ht="21.95" customHeight="1" thickBot="1" x14ac:dyDescent="0.35">
      <c r="A1095" s="287"/>
      <c r="B1095" s="288"/>
      <c r="C1095" s="130"/>
      <c r="D1095" s="184"/>
      <c r="E1095" s="151"/>
      <c r="F1095" s="151"/>
      <c r="G1095" s="223"/>
      <c r="H1095" s="192" t="str">
        <f t="shared" si="642"/>
        <v/>
      </c>
      <c r="I1095" s="116">
        <f t="shared" si="643"/>
        <v>0</v>
      </c>
      <c r="J1095" s="131"/>
      <c r="K1095" s="116">
        <f t="shared" si="639"/>
        <v>0</v>
      </c>
      <c r="L1095" s="131"/>
      <c r="M1095" s="128" t="str">
        <f t="shared" si="640"/>
        <v/>
      </c>
      <c r="N1095" s="129" t="str">
        <f t="shared" si="641"/>
        <v/>
      </c>
      <c r="O1095" s="118" t="str">
        <f t="shared" si="636"/>
        <v/>
      </c>
      <c r="P1095" s="118" t="str">
        <f t="shared" si="637"/>
        <v/>
      </c>
      <c r="Q1095" s="193" t="str">
        <f t="shared" si="638"/>
        <v/>
      </c>
      <c r="R1095" s="186">
        <f t="shared" si="644"/>
        <v>0</v>
      </c>
      <c r="T1095" s="230">
        <f>_xlfn.ISOWEEKNUM(U1123)</f>
        <v>27</v>
      </c>
      <c r="U1095" s="171">
        <f t="shared" si="645"/>
        <v>51851</v>
      </c>
      <c r="V1095" s="181">
        <f>+U1095+1</f>
        <v>51852</v>
      </c>
      <c r="W1095" s="181">
        <f>+V1095+1</f>
        <v>51853</v>
      </c>
      <c r="X1095" s="181">
        <f>+W1095+1</f>
        <v>51854</v>
      </c>
      <c r="Y1095" s="181">
        <f>+X1095+1</f>
        <v>51855</v>
      </c>
      <c r="Z1095" s="181">
        <f>+Y1095+1</f>
        <v>51856</v>
      </c>
      <c r="AA1095" s="180">
        <f>+Z1095+1</f>
        <v>51857</v>
      </c>
      <c r="AB1095" s="252"/>
    </row>
    <row r="1096" spans="1:28" ht="21.95" customHeight="1" thickBot="1" x14ac:dyDescent="0.35">
      <c r="A1096" s="287"/>
      <c r="B1096" s="288"/>
      <c r="C1096" s="130"/>
      <c r="D1096" s="184"/>
      <c r="E1096" s="151"/>
      <c r="F1096" s="151"/>
      <c r="G1096" s="223"/>
      <c r="H1096" s="192" t="str">
        <f t="shared" si="642"/>
        <v/>
      </c>
      <c r="I1096" s="116">
        <f t="shared" si="643"/>
        <v>0</v>
      </c>
      <c r="J1096" s="131"/>
      <c r="K1096" s="116">
        <f t="shared" si="639"/>
        <v>0</v>
      </c>
      <c r="L1096" s="131"/>
      <c r="M1096" s="128" t="str">
        <f t="shared" si="640"/>
        <v/>
      </c>
      <c r="N1096" s="129" t="str">
        <f t="shared" si="641"/>
        <v/>
      </c>
      <c r="O1096" s="118" t="str">
        <f t="shared" si="636"/>
        <v/>
      </c>
      <c r="P1096" s="118" t="str">
        <f t="shared" si="637"/>
        <v/>
      </c>
      <c r="Q1096" s="193" t="str">
        <f t="shared" si="638"/>
        <v/>
      </c>
      <c r="R1096" s="186">
        <f t="shared" si="644"/>
        <v>0</v>
      </c>
      <c r="T1096" s="230">
        <f>_xlfn.ISOWEEKNUM(U1124)</f>
        <v>28</v>
      </c>
      <c r="U1096" s="171">
        <f t="shared" si="645"/>
        <v>51858</v>
      </c>
      <c r="V1096" s="181">
        <f>+U1096+1</f>
        <v>51859</v>
      </c>
      <c r="W1096" s="181">
        <f>+V1096+1</f>
        <v>51860</v>
      </c>
      <c r="X1096" s="181">
        <f>+W1096+1</f>
        <v>51861</v>
      </c>
      <c r="Y1096" s="181">
        <f>+X1096+1</f>
        <v>51862</v>
      </c>
      <c r="Z1096" s="181">
        <f>+Y1096+1</f>
        <v>51863</v>
      </c>
      <c r="AA1096" s="180">
        <f>+Z1096+1</f>
        <v>51864</v>
      </c>
      <c r="AB1096" s="252"/>
    </row>
    <row r="1097" spans="1:28" ht="21.95" customHeight="1" thickBot="1" x14ac:dyDescent="0.35">
      <c r="A1097" s="287"/>
      <c r="B1097" s="288"/>
      <c r="C1097" s="130"/>
      <c r="D1097" s="184"/>
      <c r="E1097" s="151"/>
      <c r="F1097" s="151"/>
      <c r="G1097" s="223"/>
      <c r="H1097" s="192" t="str">
        <f t="shared" si="642"/>
        <v/>
      </c>
      <c r="I1097" s="116">
        <f t="shared" si="643"/>
        <v>0</v>
      </c>
      <c r="J1097" s="131"/>
      <c r="K1097" s="116">
        <f t="shared" si="639"/>
        <v>0</v>
      </c>
      <c r="L1097" s="131"/>
      <c r="M1097" s="128" t="str">
        <f t="shared" si="640"/>
        <v/>
      </c>
      <c r="N1097" s="129" t="str">
        <f t="shared" si="641"/>
        <v/>
      </c>
      <c r="O1097" s="118" t="str">
        <f t="shared" ref="O1097:O1160" si="646">IF(AND($D1097=$A$4,$N1097="x"),$K1097,"")</f>
        <v/>
      </c>
      <c r="P1097" s="118" t="str">
        <f t="shared" ref="P1097:P1160" si="647">IF(AND($D1097=$A$5,$N1097="x"),$K1097,"")</f>
        <v/>
      </c>
      <c r="Q1097" s="193" t="str">
        <f t="shared" ref="Q1097:Q1160" si="648">IF(AND($D1097=$A$6,$N1097="x"),$K1097,"")</f>
        <v/>
      </c>
      <c r="R1097" s="186">
        <f t="shared" si="644"/>
        <v>0</v>
      </c>
      <c r="T1097" s="230">
        <f>_xlfn.ISOWEEKNUM(U1125)</f>
        <v>29</v>
      </c>
      <c r="U1097" s="171">
        <f t="shared" si="645"/>
        <v>51865</v>
      </c>
      <c r="V1097" s="181">
        <f>+U1097+1</f>
        <v>51866</v>
      </c>
      <c r="W1097" s="181">
        <f>+V1097+1</f>
        <v>51867</v>
      </c>
      <c r="X1097" s="181">
        <f>+W1097+1</f>
        <v>51868</v>
      </c>
      <c r="Y1097" s="181">
        <f>+X1097+1</f>
        <v>51869</v>
      </c>
      <c r="Z1097" s="181">
        <f>+Y1097+1</f>
        <v>51870</v>
      </c>
      <c r="AA1097" s="180">
        <f>+Z1097+1</f>
        <v>51871</v>
      </c>
      <c r="AB1097" s="252"/>
    </row>
    <row r="1098" spans="1:28" ht="21.95" customHeight="1" thickBot="1" x14ac:dyDescent="0.35">
      <c r="A1098" s="287"/>
      <c r="B1098" s="288"/>
      <c r="C1098" s="130"/>
      <c r="D1098" s="184"/>
      <c r="E1098" s="151"/>
      <c r="F1098" s="151"/>
      <c r="G1098" s="223"/>
      <c r="H1098" s="192" t="str">
        <f t="shared" si="642"/>
        <v/>
      </c>
      <c r="I1098" s="116">
        <f t="shared" si="643"/>
        <v>0</v>
      </c>
      <c r="J1098" s="131"/>
      <c r="K1098" s="116">
        <f t="shared" ref="K1098:K1161" si="649">IF($J1098,$I1098-$J1098,$I1098)</f>
        <v>0</v>
      </c>
      <c r="L1098" s="131"/>
      <c r="M1098" s="128" t="str">
        <f t="shared" ref="M1098:M1161" si="650">IF(AND($K1098,$L1098),$K1098-$L1098,"")</f>
        <v/>
      </c>
      <c r="N1098" s="129" t="str">
        <f t="shared" ref="N1098:N1161" si="651">IF(AND($L1098&gt;0,$I1098&gt;0,$L1098=$I1098),"x","")</f>
        <v/>
      </c>
      <c r="O1098" s="118" t="str">
        <f t="shared" si="646"/>
        <v/>
      </c>
      <c r="P1098" s="118" t="str">
        <f t="shared" si="647"/>
        <v/>
      </c>
      <c r="Q1098" s="193" t="str">
        <f t="shared" si="648"/>
        <v/>
      </c>
      <c r="R1098" s="186">
        <f t="shared" si="644"/>
        <v>0</v>
      </c>
      <c r="T1098" s="230">
        <f>_xlfn.ISOWEEKNUM(U1126)</f>
        <v>30</v>
      </c>
      <c r="U1098" s="171">
        <f t="shared" si="645"/>
        <v>51872</v>
      </c>
      <c r="V1098" s="181">
        <f>+U1098+1</f>
        <v>51873</v>
      </c>
      <c r="W1098" s="181">
        <f>+V1098+1</f>
        <v>51874</v>
      </c>
      <c r="X1098" s="181">
        <f>+W1098+1</f>
        <v>51875</v>
      </c>
      <c r="Y1098" s="181">
        <f>+X1098+1</f>
        <v>51876</v>
      </c>
      <c r="Z1098" s="181">
        <f>+Y1098+1</f>
        <v>51877</v>
      </c>
      <c r="AA1098" s="180">
        <f>+Z1098+1</f>
        <v>51878</v>
      </c>
      <c r="AB1098" s="252"/>
    </row>
    <row r="1099" spans="1:28" ht="21.95" customHeight="1" thickBot="1" x14ac:dyDescent="0.35">
      <c r="A1099" s="287"/>
      <c r="B1099" s="288"/>
      <c r="C1099" s="130"/>
      <c r="D1099" s="184"/>
      <c r="E1099" s="151"/>
      <c r="F1099" s="151"/>
      <c r="G1099" s="223"/>
      <c r="H1099" s="192" t="str">
        <f t="shared" si="642"/>
        <v/>
      </c>
      <c r="I1099" s="116">
        <f t="shared" si="643"/>
        <v>0</v>
      </c>
      <c r="J1099" s="131"/>
      <c r="K1099" s="116">
        <f t="shared" si="649"/>
        <v>0</v>
      </c>
      <c r="L1099" s="131"/>
      <c r="M1099" s="128" t="str">
        <f t="shared" si="650"/>
        <v/>
      </c>
      <c r="N1099" s="129" t="str">
        <f t="shared" si="651"/>
        <v/>
      </c>
      <c r="O1099" s="118" t="str">
        <f t="shared" si="646"/>
        <v/>
      </c>
      <c r="P1099" s="118" t="str">
        <f t="shared" si="647"/>
        <v/>
      </c>
      <c r="Q1099" s="193" t="str">
        <f t="shared" si="648"/>
        <v/>
      </c>
      <c r="R1099" s="186">
        <f t="shared" si="644"/>
        <v>0</v>
      </c>
      <c r="T1099" s="230">
        <f>_xlfn.ISOWEEKNUM(U1127)</f>
        <v>31</v>
      </c>
      <c r="U1099" s="171">
        <f t="shared" si="645"/>
        <v>51879</v>
      </c>
      <c r="V1099" s="181">
        <f>+U1099+1</f>
        <v>51880</v>
      </c>
      <c r="W1099" s="181">
        <f>+V1099+1</f>
        <v>51881</v>
      </c>
      <c r="X1099" s="181">
        <f>+W1099+1</f>
        <v>51882</v>
      </c>
      <c r="Y1099" s="181">
        <f>+X1099+1</f>
        <v>51883</v>
      </c>
      <c r="Z1099" s="181">
        <f>+Y1099+1</f>
        <v>51884</v>
      </c>
      <c r="AA1099" s="180">
        <f>+Z1099+1</f>
        <v>51885</v>
      </c>
      <c r="AB1099" s="252"/>
    </row>
    <row r="1100" spans="1:28" ht="21.95" customHeight="1" thickBot="1" x14ac:dyDescent="0.35">
      <c r="A1100" s="287"/>
      <c r="B1100" s="288"/>
      <c r="C1100" s="130"/>
      <c r="D1100" s="184"/>
      <c r="E1100" s="151"/>
      <c r="F1100" s="151"/>
      <c r="G1100" s="223"/>
      <c r="H1100" s="192" t="str">
        <f t="shared" si="642"/>
        <v/>
      </c>
      <c r="I1100" s="116">
        <f t="shared" si="643"/>
        <v>0</v>
      </c>
      <c r="J1100" s="131"/>
      <c r="K1100" s="116">
        <f t="shared" si="649"/>
        <v>0</v>
      </c>
      <c r="L1100" s="131"/>
      <c r="M1100" s="128" t="str">
        <f t="shared" si="650"/>
        <v/>
      </c>
      <c r="N1100" s="129" t="str">
        <f t="shared" si="651"/>
        <v/>
      </c>
      <c r="O1100" s="118" t="str">
        <f t="shared" si="646"/>
        <v/>
      </c>
      <c r="P1100" s="118" t="str">
        <f t="shared" si="647"/>
        <v/>
      </c>
      <c r="Q1100" s="193" t="str">
        <f t="shared" si="648"/>
        <v/>
      </c>
      <c r="R1100" s="186">
        <f t="shared" si="644"/>
        <v>0</v>
      </c>
      <c r="T1100" s="230">
        <f>_xlfn.ISOWEEKNUM(U1128)</f>
        <v>32</v>
      </c>
      <c r="U1100" s="171">
        <f t="shared" si="645"/>
        <v>51886</v>
      </c>
      <c r="V1100" s="181">
        <f>+U1100+1</f>
        <v>51887</v>
      </c>
      <c r="W1100" s="181">
        <f>+V1100+1</f>
        <v>51888</v>
      </c>
      <c r="X1100" s="181">
        <f>+W1100+1</f>
        <v>51889</v>
      </c>
      <c r="Y1100" s="181">
        <f>+X1100+1</f>
        <v>51890</v>
      </c>
      <c r="Z1100" s="181">
        <f>+Y1100+1</f>
        <v>51891</v>
      </c>
      <c r="AA1100" s="180">
        <f>+Z1100+1</f>
        <v>51892</v>
      </c>
      <c r="AB1100" s="252"/>
    </row>
    <row r="1101" spans="1:28" ht="21.95" customHeight="1" thickBot="1" x14ac:dyDescent="0.35">
      <c r="A1101" s="287"/>
      <c r="B1101" s="288"/>
      <c r="C1101" s="130"/>
      <c r="D1101" s="184"/>
      <c r="E1101" s="151"/>
      <c r="F1101" s="151"/>
      <c r="G1101" s="223"/>
      <c r="H1101" s="192" t="str">
        <f t="shared" si="642"/>
        <v/>
      </c>
      <c r="I1101" s="116">
        <f t="shared" si="643"/>
        <v>0</v>
      </c>
      <c r="J1101" s="131"/>
      <c r="K1101" s="116">
        <f t="shared" si="649"/>
        <v>0</v>
      </c>
      <c r="L1101" s="131"/>
      <c r="M1101" s="128" t="str">
        <f t="shared" si="650"/>
        <v/>
      </c>
      <c r="N1101" s="129" t="str">
        <f t="shared" si="651"/>
        <v/>
      </c>
      <c r="O1101" s="118" t="str">
        <f t="shared" si="646"/>
        <v/>
      </c>
      <c r="P1101" s="118" t="str">
        <f t="shared" si="647"/>
        <v/>
      </c>
      <c r="Q1101" s="193" t="str">
        <f t="shared" si="648"/>
        <v/>
      </c>
      <c r="R1101" s="186">
        <f t="shared" si="644"/>
        <v>0</v>
      </c>
      <c r="T1101" s="230">
        <f>_xlfn.ISOWEEKNUM(U1129)</f>
        <v>33</v>
      </c>
      <c r="U1101" s="171">
        <f t="shared" si="645"/>
        <v>51893</v>
      </c>
      <c r="V1101" s="181">
        <f>+U1101+1</f>
        <v>51894</v>
      </c>
      <c r="W1101" s="181">
        <f>+V1101+1</f>
        <v>51895</v>
      </c>
      <c r="X1101" s="181">
        <f>+W1101+1</f>
        <v>51896</v>
      </c>
      <c r="Y1101" s="181">
        <f>+X1101+1</f>
        <v>51897</v>
      </c>
      <c r="Z1101" s="181">
        <f>+Y1101+1</f>
        <v>51898</v>
      </c>
      <c r="AA1101" s="180">
        <f>+Z1101+1</f>
        <v>51899</v>
      </c>
      <c r="AB1101" s="252"/>
    </row>
    <row r="1102" spans="1:28" ht="21.95" customHeight="1" thickBot="1" x14ac:dyDescent="0.35">
      <c r="A1102" s="287"/>
      <c r="B1102" s="288"/>
      <c r="C1102" s="130"/>
      <c r="D1102" s="184"/>
      <c r="E1102" s="151"/>
      <c r="F1102" s="151"/>
      <c r="G1102" s="223"/>
      <c r="H1102" s="192" t="str">
        <f t="shared" si="642"/>
        <v/>
      </c>
      <c r="I1102" s="116">
        <f t="shared" si="643"/>
        <v>0</v>
      </c>
      <c r="J1102" s="131"/>
      <c r="K1102" s="116">
        <f t="shared" si="649"/>
        <v>0</v>
      </c>
      <c r="L1102" s="131"/>
      <c r="M1102" s="128" t="str">
        <f t="shared" si="650"/>
        <v/>
      </c>
      <c r="N1102" s="129" t="str">
        <f t="shared" si="651"/>
        <v/>
      </c>
      <c r="O1102" s="118" t="str">
        <f t="shared" si="646"/>
        <v/>
      </c>
      <c r="P1102" s="118" t="str">
        <f t="shared" si="647"/>
        <v/>
      </c>
      <c r="Q1102" s="193" t="str">
        <f t="shared" si="648"/>
        <v/>
      </c>
      <c r="R1102" s="186">
        <f t="shared" si="644"/>
        <v>0</v>
      </c>
      <c r="T1102" s="230">
        <f>_xlfn.ISOWEEKNUM(U1130)</f>
        <v>34</v>
      </c>
      <c r="U1102" s="171">
        <f t="shared" si="645"/>
        <v>51900</v>
      </c>
      <c r="V1102" s="181">
        <f>+U1102+1</f>
        <v>51901</v>
      </c>
      <c r="W1102" s="181">
        <f>+V1102+1</f>
        <v>51902</v>
      </c>
      <c r="X1102" s="181">
        <f>+W1102+1</f>
        <v>51903</v>
      </c>
      <c r="Y1102" s="181">
        <f>+X1102+1</f>
        <v>51904</v>
      </c>
      <c r="Z1102" s="181">
        <f>+Y1102+1</f>
        <v>51905</v>
      </c>
      <c r="AA1102" s="180">
        <f>+Z1102+1</f>
        <v>51906</v>
      </c>
      <c r="AB1102" s="252"/>
    </row>
    <row r="1103" spans="1:28" ht="21.95" customHeight="1" thickBot="1" x14ac:dyDescent="0.35">
      <c r="A1103" s="287"/>
      <c r="B1103" s="288"/>
      <c r="C1103" s="130"/>
      <c r="D1103" s="184"/>
      <c r="E1103" s="151"/>
      <c r="F1103" s="151"/>
      <c r="G1103" s="223"/>
      <c r="H1103" s="192" t="str">
        <f t="shared" si="642"/>
        <v/>
      </c>
      <c r="I1103" s="116">
        <f t="shared" si="643"/>
        <v>0</v>
      </c>
      <c r="J1103" s="131"/>
      <c r="K1103" s="116">
        <f t="shared" si="649"/>
        <v>0</v>
      </c>
      <c r="L1103" s="131"/>
      <c r="M1103" s="128" t="str">
        <f t="shared" si="650"/>
        <v/>
      </c>
      <c r="N1103" s="129" t="str">
        <f t="shared" si="651"/>
        <v/>
      </c>
      <c r="O1103" s="118" t="str">
        <f t="shared" si="646"/>
        <v/>
      </c>
      <c r="P1103" s="118" t="str">
        <f t="shared" si="647"/>
        <v/>
      </c>
      <c r="Q1103" s="193" t="str">
        <f t="shared" si="648"/>
        <v/>
      </c>
      <c r="R1103" s="186">
        <f t="shared" si="644"/>
        <v>0</v>
      </c>
      <c r="T1103" s="230">
        <f>_xlfn.ISOWEEKNUM(U1131)</f>
        <v>35</v>
      </c>
      <c r="U1103" s="171">
        <f t="shared" si="645"/>
        <v>51907</v>
      </c>
      <c r="V1103" s="181">
        <f>+U1103+1</f>
        <v>51908</v>
      </c>
      <c r="W1103" s="181">
        <f>+V1103+1</f>
        <v>51909</v>
      </c>
      <c r="X1103" s="181">
        <f>+W1103+1</f>
        <v>51910</v>
      </c>
      <c r="Y1103" s="181">
        <f>+X1103+1</f>
        <v>51911</v>
      </c>
      <c r="Z1103" s="181">
        <f>+Y1103+1</f>
        <v>51912</v>
      </c>
      <c r="AA1103" s="180">
        <f>+Z1103+1</f>
        <v>51913</v>
      </c>
      <c r="AB1103" s="252"/>
    </row>
    <row r="1104" spans="1:28" ht="21.95" customHeight="1" thickBot="1" x14ac:dyDescent="0.35">
      <c r="A1104" s="287"/>
      <c r="B1104" s="288"/>
      <c r="C1104" s="130"/>
      <c r="D1104" s="184"/>
      <c r="E1104" s="151"/>
      <c r="F1104" s="151"/>
      <c r="G1104" s="223"/>
      <c r="H1104" s="192" t="str">
        <f t="shared" ref="H1104:H1167" si="652">IF($E1104,+F1104-E1104,"")</f>
        <v/>
      </c>
      <c r="I1104" s="116">
        <f t="shared" ref="I1104:I1167" si="653">IF(AND($H1104&gt;0,$D1104=24,$G1104=1),H1104*$E$4,IF(AND($H1104&gt;0,$D1104=59,$G1104=1),$H1104*$E$5,IF(AND($H1104&gt;0,$D1104=60,$G1104=1),$H1104*$E$6,IF(AND($H1104&gt;0,$D1104=24,$G1104=2),H1104*$K$4,IF(AND($H1104&gt;0,$D1104=59,$G1104=2),$H1104*$K$5,IF(AND($H1104&gt;0,$D1104=60,$G1104=2),$H1104*$K$6,IF(AND($H1104&gt;0,$D1104=24,$G1104=3),H1104*$R$4,IF(AND($H1104&gt;0,$D1104=59,$G1104=3),$H1104*$R$5,IF(AND($H1104&gt;0,$D1104=60,$G1104=3),$H1104*$R$6,0)))))))))</f>
        <v>0</v>
      </c>
      <c r="J1104" s="131"/>
      <c r="K1104" s="116">
        <f t="shared" si="649"/>
        <v>0</v>
      </c>
      <c r="L1104" s="131"/>
      <c r="M1104" s="128" t="str">
        <f t="shared" si="650"/>
        <v/>
      </c>
      <c r="N1104" s="129" t="str">
        <f t="shared" si="651"/>
        <v/>
      </c>
      <c r="O1104" s="118" t="str">
        <f t="shared" si="646"/>
        <v/>
      </c>
      <c r="P1104" s="118" t="str">
        <f t="shared" si="647"/>
        <v/>
      </c>
      <c r="Q1104" s="193" t="str">
        <f t="shared" si="648"/>
        <v/>
      </c>
      <c r="R1104" s="186">
        <f t="shared" ref="R1104:R1167" si="654">SUM(O1104:Q1104)</f>
        <v>0</v>
      </c>
      <c r="T1104" s="230">
        <f>_xlfn.ISOWEEKNUM(U1132)</f>
        <v>36</v>
      </c>
      <c r="U1104" s="171">
        <f t="shared" si="645"/>
        <v>51914</v>
      </c>
      <c r="V1104" s="181">
        <f>+U1104+1</f>
        <v>51915</v>
      </c>
      <c r="W1104" s="181">
        <f>+V1104+1</f>
        <v>51916</v>
      </c>
      <c r="X1104" s="181">
        <f>+W1104+1</f>
        <v>51917</v>
      </c>
      <c r="Y1104" s="181">
        <f>+X1104+1</f>
        <v>51918</v>
      </c>
      <c r="Z1104" s="181">
        <f>+Y1104+1</f>
        <v>51919</v>
      </c>
      <c r="AA1104" s="180">
        <f>+Z1104+1</f>
        <v>51920</v>
      </c>
      <c r="AB1104" s="252"/>
    </row>
    <row r="1105" spans="1:28" ht="21.95" customHeight="1" thickBot="1" x14ac:dyDescent="0.35">
      <c r="A1105" s="287"/>
      <c r="B1105" s="288"/>
      <c r="C1105" s="130"/>
      <c r="D1105" s="184"/>
      <c r="E1105" s="151"/>
      <c r="F1105" s="151"/>
      <c r="G1105" s="223"/>
      <c r="H1105" s="192" t="str">
        <f t="shared" si="652"/>
        <v/>
      </c>
      <c r="I1105" s="116">
        <f t="shared" si="653"/>
        <v>0</v>
      </c>
      <c r="J1105" s="131"/>
      <c r="K1105" s="116">
        <f t="shared" si="649"/>
        <v>0</v>
      </c>
      <c r="L1105" s="131"/>
      <c r="M1105" s="128" t="str">
        <f t="shared" si="650"/>
        <v/>
      </c>
      <c r="N1105" s="129" t="str">
        <f t="shared" si="651"/>
        <v/>
      </c>
      <c r="O1105" s="118" t="str">
        <f t="shared" si="646"/>
        <v/>
      </c>
      <c r="P1105" s="118" t="str">
        <f t="shared" si="647"/>
        <v/>
      </c>
      <c r="Q1105" s="193" t="str">
        <f t="shared" si="648"/>
        <v/>
      </c>
      <c r="R1105" s="186">
        <f t="shared" si="654"/>
        <v>0</v>
      </c>
      <c r="T1105" s="230">
        <f>_xlfn.ISOWEEKNUM(U1133)</f>
        <v>37</v>
      </c>
      <c r="U1105" s="171">
        <f t="shared" si="645"/>
        <v>51921</v>
      </c>
      <c r="V1105" s="181">
        <f>+U1105+1</f>
        <v>51922</v>
      </c>
      <c r="W1105" s="181">
        <f>+V1105+1</f>
        <v>51923</v>
      </c>
      <c r="X1105" s="181">
        <f>+W1105+1</f>
        <v>51924</v>
      </c>
      <c r="Y1105" s="181">
        <f>+X1105+1</f>
        <v>51925</v>
      </c>
      <c r="Z1105" s="181">
        <f>+Y1105+1</f>
        <v>51926</v>
      </c>
      <c r="AA1105" s="180">
        <f>+Z1105+1</f>
        <v>51927</v>
      </c>
      <c r="AB1105" s="252"/>
    </row>
    <row r="1106" spans="1:28" ht="21.95" customHeight="1" thickBot="1" x14ac:dyDescent="0.35">
      <c r="A1106" s="287"/>
      <c r="B1106" s="288"/>
      <c r="C1106" s="130"/>
      <c r="D1106" s="184"/>
      <c r="E1106" s="151"/>
      <c r="F1106" s="151"/>
      <c r="G1106" s="223"/>
      <c r="H1106" s="192" t="str">
        <f t="shared" si="652"/>
        <v/>
      </c>
      <c r="I1106" s="116">
        <f t="shared" si="653"/>
        <v>0</v>
      </c>
      <c r="J1106" s="131"/>
      <c r="K1106" s="116">
        <f t="shared" si="649"/>
        <v>0</v>
      </c>
      <c r="L1106" s="131"/>
      <c r="M1106" s="128" t="str">
        <f t="shared" si="650"/>
        <v/>
      </c>
      <c r="N1106" s="129" t="str">
        <f t="shared" si="651"/>
        <v/>
      </c>
      <c r="O1106" s="118" t="str">
        <f t="shared" si="646"/>
        <v/>
      </c>
      <c r="P1106" s="118" t="str">
        <f t="shared" si="647"/>
        <v/>
      </c>
      <c r="Q1106" s="193" t="str">
        <f t="shared" si="648"/>
        <v/>
      </c>
      <c r="R1106" s="186">
        <f t="shared" si="654"/>
        <v>0</v>
      </c>
      <c r="T1106" s="230">
        <f>_xlfn.ISOWEEKNUM(U1134)</f>
        <v>38</v>
      </c>
      <c r="U1106" s="171">
        <f t="shared" si="645"/>
        <v>51928</v>
      </c>
      <c r="V1106" s="181">
        <f>+U1106+1</f>
        <v>51929</v>
      </c>
      <c r="W1106" s="181">
        <f>+V1106+1</f>
        <v>51930</v>
      </c>
      <c r="X1106" s="181">
        <f>+W1106+1</f>
        <v>51931</v>
      </c>
      <c r="Y1106" s="181">
        <f>+X1106+1</f>
        <v>51932</v>
      </c>
      <c r="Z1106" s="181">
        <f>+Y1106+1</f>
        <v>51933</v>
      </c>
      <c r="AA1106" s="180">
        <f>+Z1106+1</f>
        <v>51934</v>
      </c>
      <c r="AB1106" s="252"/>
    </row>
    <row r="1107" spans="1:28" ht="21.95" customHeight="1" thickBot="1" x14ac:dyDescent="0.35">
      <c r="A1107" s="287"/>
      <c r="B1107" s="288"/>
      <c r="C1107" s="130"/>
      <c r="D1107" s="184"/>
      <c r="E1107" s="151"/>
      <c r="F1107" s="151"/>
      <c r="G1107" s="223"/>
      <c r="H1107" s="192" t="str">
        <f t="shared" si="652"/>
        <v/>
      </c>
      <c r="I1107" s="116">
        <f t="shared" si="653"/>
        <v>0</v>
      </c>
      <c r="J1107" s="131"/>
      <c r="K1107" s="116">
        <f t="shared" si="649"/>
        <v>0</v>
      </c>
      <c r="L1107" s="131"/>
      <c r="M1107" s="128" t="str">
        <f t="shared" si="650"/>
        <v/>
      </c>
      <c r="N1107" s="129" t="str">
        <f t="shared" si="651"/>
        <v/>
      </c>
      <c r="O1107" s="118" t="str">
        <f t="shared" si="646"/>
        <v/>
      </c>
      <c r="P1107" s="118" t="str">
        <f t="shared" si="647"/>
        <v/>
      </c>
      <c r="Q1107" s="193" t="str">
        <f t="shared" si="648"/>
        <v/>
      </c>
      <c r="R1107" s="186">
        <f t="shared" si="654"/>
        <v>0</v>
      </c>
      <c r="T1107" s="230">
        <f>_xlfn.ISOWEEKNUM(U1135)</f>
        <v>39</v>
      </c>
      <c r="U1107" s="171">
        <f t="shared" si="645"/>
        <v>51935</v>
      </c>
      <c r="V1107" s="181">
        <f>+U1107+1</f>
        <v>51936</v>
      </c>
      <c r="W1107" s="181">
        <f>+V1107+1</f>
        <v>51937</v>
      </c>
      <c r="X1107" s="181">
        <f>+W1107+1</f>
        <v>51938</v>
      </c>
      <c r="Y1107" s="181">
        <f>+X1107+1</f>
        <v>51939</v>
      </c>
      <c r="Z1107" s="181">
        <f>+Y1107+1</f>
        <v>51940</v>
      </c>
      <c r="AA1107" s="180">
        <f>+Z1107+1</f>
        <v>51941</v>
      </c>
      <c r="AB1107" s="252"/>
    </row>
    <row r="1108" spans="1:28" ht="21.95" customHeight="1" thickBot="1" x14ac:dyDescent="0.35">
      <c r="A1108" s="287"/>
      <c r="B1108" s="288"/>
      <c r="C1108" s="130"/>
      <c r="D1108" s="184"/>
      <c r="E1108" s="151"/>
      <c r="F1108" s="151"/>
      <c r="G1108" s="223"/>
      <c r="H1108" s="192" t="str">
        <f t="shared" si="652"/>
        <v/>
      </c>
      <c r="I1108" s="116">
        <f t="shared" si="653"/>
        <v>0</v>
      </c>
      <c r="J1108" s="131"/>
      <c r="K1108" s="116">
        <f t="shared" si="649"/>
        <v>0</v>
      </c>
      <c r="L1108" s="131"/>
      <c r="M1108" s="128" t="str">
        <f t="shared" si="650"/>
        <v/>
      </c>
      <c r="N1108" s="129" t="str">
        <f t="shared" si="651"/>
        <v/>
      </c>
      <c r="O1108" s="118" t="str">
        <f t="shared" si="646"/>
        <v/>
      </c>
      <c r="P1108" s="118" t="str">
        <f t="shared" si="647"/>
        <v/>
      </c>
      <c r="Q1108" s="193" t="str">
        <f t="shared" si="648"/>
        <v/>
      </c>
      <c r="R1108" s="186">
        <f t="shared" si="654"/>
        <v>0</v>
      </c>
      <c r="T1108" s="230">
        <f>_xlfn.ISOWEEKNUM(U1136)</f>
        <v>40</v>
      </c>
      <c r="U1108" s="171">
        <f t="shared" si="645"/>
        <v>51942</v>
      </c>
      <c r="V1108" s="181">
        <f>+U1108+1</f>
        <v>51943</v>
      </c>
      <c r="W1108" s="181">
        <f>+V1108+1</f>
        <v>51944</v>
      </c>
      <c r="X1108" s="181">
        <f>+W1108+1</f>
        <v>51945</v>
      </c>
      <c r="Y1108" s="181">
        <f>+X1108+1</f>
        <v>51946</v>
      </c>
      <c r="Z1108" s="181">
        <f>+Y1108+1</f>
        <v>51947</v>
      </c>
      <c r="AA1108" s="180">
        <f>+Z1108+1</f>
        <v>51948</v>
      </c>
      <c r="AB1108" s="252"/>
    </row>
    <row r="1109" spans="1:28" ht="21.95" customHeight="1" thickBot="1" x14ac:dyDescent="0.35">
      <c r="A1109" s="287"/>
      <c r="B1109" s="288"/>
      <c r="C1109" s="130"/>
      <c r="D1109" s="184"/>
      <c r="E1109" s="151"/>
      <c r="F1109" s="151"/>
      <c r="G1109" s="223"/>
      <c r="H1109" s="192" t="str">
        <f t="shared" si="652"/>
        <v/>
      </c>
      <c r="I1109" s="116">
        <f t="shared" si="653"/>
        <v>0</v>
      </c>
      <c r="J1109" s="131"/>
      <c r="K1109" s="116">
        <f t="shared" si="649"/>
        <v>0</v>
      </c>
      <c r="L1109" s="131"/>
      <c r="M1109" s="128" t="str">
        <f t="shared" si="650"/>
        <v/>
      </c>
      <c r="N1109" s="129" t="str">
        <f t="shared" si="651"/>
        <v/>
      </c>
      <c r="O1109" s="118" t="str">
        <f t="shared" si="646"/>
        <v/>
      </c>
      <c r="P1109" s="118" t="str">
        <f t="shared" si="647"/>
        <v/>
      </c>
      <c r="Q1109" s="193" t="str">
        <f t="shared" si="648"/>
        <v/>
      </c>
      <c r="R1109" s="186">
        <f t="shared" si="654"/>
        <v>0</v>
      </c>
      <c r="T1109" s="230">
        <f>_xlfn.ISOWEEKNUM(U1137)</f>
        <v>41</v>
      </c>
      <c r="U1109" s="171">
        <f t="shared" si="645"/>
        <v>51949</v>
      </c>
      <c r="V1109" s="181">
        <f>+U1109+1</f>
        <v>51950</v>
      </c>
      <c r="W1109" s="181">
        <f>+V1109+1</f>
        <v>51951</v>
      </c>
      <c r="X1109" s="181">
        <f>+W1109+1</f>
        <v>51952</v>
      </c>
      <c r="Y1109" s="181">
        <f>+X1109+1</f>
        <v>51953</v>
      </c>
      <c r="Z1109" s="181">
        <f>+Y1109+1</f>
        <v>51954</v>
      </c>
      <c r="AA1109" s="180">
        <f>+Z1109+1</f>
        <v>51955</v>
      </c>
      <c r="AB1109" s="252"/>
    </row>
    <row r="1110" spans="1:28" ht="21.95" customHeight="1" thickBot="1" x14ac:dyDescent="0.35">
      <c r="A1110" s="287"/>
      <c r="B1110" s="288"/>
      <c r="C1110" s="130"/>
      <c r="D1110" s="184"/>
      <c r="E1110" s="151"/>
      <c r="F1110" s="151"/>
      <c r="G1110" s="223"/>
      <c r="H1110" s="192" t="str">
        <f t="shared" si="652"/>
        <v/>
      </c>
      <c r="I1110" s="116">
        <f t="shared" si="653"/>
        <v>0</v>
      </c>
      <c r="J1110" s="131"/>
      <c r="K1110" s="116">
        <f t="shared" si="649"/>
        <v>0</v>
      </c>
      <c r="L1110" s="131"/>
      <c r="M1110" s="128" t="str">
        <f t="shared" si="650"/>
        <v/>
      </c>
      <c r="N1110" s="129" t="str">
        <f t="shared" si="651"/>
        <v/>
      </c>
      <c r="O1110" s="118" t="str">
        <f t="shared" si="646"/>
        <v/>
      </c>
      <c r="P1110" s="118" t="str">
        <f t="shared" si="647"/>
        <v/>
      </c>
      <c r="Q1110" s="193" t="str">
        <f t="shared" si="648"/>
        <v/>
      </c>
      <c r="R1110" s="186">
        <f t="shared" si="654"/>
        <v>0</v>
      </c>
      <c r="T1110" s="230">
        <f>_xlfn.ISOWEEKNUM(U1138)</f>
        <v>42</v>
      </c>
      <c r="U1110" s="171">
        <f t="shared" si="645"/>
        <v>51956</v>
      </c>
      <c r="V1110" s="181">
        <f>+U1110+1</f>
        <v>51957</v>
      </c>
      <c r="W1110" s="181">
        <f>+V1110+1</f>
        <v>51958</v>
      </c>
      <c r="X1110" s="181">
        <f>+W1110+1</f>
        <v>51959</v>
      </c>
      <c r="Y1110" s="181">
        <f>+X1110+1</f>
        <v>51960</v>
      </c>
      <c r="Z1110" s="181">
        <f>+Y1110+1</f>
        <v>51961</v>
      </c>
      <c r="AA1110" s="180">
        <f>+Z1110+1</f>
        <v>51962</v>
      </c>
      <c r="AB1110" s="252"/>
    </row>
    <row r="1111" spans="1:28" ht="21.95" customHeight="1" thickBot="1" x14ac:dyDescent="0.35">
      <c r="A1111" s="287"/>
      <c r="B1111" s="288"/>
      <c r="C1111" s="130"/>
      <c r="D1111" s="184"/>
      <c r="E1111" s="151"/>
      <c r="F1111" s="151"/>
      <c r="G1111" s="223"/>
      <c r="H1111" s="192" t="str">
        <f t="shared" si="652"/>
        <v/>
      </c>
      <c r="I1111" s="116">
        <f t="shared" si="653"/>
        <v>0</v>
      </c>
      <c r="J1111" s="131"/>
      <c r="K1111" s="116">
        <f t="shared" si="649"/>
        <v>0</v>
      </c>
      <c r="L1111" s="131"/>
      <c r="M1111" s="128" t="str">
        <f t="shared" si="650"/>
        <v/>
      </c>
      <c r="N1111" s="129" t="str">
        <f t="shared" si="651"/>
        <v/>
      </c>
      <c r="O1111" s="118" t="str">
        <f t="shared" si="646"/>
        <v/>
      </c>
      <c r="P1111" s="118" t="str">
        <f t="shared" si="647"/>
        <v/>
      </c>
      <c r="Q1111" s="193" t="str">
        <f t="shared" si="648"/>
        <v/>
      </c>
      <c r="R1111" s="186">
        <f t="shared" si="654"/>
        <v>0</v>
      </c>
      <c r="T1111" s="230">
        <f>_xlfn.ISOWEEKNUM(U1139)</f>
        <v>43</v>
      </c>
      <c r="U1111" s="171">
        <f t="shared" si="645"/>
        <v>51963</v>
      </c>
      <c r="V1111" s="181">
        <f>+U1111+1</f>
        <v>51964</v>
      </c>
      <c r="W1111" s="181">
        <f>+V1111+1</f>
        <v>51965</v>
      </c>
      <c r="X1111" s="181">
        <f>+W1111+1</f>
        <v>51966</v>
      </c>
      <c r="Y1111" s="181">
        <f>+X1111+1</f>
        <v>51967</v>
      </c>
      <c r="Z1111" s="181">
        <f>+Y1111+1</f>
        <v>51968</v>
      </c>
      <c r="AA1111" s="180">
        <f>+Z1111+1</f>
        <v>51969</v>
      </c>
      <c r="AB1111" s="252"/>
    </row>
    <row r="1112" spans="1:28" ht="21.95" customHeight="1" thickBot="1" x14ac:dyDescent="0.35">
      <c r="A1112" s="287"/>
      <c r="B1112" s="288"/>
      <c r="C1112" s="130"/>
      <c r="D1112" s="184"/>
      <c r="E1112" s="151"/>
      <c r="F1112" s="151"/>
      <c r="G1112" s="223"/>
      <c r="H1112" s="192" t="str">
        <f t="shared" si="652"/>
        <v/>
      </c>
      <c r="I1112" s="116">
        <f t="shared" si="653"/>
        <v>0</v>
      </c>
      <c r="J1112" s="131"/>
      <c r="K1112" s="116">
        <f t="shared" si="649"/>
        <v>0</v>
      </c>
      <c r="L1112" s="131"/>
      <c r="M1112" s="128" t="str">
        <f t="shared" si="650"/>
        <v/>
      </c>
      <c r="N1112" s="129" t="str">
        <f t="shared" si="651"/>
        <v/>
      </c>
      <c r="O1112" s="118" t="str">
        <f t="shared" si="646"/>
        <v/>
      </c>
      <c r="P1112" s="118" t="str">
        <f t="shared" si="647"/>
        <v/>
      </c>
      <c r="Q1112" s="193" t="str">
        <f t="shared" si="648"/>
        <v/>
      </c>
      <c r="R1112" s="186">
        <f t="shared" si="654"/>
        <v>0</v>
      </c>
      <c r="T1112" s="230">
        <f>_xlfn.ISOWEEKNUM(U1140)</f>
        <v>44</v>
      </c>
      <c r="U1112" s="171">
        <f t="shared" si="645"/>
        <v>51970</v>
      </c>
      <c r="V1112" s="181">
        <f>+U1112+1</f>
        <v>51971</v>
      </c>
      <c r="W1112" s="181">
        <f>+V1112+1</f>
        <v>51972</v>
      </c>
      <c r="X1112" s="181">
        <f>+W1112+1</f>
        <v>51973</v>
      </c>
      <c r="Y1112" s="181">
        <f>+X1112+1</f>
        <v>51974</v>
      </c>
      <c r="Z1112" s="181">
        <f>+Y1112+1</f>
        <v>51975</v>
      </c>
      <c r="AA1112" s="180">
        <f>+Z1112+1</f>
        <v>51976</v>
      </c>
      <c r="AB1112" s="252"/>
    </row>
    <row r="1113" spans="1:28" ht="21.95" customHeight="1" thickBot="1" x14ac:dyDescent="0.35">
      <c r="A1113" s="287"/>
      <c r="B1113" s="288"/>
      <c r="C1113" s="130"/>
      <c r="D1113" s="184"/>
      <c r="E1113" s="151"/>
      <c r="F1113" s="151"/>
      <c r="G1113" s="223"/>
      <c r="H1113" s="192" t="str">
        <f t="shared" si="652"/>
        <v/>
      </c>
      <c r="I1113" s="116">
        <f t="shared" si="653"/>
        <v>0</v>
      </c>
      <c r="J1113" s="131"/>
      <c r="K1113" s="116">
        <f t="shared" si="649"/>
        <v>0</v>
      </c>
      <c r="L1113" s="131"/>
      <c r="M1113" s="128" t="str">
        <f t="shared" si="650"/>
        <v/>
      </c>
      <c r="N1113" s="129" t="str">
        <f t="shared" si="651"/>
        <v/>
      </c>
      <c r="O1113" s="118" t="str">
        <f t="shared" si="646"/>
        <v/>
      </c>
      <c r="P1113" s="118" t="str">
        <f t="shared" si="647"/>
        <v/>
      </c>
      <c r="Q1113" s="193" t="str">
        <f t="shared" si="648"/>
        <v/>
      </c>
      <c r="R1113" s="186">
        <f t="shared" si="654"/>
        <v>0</v>
      </c>
      <c r="T1113" s="230">
        <f>_xlfn.ISOWEEKNUM(U1141)</f>
        <v>45</v>
      </c>
      <c r="U1113" s="171">
        <f t="shared" si="645"/>
        <v>51977</v>
      </c>
      <c r="V1113" s="181">
        <f>+U1113+1</f>
        <v>51978</v>
      </c>
      <c r="W1113" s="181">
        <f>+V1113+1</f>
        <v>51979</v>
      </c>
      <c r="X1113" s="181">
        <f>+W1113+1</f>
        <v>51980</v>
      </c>
      <c r="Y1113" s="181">
        <f>+X1113+1</f>
        <v>51981</v>
      </c>
      <c r="Z1113" s="181">
        <f>+Y1113+1</f>
        <v>51982</v>
      </c>
      <c r="AA1113" s="180">
        <f>+Z1113+1</f>
        <v>51983</v>
      </c>
      <c r="AB1113" s="252"/>
    </row>
    <row r="1114" spans="1:28" ht="21.95" customHeight="1" thickBot="1" x14ac:dyDescent="0.35">
      <c r="A1114" s="287"/>
      <c r="B1114" s="288"/>
      <c r="C1114" s="130"/>
      <c r="D1114" s="184"/>
      <c r="E1114" s="151"/>
      <c r="F1114" s="151"/>
      <c r="G1114" s="223"/>
      <c r="H1114" s="192" t="str">
        <f t="shared" si="652"/>
        <v/>
      </c>
      <c r="I1114" s="116">
        <f t="shared" si="653"/>
        <v>0</v>
      </c>
      <c r="J1114" s="131"/>
      <c r="K1114" s="116">
        <f t="shared" si="649"/>
        <v>0</v>
      </c>
      <c r="L1114" s="131"/>
      <c r="M1114" s="128" t="str">
        <f t="shared" si="650"/>
        <v/>
      </c>
      <c r="N1114" s="129" t="str">
        <f t="shared" si="651"/>
        <v/>
      </c>
      <c r="O1114" s="118" t="str">
        <f t="shared" si="646"/>
        <v/>
      </c>
      <c r="P1114" s="118" t="str">
        <f t="shared" si="647"/>
        <v/>
      </c>
      <c r="Q1114" s="193" t="str">
        <f t="shared" si="648"/>
        <v/>
      </c>
      <c r="R1114" s="186">
        <f t="shared" si="654"/>
        <v>0</v>
      </c>
      <c r="T1114" s="230">
        <f>_xlfn.ISOWEEKNUM(U1142)</f>
        <v>46</v>
      </c>
      <c r="U1114" s="171">
        <f t="shared" si="645"/>
        <v>51984</v>
      </c>
      <c r="V1114" s="181">
        <f>+U1114+1</f>
        <v>51985</v>
      </c>
      <c r="W1114" s="181">
        <f>+V1114+1</f>
        <v>51986</v>
      </c>
      <c r="X1114" s="181">
        <f>+W1114+1</f>
        <v>51987</v>
      </c>
      <c r="Y1114" s="181">
        <f>+X1114+1</f>
        <v>51988</v>
      </c>
      <c r="Z1114" s="181">
        <f>+Y1114+1</f>
        <v>51989</v>
      </c>
      <c r="AA1114" s="180">
        <f>+Z1114+1</f>
        <v>51990</v>
      </c>
      <c r="AB1114" s="252"/>
    </row>
    <row r="1115" spans="1:28" ht="21.95" customHeight="1" thickBot="1" x14ac:dyDescent="0.35">
      <c r="A1115" s="287"/>
      <c r="B1115" s="288"/>
      <c r="C1115" s="130"/>
      <c r="D1115" s="184"/>
      <c r="E1115" s="151"/>
      <c r="F1115" s="151"/>
      <c r="G1115" s="223"/>
      <c r="H1115" s="192" t="str">
        <f t="shared" si="652"/>
        <v/>
      </c>
      <c r="I1115" s="116">
        <f t="shared" si="653"/>
        <v>0</v>
      </c>
      <c r="J1115" s="131"/>
      <c r="K1115" s="116">
        <f t="shared" si="649"/>
        <v>0</v>
      </c>
      <c r="L1115" s="131"/>
      <c r="M1115" s="128" t="str">
        <f t="shared" si="650"/>
        <v/>
      </c>
      <c r="N1115" s="129" t="str">
        <f t="shared" si="651"/>
        <v/>
      </c>
      <c r="O1115" s="118" t="str">
        <f t="shared" si="646"/>
        <v/>
      </c>
      <c r="P1115" s="118" t="str">
        <f t="shared" si="647"/>
        <v/>
      </c>
      <c r="Q1115" s="193" t="str">
        <f t="shared" si="648"/>
        <v/>
      </c>
      <c r="R1115" s="186">
        <f t="shared" si="654"/>
        <v>0</v>
      </c>
      <c r="T1115" s="230">
        <f>_xlfn.ISOWEEKNUM(U1143)</f>
        <v>47</v>
      </c>
      <c r="U1115" s="171">
        <f t="shared" si="645"/>
        <v>51991</v>
      </c>
      <c r="V1115" s="181">
        <f>+U1115+1</f>
        <v>51992</v>
      </c>
      <c r="W1115" s="181">
        <f>+V1115+1</f>
        <v>51993</v>
      </c>
      <c r="X1115" s="181">
        <f>+W1115+1</f>
        <v>51994</v>
      </c>
      <c r="Y1115" s="181">
        <f>+X1115+1</f>
        <v>51995</v>
      </c>
      <c r="Z1115" s="181">
        <f>+Y1115+1</f>
        <v>51996</v>
      </c>
      <c r="AA1115" s="180">
        <f>+Z1115+1</f>
        <v>51997</v>
      </c>
      <c r="AB1115" s="252"/>
    </row>
    <row r="1116" spans="1:28" ht="21.95" customHeight="1" thickBot="1" x14ac:dyDescent="0.35">
      <c r="A1116" s="287"/>
      <c r="B1116" s="288"/>
      <c r="C1116" s="130"/>
      <c r="D1116" s="184"/>
      <c r="E1116" s="151"/>
      <c r="F1116" s="151"/>
      <c r="G1116" s="223"/>
      <c r="H1116" s="192" t="str">
        <f t="shared" si="652"/>
        <v/>
      </c>
      <c r="I1116" s="116">
        <f t="shared" si="653"/>
        <v>0</v>
      </c>
      <c r="J1116" s="131"/>
      <c r="K1116" s="116">
        <f t="shared" si="649"/>
        <v>0</v>
      </c>
      <c r="L1116" s="131"/>
      <c r="M1116" s="128" t="str">
        <f t="shared" si="650"/>
        <v/>
      </c>
      <c r="N1116" s="129" t="str">
        <f t="shared" si="651"/>
        <v/>
      </c>
      <c r="O1116" s="118" t="str">
        <f t="shared" si="646"/>
        <v/>
      </c>
      <c r="P1116" s="118" t="str">
        <f t="shared" si="647"/>
        <v/>
      </c>
      <c r="Q1116" s="193" t="str">
        <f t="shared" si="648"/>
        <v/>
      </c>
      <c r="R1116" s="186">
        <f t="shared" si="654"/>
        <v>0</v>
      </c>
      <c r="T1116" s="230">
        <f>_xlfn.ISOWEEKNUM(U1144)</f>
        <v>48</v>
      </c>
      <c r="U1116" s="171">
        <f t="shared" si="645"/>
        <v>51998</v>
      </c>
      <c r="V1116" s="181">
        <f>+U1116+1</f>
        <v>51999</v>
      </c>
      <c r="W1116" s="181">
        <f>+V1116+1</f>
        <v>52000</v>
      </c>
      <c r="X1116" s="181">
        <f>+W1116+1</f>
        <v>52001</v>
      </c>
      <c r="Y1116" s="181">
        <f>+X1116+1</f>
        <v>52002</v>
      </c>
      <c r="Z1116" s="181">
        <f>+Y1116+1</f>
        <v>52003</v>
      </c>
      <c r="AA1116" s="180">
        <f>+Z1116+1</f>
        <v>52004</v>
      </c>
      <c r="AB1116" s="252"/>
    </row>
    <row r="1117" spans="1:28" ht="21.95" customHeight="1" thickBot="1" x14ac:dyDescent="0.35">
      <c r="A1117" s="287"/>
      <c r="B1117" s="288"/>
      <c r="C1117" s="130"/>
      <c r="D1117" s="184"/>
      <c r="E1117" s="151"/>
      <c r="F1117" s="151"/>
      <c r="G1117" s="223"/>
      <c r="H1117" s="192" t="str">
        <f t="shared" si="652"/>
        <v/>
      </c>
      <c r="I1117" s="116">
        <f t="shared" si="653"/>
        <v>0</v>
      </c>
      <c r="J1117" s="131"/>
      <c r="K1117" s="116">
        <f t="shared" si="649"/>
        <v>0</v>
      </c>
      <c r="L1117" s="131"/>
      <c r="M1117" s="128" t="str">
        <f t="shared" si="650"/>
        <v/>
      </c>
      <c r="N1117" s="129" t="str">
        <f t="shared" si="651"/>
        <v/>
      </c>
      <c r="O1117" s="118" t="str">
        <f t="shared" si="646"/>
        <v/>
      </c>
      <c r="P1117" s="118" t="str">
        <f t="shared" si="647"/>
        <v/>
      </c>
      <c r="Q1117" s="193" t="str">
        <f t="shared" si="648"/>
        <v/>
      </c>
      <c r="R1117" s="186">
        <f t="shared" si="654"/>
        <v>0</v>
      </c>
      <c r="T1117" s="230">
        <f>_xlfn.ISOWEEKNUM(U1145)</f>
        <v>49</v>
      </c>
      <c r="U1117" s="171">
        <f t="shared" si="645"/>
        <v>52005</v>
      </c>
      <c r="V1117" s="181">
        <f>+U1117+1</f>
        <v>52006</v>
      </c>
      <c r="W1117" s="181">
        <f>+V1117+1</f>
        <v>52007</v>
      </c>
      <c r="X1117" s="181">
        <f>+W1117+1</f>
        <v>52008</v>
      </c>
      <c r="Y1117" s="181">
        <f>+X1117+1</f>
        <v>52009</v>
      </c>
      <c r="Z1117" s="181">
        <f>+Y1117+1</f>
        <v>52010</v>
      </c>
      <c r="AA1117" s="180">
        <f>+Z1117+1</f>
        <v>52011</v>
      </c>
      <c r="AB1117" s="252"/>
    </row>
    <row r="1118" spans="1:28" ht="21.95" customHeight="1" thickBot="1" x14ac:dyDescent="0.35">
      <c r="A1118" s="287"/>
      <c r="B1118" s="288"/>
      <c r="C1118" s="130"/>
      <c r="D1118" s="184"/>
      <c r="E1118" s="151"/>
      <c r="F1118" s="151"/>
      <c r="G1118" s="223"/>
      <c r="H1118" s="192" t="str">
        <f t="shared" si="652"/>
        <v/>
      </c>
      <c r="I1118" s="116">
        <f t="shared" si="653"/>
        <v>0</v>
      </c>
      <c r="J1118" s="131"/>
      <c r="K1118" s="116">
        <f t="shared" si="649"/>
        <v>0</v>
      </c>
      <c r="L1118" s="131"/>
      <c r="M1118" s="128" t="str">
        <f t="shared" si="650"/>
        <v/>
      </c>
      <c r="N1118" s="129" t="str">
        <f t="shared" si="651"/>
        <v/>
      </c>
      <c r="O1118" s="118" t="str">
        <f t="shared" si="646"/>
        <v/>
      </c>
      <c r="P1118" s="118" t="str">
        <f t="shared" si="647"/>
        <v/>
      </c>
      <c r="Q1118" s="193" t="str">
        <f t="shared" si="648"/>
        <v/>
      </c>
      <c r="R1118" s="186">
        <f t="shared" si="654"/>
        <v>0</v>
      </c>
      <c r="T1118" s="230">
        <f>_xlfn.ISOWEEKNUM(U1146)</f>
        <v>50</v>
      </c>
      <c r="U1118" s="171">
        <f t="shared" si="645"/>
        <v>52012</v>
      </c>
      <c r="V1118" s="181">
        <f>+U1118+1</f>
        <v>52013</v>
      </c>
      <c r="W1118" s="181">
        <f>+V1118+1</f>
        <v>52014</v>
      </c>
      <c r="X1118" s="181">
        <f>+W1118+1</f>
        <v>52015</v>
      </c>
      <c r="Y1118" s="181">
        <f>+X1118+1</f>
        <v>52016</v>
      </c>
      <c r="Z1118" s="181">
        <f>+Y1118+1</f>
        <v>52017</v>
      </c>
      <c r="AA1118" s="180">
        <f>+Z1118+1</f>
        <v>52018</v>
      </c>
      <c r="AB1118" s="252"/>
    </row>
    <row r="1119" spans="1:28" ht="21.95" customHeight="1" thickBot="1" x14ac:dyDescent="0.35">
      <c r="A1119" s="287"/>
      <c r="B1119" s="288"/>
      <c r="C1119" s="130"/>
      <c r="D1119" s="184"/>
      <c r="E1119" s="151"/>
      <c r="F1119" s="151"/>
      <c r="G1119" s="223"/>
      <c r="H1119" s="192" t="str">
        <f t="shared" si="652"/>
        <v/>
      </c>
      <c r="I1119" s="116">
        <f t="shared" si="653"/>
        <v>0</v>
      </c>
      <c r="J1119" s="131"/>
      <c r="K1119" s="116">
        <f t="shared" si="649"/>
        <v>0</v>
      </c>
      <c r="L1119" s="131"/>
      <c r="M1119" s="128" t="str">
        <f t="shared" si="650"/>
        <v/>
      </c>
      <c r="N1119" s="129" t="str">
        <f t="shared" si="651"/>
        <v/>
      </c>
      <c r="O1119" s="118" t="str">
        <f t="shared" si="646"/>
        <v/>
      </c>
      <c r="P1119" s="118" t="str">
        <f t="shared" si="647"/>
        <v/>
      </c>
      <c r="Q1119" s="193" t="str">
        <f t="shared" si="648"/>
        <v/>
      </c>
      <c r="R1119" s="186">
        <f t="shared" si="654"/>
        <v>0</v>
      </c>
      <c r="T1119" s="230">
        <f>_xlfn.ISOWEEKNUM(U1147)</f>
        <v>51</v>
      </c>
      <c r="U1119" s="171">
        <f t="shared" si="645"/>
        <v>52019</v>
      </c>
      <c r="V1119" s="181">
        <f>+U1119+1</f>
        <v>52020</v>
      </c>
      <c r="W1119" s="181">
        <f>+V1119+1</f>
        <v>52021</v>
      </c>
      <c r="X1119" s="181">
        <f>+W1119+1</f>
        <v>52022</v>
      </c>
      <c r="Y1119" s="181">
        <f>+X1119+1</f>
        <v>52023</v>
      </c>
      <c r="Z1119" s="181">
        <f>+Y1119+1</f>
        <v>52024</v>
      </c>
      <c r="AA1119" s="180">
        <f>+Z1119+1</f>
        <v>52025</v>
      </c>
      <c r="AB1119" s="252"/>
    </row>
    <row r="1120" spans="1:28" ht="21.95" customHeight="1" thickBot="1" x14ac:dyDescent="0.35">
      <c r="A1120" s="287"/>
      <c r="B1120" s="288"/>
      <c r="C1120" s="130"/>
      <c r="D1120" s="184"/>
      <c r="E1120" s="151"/>
      <c r="F1120" s="151"/>
      <c r="G1120" s="223"/>
      <c r="H1120" s="192" t="str">
        <f t="shared" si="652"/>
        <v/>
      </c>
      <c r="I1120" s="116">
        <f t="shared" si="653"/>
        <v>0</v>
      </c>
      <c r="J1120" s="131"/>
      <c r="K1120" s="116">
        <f t="shared" si="649"/>
        <v>0</v>
      </c>
      <c r="L1120" s="131"/>
      <c r="M1120" s="128" t="str">
        <f t="shared" si="650"/>
        <v/>
      </c>
      <c r="N1120" s="129" t="str">
        <f t="shared" si="651"/>
        <v/>
      </c>
      <c r="O1120" s="118" t="str">
        <f t="shared" si="646"/>
        <v/>
      </c>
      <c r="P1120" s="118" t="str">
        <f t="shared" si="647"/>
        <v/>
      </c>
      <c r="Q1120" s="193" t="str">
        <f t="shared" si="648"/>
        <v/>
      </c>
      <c r="R1120" s="186">
        <f t="shared" si="654"/>
        <v>0</v>
      </c>
      <c r="T1120" s="230">
        <f>_xlfn.ISOWEEKNUM(U1148)</f>
        <v>52</v>
      </c>
      <c r="U1120" s="171">
        <f t="shared" ref="U1120:U1183" si="655">AA1119+1</f>
        <v>52026</v>
      </c>
      <c r="V1120" s="181">
        <f>+U1120+1</f>
        <v>52027</v>
      </c>
      <c r="W1120" s="181">
        <f>+V1120+1</f>
        <v>52028</v>
      </c>
      <c r="X1120" s="181">
        <f>+W1120+1</f>
        <v>52029</v>
      </c>
      <c r="Y1120" s="181">
        <f>+X1120+1</f>
        <v>52030</v>
      </c>
      <c r="Z1120" s="181">
        <f>+Y1120+1</f>
        <v>52031</v>
      </c>
      <c r="AA1120" s="180">
        <f>+Z1120+1</f>
        <v>52032</v>
      </c>
      <c r="AB1120" s="252"/>
    </row>
    <row r="1121" spans="1:28" ht="21.95" customHeight="1" thickBot="1" x14ac:dyDescent="0.35">
      <c r="A1121" s="287"/>
      <c r="B1121" s="288"/>
      <c r="C1121" s="130"/>
      <c r="D1121" s="184"/>
      <c r="E1121" s="151"/>
      <c r="F1121" s="151"/>
      <c r="G1121" s="223"/>
      <c r="H1121" s="192" t="str">
        <f t="shared" si="652"/>
        <v/>
      </c>
      <c r="I1121" s="116">
        <f t="shared" si="653"/>
        <v>0</v>
      </c>
      <c r="J1121" s="131"/>
      <c r="K1121" s="116">
        <f t="shared" si="649"/>
        <v>0</v>
      </c>
      <c r="L1121" s="131"/>
      <c r="M1121" s="128" t="str">
        <f t="shared" si="650"/>
        <v/>
      </c>
      <c r="N1121" s="129" t="str">
        <f t="shared" si="651"/>
        <v/>
      </c>
      <c r="O1121" s="118" t="str">
        <f t="shared" si="646"/>
        <v/>
      </c>
      <c r="P1121" s="118" t="str">
        <f t="shared" si="647"/>
        <v/>
      </c>
      <c r="Q1121" s="193" t="str">
        <f t="shared" si="648"/>
        <v/>
      </c>
      <c r="R1121" s="186">
        <f t="shared" si="654"/>
        <v>0</v>
      </c>
      <c r="T1121" s="230">
        <f>_xlfn.ISOWEEKNUM(U1149)</f>
        <v>1</v>
      </c>
      <c r="U1121" s="171">
        <f t="shared" si="655"/>
        <v>52033</v>
      </c>
      <c r="V1121" s="181">
        <f>+U1121+1</f>
        <v>52034</v>
      </c>
      <c r="W1121" s="181">
        <f>+V1121+1</f>
        <v>52035</v>
      </c>
      <c r="X1121" s="181">
        <f>+W1121+1</f>
        <v>52036</v>
      </c>
      <c r="Y1121" s="181">
        <f>+X1121+1</f>
        <v>52037</v>
      </c>
      <c r="Z1121" s="181">
        <f>+Y1121+1</f>
        <v>52038</v>
      </c>
      <c r="AA1121" s="180">
        <f>+Z1121+1</f>
        <v>52039</v>
      </c>
      <c r="AB1121" s="252"/>
    </row>
    <row r="1122" spans="1:28" ht="21.95" customHeight="1" thickBot="1" x14ac:dyDescent="0.35">
      <c r="A1122" s="287"/>
      <c r="B1122" s="288"/>
      <c r="C1122" s="130"/>
      <c r="D1122" s="184"/>
      <c r="E1122" s="151"/>
      <c r="F1122" s="151"/>
      <c r="G1122" s="223"/>
      <c r="H1122" s="192" t="str">
        <f t="shared" si="652"/>
        <v/>
      </c>
      <c r="I1122" s="116">
        <f t="shared" si="653"/>
        <v>0</v>
      </c>
      <c r="J1122" s="131"/>
      <c r="K1122" s="116">
        <f t="shared" si="649"/>
        <v>0</v>
      </c>
      <c r="L1122" s="131"/>
      <c r="M1122" s="128" t="str">
        <f t="shared" si="650"/>
        <v/>
      </c>
      <c r="N1122" s="129" t="str">
        <f t="shared" si="651"/>
        <v/>
      </c>
      <c r="O1122" s="118" t="str">
        <f t="shared" si="646"/>
        <v/>
      </c>
      <c r="P1122" s="118" t="str">
        <f t="shared" si="647"/>
        <v/>
      </c>
      <c r="Q1122" s="193" t="str">
        <f t="shared" si="648"/>
        <v/>
      </c>
      <c r="R1122" s="186">
        <f t="shared" si="654"/>
        <v>0</v>
      </c>
      <c r="T1122" s="230">
        <f>_xlfn.ISOWEEKNUM(U1150)</f>
        <v>2</v>
      </c>
      <c r="U1122" s="171">
        <f t="shared" si="655"/>
        <v>52040</v>
      </c>
      <c r="V1122" s="181">
        <f>+U1122+1</f>
        <v>52041</v>
      </c>
      <c r="W1122" s="181">
        <f>+V1122+1</f>
        <v>52042</v>
      </c>
      <c r="X1122" s="181">
        <f>+W1122+1</f>
        <v>52043</v>
      </c>
      <c r="Y1122" s="181">
        <f>+X1122+1</f>
        <v>52044</v>
      </c>
      <c r="Z1122" s="181">
        <f>+Y1122+1</f>
        <v>52045</v>
      </c>
      <c r="AA1122" s="180">
        <f>+Z1122+1</f>
        <v>52046</v>
      </c>
      <c r="AB1122" s="252"/>
    </row>
    <row r="1123" spans="1:28" ht="21.95" customHeight="1" thickBot="1" x14ac:dyDescent="0.35">
      <c r="A1123" s="287"/>
      <c r="B1123" s="288"/>
      <c r="C1123" s="130"/>
      <c r="D1123" s="184"/>
      <c r="E1123" s="151"/>
      <c r="F1123" s="151"/>
      <c r="G1123" s="223"/>
      <c r="H1123" s="192" t="str">
        <f t="shared" si="652"/>
        <v/>
      </c>
      <c r="I1123" s="116">
        <f t="shared" si="653"/>
        <v>0</v>
      </c>
      <c r="J1123" s="131"/>
      <c r="K1123" s="116">
        <f t="shared" si="649"/>
        <v>0</v>
      </c>
      <c r="L1123" s="131"/>
      <c r="M1123" s="128" t="str">
        <f t="shared" si="650"/>
        <v/>
      </c>
      <c r="N1123" s="129" t="str">
        <f t="shared" si="651"/>
        <v/>
      </c>
      <c r="O1123" s="118" t="str">
        <f t="shared" si="646"/>
        <v/>
      </c>
      <c r="P1123" s="118" t="str">
        <f t="shared" si="647"/>
        <v/>
      </c>
      <c r="Q1123" s="193" t="str">
        <f t="shared" si="648"/>
        <v/>
      </c>
      <c r="R1123" s="186">
        <f t="shared" si="654"/>
        <v>0</v>
      </c>
      <c r="T1123" s="230">
        <f>_xlfn.ISOWEEKNUM(U1151)</f>
        <v>3</v>
      </c>
      <c r="U1123" s="171">
        <f t="shared" si="655"/>
        <v>52047</v>
      </c>
      <c r="V1123" s="181">
        <f>+U1123+1</f>
        <v>52048</v>
      </c>
      <c r="W1123" s="181">
        <f>+V1123+1</f>
        <v>52049</v>
      </c>
      <c r="X1123" s="181">
        <f>+W1123+1</f>
        <v>52050</v>
      </c>
      <c r="Y1123" s="181">
        <f>+X1123+1</f>
        <v>52051</v>
      </c>
      <c r="Z1123" s="181">
        <f>+Y1123+1</f>
        <v>52052</v>
      </c>
      <c r="AA1123" s="180">
        <f>+Z1123+1</f>
        <v>52053</v>
      </c>
      <c r="AB1123" s="252"/>
    </row>
    <row r="1124" spans="1:28" ht="21.95" customHeight="1" thickBot="1" x14ac:dyDescent="0.35">
      <c r="A1124" s="287"/>
      <c r="B1124" s="288"/>
      <c r="C1124" s="130"/>
      <c r="D1124" s="184"/>
      <c r="E1124" s="151"/>
      <c r="F1124" s="151"/>
      <c r="G1124" s="223"/>
      <c r="H1124" s="192" t="str">
        <f t="shared" si="652"/>
        <v/>
      </c>
      <c r="I1124" s="116">
        <f t="shared" si="653"/>
        <v>0</v>
      </c>
      <c r="J1124" s="131"/>
      <c r="K1124" s="116">
        <f t="shared" si="649"/>
        <v>0</v>
      </c>
      <c r="L1124" s="131"/>
      <c r="M1124" s="128" t="str">
        <f t="shared" si="650"/>
        <v/>
      </c>
      <c r="N1124" s="129" t="str">
        <f t="shared" si="651"/>
        <v/>
      </c>
      <c r="O1124" s="118" t="str">
        <f t="shared" si="646"/>
        <v/>
      </c>
      <c r="P1124" s="118" t="str">
        <f t="shared" si="647"/>
        <v/>
      </c>
      <c r="Q1124" s="193" t="str">
        <f t="shared" si="648"/>
        <v/>
      </c>
      <c r="R1124" s="186">
        <f t="shared" si="654"/>
        <v>0</v>
      </c>
      <c r="T1124" s="230">
        <f>_xlfn.ISOWEEKNUM(U1152)</f>
        <v>4</v>
      </c>
      <c r="U1124" s="171">
        <f t="shared" si="655"/>
        <v>52054</v>
      </c>
      <c r="V1124" s="181">
        <f>+U1124+1</f>
        <v>52055</v>
      </c>
      <c r="W1124" s="181">
        <f>+V1124+1</f>
        <v>52056</v>
      </c>
      <c r="X1124" s="181">
        <f>+W1124+1</f>
        <v>52057</v>
      </c>
      <c r="Y1124" s="181">
        <f>+X1124+1</f>
        <v>52058</v>
      </c>
      <c r="Z1124" s="181">
        <f>+Y1124+1</f>
        <v>52059</v>
      </c>
      <c r="AA1124" s="180">
        <f>+Z1124+1</f>
        <v>52060</v>
      </c>
      <c r="AB1124" s="252"/>
    </row>
    <row r="1125" spans="1:28" ht="21.95" customHeight="1" thickBot="1" x14ac:dyDescent="0.35">
      <c r="A1125" s="287"/>
      <c r="B1125" s="288"/>
      <c r="C1125" s="130"/>
      <c r="D1125" s="184"/>
      <c r="E1125" s="151"/>
      <c r="F1125" s="151"/>
      <c r="G1125" s="223"/>
      <c r="H1125" s="192" t="str">
        <f t="shared" si="652"/>
        <v/>
      </c>
      <c r="I1125" s="116">
        <f t="shared" si="653"/>
        <v>0</v>
      </c>
      <c r="J1125" s="131"/>
      <c r="K1125" s="116">
        <f t="shared" si="649"/>
        <v>0</v>
      </c>
      <c r="L1125" s="131"/>
      <c r="M1125" s="128" t="str">
        <f t="shared" si="650"/>
        <v/>
      </c>
      <c r="N1125" s="129" t="str">
        <f t="shared" si="651"/>
        <v/>
      </c>
      <c r="O1125" s="118" t="str">
        <f t="shared" si="646"/>
        <v/>
      </c>
      <c r="P1125" s="118" t="str">
        <f t="shared" si="647"/>
        <v/>
      </c>
      <c r="Q1125" s="193" t="str">
        <f t="shared" si="648"/>
        <v/>
      </c>
      <c r="R1125" s="186">
        <f t="shared" si="654"/>
        <v>0</v>
      </c>
      <c r="T1125" s="230">
        <f>_xlfn.ISOWEEKNUM(U1153)</f>
        <v>5</v>
      </c>
      <c r="U1125" s="171">
        <f t="shared" si="655"/>
        <v>52061</v>
      </c>
      <c r="V1125" s="181">
        <f>+U1125+1</f>
        <v>52062</v>
      </c>
      <c r="W1125" s="181">
        <f>+V1125+1</f>
        <v>52063</v>
      </c>
      <c r="X1125" s="181">
        <f>+W1125+1</f>
        <v>52064</v>
      </c>
      <c r="Y1125" s="181">
        <f>+X1125+1</f>
        <v>52065</v>
      </c>
      <c r="Z1125" s="181">
        <f>+Y1125+1</f>
        <v>52066</v>
      </c>
      <c r="AA1125" s="180">
        <f>+Z1125+1</f>
        <v>52067</v>
      </c>
      <c r="AB1125" s="252"/>
    </row>
    <row r="1126" spans="1:28" ht="21.95" customHeight="1" thickBot="1" x14ac:dyDescent="0.35">
      <c r="A1126" s="287"/>
      <c r="B1126" s="288"/>
      <c r="C1126" s="130"/>
      <c r="D1126" s="184"/>
      <c r="E1126" s="151"/>
      <c r="F1126" s="151"/>
      <c r="G1126" s="223"/>
      <c r="H1126" s="192" t="str">
        <f t="shared" si="652"/>
        <v/>
      </c>
      <c r="I1126" s="116">
        <f t="shared" si="653"/>
        <v>0</v>
      </c>
      <c r="J1126" s="131"/>
      <c r="K1126" s="116">
        <f t="shared" si="649"/>
        <v>0</v>
      </c>
      <c r="L1126" s="131"/>
      <c r="M1126" s="128" t="str">
        <f t="shared" si="650"/>
        <v/>
      </c>
      <c r="N1126" s="129" t="str">
        <f t="shared" si="651"/>
        <v/>
      </c>
      <c r="O1126" s="118" t="str">
        <f t="shared" si="646"/>
        <v/>
      </c>
      <c r="P1126" s="118" t="str">
        <f t="shared" si="647"/>
        <v/>
      </c>
      <c r="Q1126" s="193" t="str">
        <f t="shared" si="648"/>
        <v/>
      </c>
      <c r="R1126" s="186">
        <f t="shared" si="654"/>
        <v>0</v>
      </c>
      <c r="T1126" s="230">
        <f>_xlfn.ISOWEEKNUM(U1154)</f>
        <v>6</v>
      </c>
      <c r="U1126" s="171">
        <f t="shared" si="655"/>
        <v>52068</v>
      </c>
      <c r="V1126" s="181">
        <f>+U1126+1</f>
        <v>52069</v>
      </c>
      <c r="W1126" s="181">
        <f>+V1126+1</f>
        <v>52070</v>
      </c>
      <c r="X1126" s="181">
        <f>+W1126+1</f>
        <v>52071</v>
      </c>
      <c r="Y1126" s="181">
        <f>+X1126+1</f>
        <v>52072</v>
      </c>
      <c r="Z1126" s="181">
        <f>+Y1126+1</f>
        <v>52073</v>
      </c>
      <c r="AA1126" s="180">
        <f>+Z1126+1</f>
        <v>52074</v>
      </c>
      <c r="AB1126" s="252"/>
    </row>
    <row r="1127" spans="1:28" ht="21.95" customHeight="1" thickBot="1" x14ac:dyDescent="0.35">
      <c r="A1127" s="287"/>
      <c r="B1127" s="288"/>
      <c r="C1127" s="130"/>
      <c r="D1127" s="184"/>
      <c r="E1127" s="151"/>
      <c r="F1127" s="151"/>
      <c r="G1127" s="223"/>
      <c r="H1127" s="192" t="str">
        <f t="shared" si="652"/>
        <v/>
      </c>
      <c r="I1127" s="116">
        <f t="shared" si="653"/>
        <v>0</v>
      </c>
      <c r="J1127" s="131"/>
      <c r="K1127" s="116">
        <f t="shared" si="649"/>
        <v>0</v>
      </c>
      <c r="L1127" s="131"/>
      <c r="M1127" s="128" t="str">
        <f t="shared" si="650"/>
        <v/>
      </c>
      <c r="N1127" s="129" t="str">
        <f t="shared" si="651"/>
        <v/>
      </c>
      <c r="O1127" s="118" t="str">
        <f t="shared" si="646"/>
        <v/>
      </c>
      <c r="P1127" s="118" t="str">
        <f t="shared" si="647"/>
        <v/>
      </c>
      <c r="Q1127" s="193" t="str">
        <f t="shared" si="648"/>
        <v/>
      </c>
      <c r="R1127" s="186">
        <f t="shared" si="654"/>
        <v>0</v>
      </c>
      <c r="T1127" s="230">
        <f>_xlfn.ISOWEEKNUM(U1155)</f>
        <v>7</v>
      </c>
      <c r="U1127" s="171">
        <f t="shared" si="655"/>
        <v>52075</v>
      </c>
      <c r="V1127" s="181">
        <f>+U1127+1</f>
        <v>52076</v>
      </c>
      <c r="W1127" s="181">
        <f>+V1127+1</f>
        <v>52077</v>
      </c>
      <c r="X1127" s="181">
        <f>+W1127+1</f>
        <v>52078</v>
      </c>
      <c r="Y1127" s="181">
        <f>+X1127+1</f>
        <v>52079</v>
      </c>
      <c r="Z1127" s="181">
        <f>+Y1127+1</f>
        <v>52080</v>
      </c>
      <c r="AA1127" s="180">
        <f>+Z1127+1</f>
        <v>52081</v>
      </c>
      <c r="AB1127" s="252"/>
    </row>
    <row r="1128" spans="1:28" ht="21.95" customHeight="1" thickBot="1" x14ac:dyDescent="0.35">
      <c r="A1128" s="287"/>
      <c r="B1128" s="288"/>
      <c r="C1128" s="130"/>
      <c r="D1128" s="184"/>
      <c r="E1128" s="151"/>
      <c r="F1128" s="151"/>
      <c r="G1128" s="223"/>
      <c r="H1128" s="192" t="str">
        <f t="shared" si="652"/>
        <v/>
      </c>
      <c r="I1128" s="116">
        <f t="shared" si="653"/>
        <v>0</v>
      </c>
      <c r="J1128" s="131"/>
      <c r="K1128" s="116">
        <f t="shared" si="649"/>
        <v>0</v>
      </c>
      <c r="L1128" s="131"/>
      <c r="M1128" s="128" t="str">
        <f t="shared" si="650"/>
        <v/>
      </c>
      <c r="N1128" s="129" t="str">
        <f t="shared" si="651"/>
        <v/>
      </c>
      <c r="O1128" s="118" t="str">
        <f t="shared" si="646"/>
        <v/>
      </c>
      <c r="P1128" s="118" t="str">
        <f t="shared" si="647"/>
        <v/>
      </c>
      <c r="Q1128" s="193" t="str">
        <f t="shared" si="648"/>
        <v/>
      </c>
      <c r="R1128" s="186">
        <f t="shared" si="654"/>
        <v>0</v>
      </c>
      <c r="T1128" s="230">
        <f>_xlfn.ISOWEEKNUM(U1156)</f>
        <v>8</v>
      </c>
      <c r="U1128" s="171">
        <f t="shared" si="655"/>
        <v>52082</v>
      </c>
      <c r="V1128" s="181">
        <f>+U1128+1</f>
        <v>52083</v>
      </c>
      <c r="W1128" s="181">
        <f>+V1128+1</f>
        <v>52084</v>
      </c>
      <c r="X1128" s="181">
        <f>+W1128+1</f>
        <v>52085</v>
      </c>
      <c r="Y1128" s="181">
        <f>+X1128+1</f>
        <v>52086</v>
      </c>
      <c r="Z1128" s="181">
        <f>+Y1128+1</f>
        <v>52087</v>
      </c>
      <c r="AA1128" s="180">
        <f>+Z1128+1</f>
        <v>52088</v>
      </c>
      <c r="AB1128" s="252"/>
    </row>
    <row r="1129" spans="1:28" ht="21.95" customHeight="1" thickBot="1" x14ac:dyDescent="0.35">
      <c r="A1129" s="287"/>
      <c r="B1129" s="288"/>
      <c r="C1129" s="130"/>
      <c r="D1129" s="184"/>
      <c r="E1129" s="151"/>
      <c r="F1129" s="151"/>
      <c r="G1129" s="223"/>
      <c r="H1129" s="192" t="str">
        <f t="shared" si="652"/>
        <v/>
      </c>
      <c r="I1129" s="116">
        <f t="shared" si="653"/>
        <v>0</v>
      </c>
      <c r="J1129" s="131"/>
      <c r="K1129" s="116">
        <f t="shared" si="649"/>
        <v>0</v>
      </c>
      <c r="L1129" s="131"/>
      <c r="M1129" s="128" t="str">
        <f t="shared" si="650"/>
        <v/>
      </c>
      <c r="N1129" s="129" t="str">
        <f t="shared" si="651"/>
        <v/>
      </c>
      <c r="O1129" s="118" t="str">
        <f t="shared" si="646"/>
        <v/>
      </c>
      <c r="P1129" s="118" t="str">
        <f t="shared" si="647"/>
        <v/>
      </c>
      <c r="Q1129" s="193" t="str">
        <f t="shared" si="648"/>
        <v/>
      </c>
      <c r="R1129" s="186">
        <f t="shared" si="654"/>
        <v>0</v>
      </c>
      <c r="T1129" s="230">
        <f>_xlfn.ISOWEEKNUM(U1157)</f>
        <v>9</v>
      </c>
      <c r="U1129" s="171">
        <f t="shared" si="655"/>
        <v>52089</v>
      </c>
      <c r="V1129" s="181">
        <f>+U1129+1</f>
        <v>52090</v>
      </c>
      <c r="W1129" s="181">
        <f>+V1129+1</f>
        <v>52091</v>
      </c>
      <c r="X1129" s="181">
        <f>+W1129+1</f>
        <v>52092</v>
      </c>
      <c r="Y1129" s="181">
        <f>+X1129+1</f>
        <v>52093</v>
      </c>
      <c r="Z1129" s="181">
        <f>+Y1129+1</f>
        <v>52094</v>
      </c>
      <c r="AA1129" s="180">
        <f>+Z1129+1</f>
        <v>52095</v>
      </c>
      <c r="AB1129" s="252"/>
    </row>
    <row r="1130" spans="1:28" ht="21.95" customHeight="1" thickBot="1" x14ac:dyDescent="0.35">
      <c r="A1130" s="287"/>
      <c r="B1130" s="288"/>
      <c r="C1130" s="130"/>
      <c r="D1130" s="184"/>
      <c r="E1130" s="151"/>
      <c r="F1130" s="151"/>
      <c r="G1130" s="223"/>
      <c r="H1130" s="192" t="str">
        <f t="shared" si="652"/>
        <v/>
      </c>
      <c r="I1130" s="116">
        <f t="shared" si="653"/>
        <v>0</v>
      </c>
      <c r="J1130" s="131"/>
      <c r="K1130" s="116">
        <f t="shared" si="649"/>
        <v>0</v>
      </c>
      <c r="L1130" s="131"/>
      <c r="M1130" s="128" t="str">
        <f t="shared" si="650"/>
        <v/>
      </c>
      <c r="N1130" s="129" t="str">
        <f t="shared" si="651"/>
        <v/>
      </c>
      <c r="O1130" s="118" t="str">
        <f t="shared" si="646"/>
        <v/>
      </c>
      <c r="P1130" s="118" t="str">
        <f t="shared" si="647"/>
        <v/>
      </c>
      <c r="Q1130" s="193" t="str">
        <f t="shared" si="648"/>
        <v/>
      </c>
      <c r="R1130" s="186">
        <f t="shared" si="654"/>
        <v>0</v>
      </c>
      <c r="T1130" s="230">
        <f>_xlfn.ISOWEEKNUM(U1158)</f>
        <v>10</v>
      </c>
      <c r="U1130" s="171">
        <f t="shared" si="655"/>
        <v>52096</v>
      </c>
      <c r="V1130" s="181">
        <f>+U1130+1</f>
        <v>52097</v>
      </c>
      <c r="W1130" s="181">
        <f>+V1130+1</f>
        <v>52098</v>
      </c>
      <c r="X1130" s="181">
        <f>+W1130+1</f>
        <v>52099</v>
      </c>
      <c r="Y1130" s="181">
        <f>+X1130+1</f>
        <v>52100</v>
      </c>
      <c r="Z1130" s="181">
        <f>+Y1130+1</f>
        <v>52101</v>
      </c>
      <c r="AA1130" s="180">
        <f>+Z1130+1</f>
        <v>52102</v>
      </c>
      <c r="AB1130" s="252"/>
    </row>
    <row r="1131" spans="1:28" ht="21.95" customHeight="1" thickBot="1" x14ac:dyDescent="0.35">
      <c r="A1131" s="287"/>
      <c r="B1131" s="288"/>
      <c r="C1131" s="130"/>
      <c r="D1131" s="184"/>
      <c r="E1131" s="151"/>
      <c r="F1131" s="151"/>
      <c r="G1131" s="223"/>
      <c r="H1131" s="192" t="str">
        <f t="shared" si="652"/>
        <v/>
      </c>
      <c r="I1131" s="116">
        <f t="shared" si="653"/>
        <v>0</v>
      </c>
      <c r="J1131" s="131"/>
      <c r="K1131" s="116">
        <f t="shared" si="649"/>
        <v>0</v>
      </c>
      <c r="L1131" s="131"/>
      <c r="M1131" s="128" t="str">
        <f t="shared" si="650"/>
        <v/>
      </c>
      <c r="N1131" s="129" t="str">
        <f t="shared" si="651"/>
        <v/>
      </c>
      <c r="O1131" s="118" t="str">
        <f t="shared" si="646"/>
        <v/>
      </c>
      <c r="P1131" s="118" t="str">
        <f t="shared" si="647"/>
        <v/>
      </c>
      <c r="Q1131" s="193" t="str">
        <f t="shared" si="648"/>
        <v/>
      </c>
      <c r="R1131" s="186">
        <f t="shared" si="654"/>
        <v>0</v>
      </c>
      <c r="T1131" s="230">
        <f>_xlfn.ISOWEEKNUM(U1159)</f>
        <v>11</v>
      </c>
      <c r="U1131" s="171">
        <f t="shared" si="655"/>
        <v>52103</v>
      </c>
      <c r="V1131" s="181">
        <f>+U1131+1</f>
        <v>52104</v>
      </c>
      <c r="W1131" s="181">
        <f>+V1131+1</f>
        <v>52105</v>
      </c>
      <c r="X1131" s="181">
        <f>+W1131+1</f>
        <v>52106</v>
      </c>
      <c r="Y1131" s="181">
        <f>+X1131+1</f>
        <v>52107</v>
      </c>
      <c r="Z1131" s="181">
        <f>+Y1131+1</f>
        <v>52108</v>
      </c>
      <c r="AA1131" s="180">
        <f>+Z1131+1</f>
        <v>52109</v>
      </c>
      <c r="AB1131" s="252"/>
    </row>
    <row r="1132" spans="1:28" ht="21.95" customHeight="1" thickBot="1" x14ac:dyDescent="0.35">
      <c r="A1132" s="287"/>
      <c r="B1132" s="288"/>
      <c r="C1132" s="130"/>
      <c r="D1132" s="184"/>
      <c r="E1132" s="151"/>
      <c r="F1132" s="151"/>
      <c r="G1132" s="223"/>
      <c r="H1132" s="192" t="str">
        <f t="shared" si="652"/>
        <v/>
      </c>
      <c r="I1132" s="116">
        <f t="shared" si="653"/>
        <v>0</v>
      </c>
      <c r="J1132" s="131"/>
      <c r="K1132" s="116">
        <f t="shared" si="649"/>
        <v>0</v>
      </c>
      <c r="L1132" s="131"/>
      <c r="M1132" s="128" t="str">
        <f t="shared" si="650"/>
        <v/>
      </c>
      <c r="N1132" s="129" t="str">
        <f t="shared" si="651"/>
        <v/>
      </c>
      <c r="O1132" s="118" t="str">
        <f t="shared" si="646"/>
        <v/>
      </c>
      <c r="P1132" s="118" t="str">
        <f t="shared" si="647"/>
        <v/>
      </c>
      <c r="Q1132" s="193" t="str">
        <f t="shared" si="648"/>
        <v/>
      </c>
      <c r="R1132" s="186">
        <f t="shared" si="654"/>
        <v>0</v>
      </c>
      <c r="T1132" s="230">
        <f>_xlfn.ISOWEEKNUM(U1160)</f>
        <v>12</v>
      </c>
      <c r="U1132" s="171">
        <f t="shared" si="655"/>
        <v>52110</v>
      </c>
      <c r="V1132" s="181">
        <f>+U1132+1</f>
        <v>52111</v>
      </c>
      <c r="W1132" s="181">
        <f>+V1132+1</f>
        <v>52112</v>
      </c>
      <c r="X1132" s="181">
        <f>+W1132+1</f>
        <v>52113</v>
      </c>
      <c r="Y1132" s="181">
        <f>+X1132+1</f>
        <v>52114</v>
      </c>
      <c r="Z1132" s="181">
        <f>+Y1132+1</f>
        <v>52115</v>
      </c>
      <c r="AA1132" s="180">
        <f>+Z1132+1</f>
        <v>52116</v>
      </c>
      <c r="AB1132" s="252"/>
    </row>
    <row r="1133" spans="1:28" ht="21.95" customHeight="1" thickBot="1" x14ac:dyDescent="0.35">
      <c r="A1133" s="287"/>
      <c r="B1133" s="288"/>
      <c r="C1133" s="130"/>
      <c r="D1133" s="184"/>
      <c r="E1133" s="151"/>
      <c r="F1133" s="151"/>
      <c r="G1133" s="223"/>
      <c r="H1133" s="192" t="str">
        <f t="shared" si="652"/>
        <v/>
      </c>
      <c r="I1133" s="116">
        <f t="shared" si="653"/>
        <v>0</v>
      </c>
      <c r="J1133" s="131"/>
      <c r="K1133" s="116">
        <f t="shared" si="649"/>
        <v>0</v>
      </c>
      <c r="L1133" s="131"/>
      <c r="M1133" s="128" t="str">
        <f t="shared" si="650"/>
        <v/>
      </c>
      <c r="N1133" s="129" t="str">
        <f t="shared" si="651"/>
        <v/>
      </c>
      <c r="O1133" s="118" t="str">
        <f t="shared" si="646"/>
        <v/>
      </c>
      <c r="P1133" s="118" t="str">
        <f t="shared" si="647"/>
        <v/>
      </c>
      <c r="Q1133" s="193" t="str">
        <f t="shared" si="648"/>
        <v/>
      </c>
      <c r="R1133" s="186">
        <f t="shared" si="654"/>
        <v>0</v>
      </c>
      <c r="T1133" s="230">
        <f>_xlfn.ISOWEEKNUM(U1161)</f>
        <v>13</v>
      </c>
      <c r="U1133" s="171">
        <f t="shared" si="655"/>
        <v>52117</v>
      </c>
      <c r="V1133" s="181">
        <f>+U1133+1</f>
        <v>52118</v>
      </c>
      <c r="W1133" s="181">
        <f>+V1133+1</f>
        <v>52119</v>
      </c>
      <c r="X1133" s="181">
        <f>+W1133+1</f>
        <v>52120</v>
      </c>
      <c r="Y1133" s="181">
        <f>+X1133+1</f>
        <v>52121</v>
      </c>
      <c r="Z1133" s="181">
        <f>+Y1133+1</f>
        <v>52122</v>
      </c>
      <c r="AA1133" s="180">
        <f>+Z1133+1</f>
        <v>52123</v>
      </c>
      <c r="AB1133" s="252"/>
    </row>
    <row r="1134" spans="1:28" ht="21.95" customHeight="1" thickBot="1" x14ac:dyDescent="0.35">
      <c r="A1134" s="287"/>
      <c r="B1134" s="288"/>
      <c r="C1134" s="130"/>
      <c r="D1134" s="184"/>
      <c r="E1134" s="151"/>
      <c r="F1134" s="151"/>
      <c r="G1134" s="223"/>
      <c r="H1134" s="192" t="str">
        <f t="shared" si="652"/>
        <v/>
      </c>
      <c r="I1134" s="116">
        <f t="shared" si="653"/>
        <v>0</v>
      </c>
      <c r="J1134" s="131"/>
      <c r="K1134" s="116">
        <f t="shared" si="649"/>
        <v>0</v>
      </c>
      <c r="L1134" s="131"/>
      <c r="M1134" s="128" t="str">
        <f t="shared" si="650"/>
        <v/>
      </c>
      <c r="N1134" s="129" t="str">
        <f t="shared" si="651"/>
        <v/>
      </c>
      <c r="O1134" s="118" t="str">
        <f t="shared" si="646"/>
        <v/>
      </c>
      <c r="P1134" s="118" t="str">
        <f t="shared" si="647"/>
        <v/>
      </c>
      <c r="Q1134" s="193" t="str">
        <f t="shared" si="648"/>
        <v/>
      </c>
      <c r="R1134" s="186">
        <f t="shared" si="654"/>
        <v>0</v>
      </c>
      <c r="T1134" s="230">
        <f>_xlfn.ISOWEEKNUM(U1162)</f>
        <v>14</v>
      </c>
      <c r="U1134" s="171">
        <f t="shared" si="655"/>
        <v>52124</v>
      </c>
      <c r="V1134" s="181">
        <f>+U1134+1</f>
        <v>52125</v>
      </c>
      <c r="W1134" s="181">
        <f>+V1134+1</f>
        <v>52126</v>
      </c>
      <c r="X1134" s="181">
        <f>+W1134+1</f>
        <v>52127</v>
      </c>
      <c r="Y1134" s="181">
        <f>+X1134+1</f>
        <v>52128</v>
      </c>
      <c r="Z1134" s="181">
        <f>+Y1134+1</f>
        <v>52129</v>
      </c>
      <c r="AA1134" s="180">
        <f>+Z1134+1</f>
        <v>52130</v>
      </c>
      <c r="AB1134" s="252"/>
    </row>
    <row r="1135" spans="1:28" ht="21.95" customHeight="1" thickBot="1" x14ac:dyDescent="0.35">
      <c r="A1135" s="287"/>
      <c r="B1135" s="288"/>
      <c r="C1135" s="130"/>
      <c r="D1135" s="184"/>
      <c r="E1135" s="151"/>
      <c r="F1135" s="151"/>
      <c r="G1135" s="223"/>
      <c r="H1135" s="192" t="str">
        <f t="shared" si="652"/>
        <v/>
      </c>
      <c r="I1135" s="116">
        <f t="shared" si="653"/>
        <v>0</v>
      </c>
      <c r="J1135" s="131"/>
      <c r="K1135" s="116">
        <f t="shared" si="649"/>
        <v>0</v>
      </c>
      <c r="L1135" s="131"/>
      <c r="M1135" s="128" t="str">
        <f t="shared" si="650"/>
        <v/>
      </c>
      <c r="N1135" s="129" t="str">
        <f t="shared" si="651"/>
        <v/>
      </c>
      <c r="O1135" s="118" t="str">
        <f t="shared" si="646"/>
        <v/>
      </c>
      <c r="P1135" s="118" t="str">
        <f t="shared" si="647"/>
        <v/>
      </c>
      <c r="Q1135" s="193" t="str">
        <f t="shared" si="648"/>
        <v/>
      </c>
      <c r="R1135" s="186">
        <f t="shared" si="654"/>
        <v>0</v>
      </c>
      <c r="T1135" s="230">
        <f>_xlfn.ISOWEEKNUM(U1163)</f>
        <v>15</v>
      </c>
      <c r="U1135" s="171">
        <f t="shared" si="655"/>
        <v>52131</v>
      </c>
      <c r="V1135" s="181">
        <f>+U1135+1</f>
        <v>52132</v>
      </c>
      <c r="W1135" s="181">
        <f>+V1135+1</f>
        <v>52133</v>
      </c>
      <c r="X1135" s="181">
        <f>+W1135+1</f>
        <v>52134</v>
      </c>
      <c r="Y1135" s="181">
        <f>+X1135+1</f>
        <v>52135</v>
      </c>
      <c r="Z1135" s="181">
        <f>+Y1135+1</f>
        <v>52136</v>
      </c>
      <c r="AA1135" s="180">
        <f>+Z1135+1</f>
        <v>52137</v>
      </c>
      <c r="AB1135" s="252"/>
    </row>
    <row r="1136" spans="1:28" ht="21.95" customHeight="1" thickBot="1" x14ac:dyDescent="0.35">
      <c r="A1136" s="287"/>
      <c r="B1136" s="288"/>
      <c r="C1136" s="130"/>
      <c r="D1136" s="184"/>
      <c r="E1136" s="151"/>
      <c r="F1136" s="151"/>
      <c r="G1136" s="223"/>
      <c r="H1136" s="192" t="str">
        <f t="shared" si="652"/>
        <v/>
      </c>
      <c r="I1136" s="116">
        <f t="shared" si="653"/>
        <v>0</v>
      </c>
      <c r="J1136" s="131"/>
      <c r="K1136" s="116">
        <f t="shared" si="649"/>
        <v>0</v>
      </c>
      <c r="L1136" s="131"/>
      <c r="M1136" s="128" t="str">
        <f t="shared" si="650"/>
        <v/>
      </c>
      <c r="N1136" s="129" t="str">
        <f t="shared" si="651"/>
        <v/>
      </c>
      <c r="O1136" s="118" t="str">
        <f t="shared" si="646"/>
        <v/>
      </c>
      <c r="P1136" s="118" t="str">
        <f t="shared" si="647"/>
        <v/>
      </c>
      <c r="Q1136" s="193" t="str">
        <f t="shared" si="648"/>
        <v/>
      </c>
      <c r="R1136" s="186">
        <f t="shared" si="654"/>
        <v>0</v>
      </c>
      <c r="T1136" s="230">
        <f>_xlfn.ISOWEEKNUM(U1164)</f>
        <v>16</v>
      </c>
      <c r="U1136" s="171">
        <f t="shared" si="655"/>
        <v>52138</v>
      </c>
      <c r="V1136" s="181">
        <f>+U1136+1</f>
        <v>52139</v>
      </c>
      <c r="W1136" s="181">
        <f>+V1136+1</f>
        <v>52140</v>
      </c>
      <c r="X1136" s="181">
        <f>+W1136+1</f>
        <v>52141</v>
      </c>
      <c r="Y1136" s="181">
        <f>+X1136+1</f>
        <v>52142</v>
      </c>
      <c r="Z1136" s="181">
        <f>+Y1136+1</f>
        <v>52143</v>
      </c>
      <c r="AA1136" s="180">
        <f>+Z1136+1</f>
        <v>52144</v>
      </c>
      <c r="AB1136" s="252"/>
    </row>
    <row r="1137" spans="1:28" ht="21.95" customHeight="1" thickBot="1" x14ac:dyDescent="0.35">
      <c r="A1137" s="287"/>
      <c r="B1137" s="288"/>
      <c r="C1137" s="130"/>
      <c r="D1137" s="184"/>
      <c r="E1137" s="151"/>
      <c r="F1137" s="151"/>
      <c r="G1137" s="223"/>
      <c r="H1137" s="192" t="str">
        <f t="shared" si="652"/>
        <v/>
      </c>
      <c r="I1137" s="116">
        <f t="shared" si="653"/>
        <v>0</v>
      </c>
      <c r="J1137" s="131"/>
      <c r="K1137" s="116">
        <f t="shared" si="649"/>
        <v>0</v>
      </c>
      <c r="L1137" s="131"/>
      <c r="M1137" s="128" t="str">
        <f t="shared" si="650"/>
        <v/>
      </c>
      <c r="N1137" s="129" t="str">
        <f t="shared" si="651"/>
        <v/>
      </c>
      <c r="O1137" s="118" t="str">
        <f t="shared" si="646"/>
        <v/>
      </c>
      <c r="P1137" s="118" t="str">
        <f t="shared" si="647"/>
        <v/>
      </c>
      <c r="Q1137" s="193" t="str">
        <f t="shared" si="648"/>
        <v/>
      </c>
      <c r="R1137" s="186">
        <f t="shared" si="654"/>
        <v>0</v>
      </c>
      <c r="T1137" s="230">
        <f>_xlfn.ISOWEEKNUM(U1165)</f>
        <v>17</v>
      </c>
      <c r="U1137" s="171">
        <f t="shared" si="655"/>
        <v>52145</v>
      </c>
      <c r="V1137" s="181">
        <f>+U1137+1</f>
        <v>52146</v>
      </c>
      <c r="W1137" s="181">
        <f>+V1137+1</f>
        <v>52147</v>
      </c>
      <c r="X1137" s="181">
        <f>+W1137+1</f>
        <v>52148</v>
      </c>
      <c r="Y1137" s="181">
        <f>+X1137+1</f>
        <v>52149</v>
      </c>
      <c r="Z1137" s="181">
        <f>+Y1137+1</f>
        <v>52150</v>
      </c>
      <c r="AA1137" s="180">
        <f>+Z1137+1</f>
        <v>52151</v>
      </c>
      <c r="AB1137" s="252"/>
    </row>
    <row r="1138" spans="1:28" ht="21.95" customHeight="1" thickBot="1" x14ac:dyDescent="0.35">
      <c r="A1138" s="287"/>
      <c r="B1138" s="288"/>
      <c r="C1138" s="130"/>
      <c r="D1138" s="184"/>
      <c r="E1138" s="151"/>
      <c r="F1138" s="151"/>
      <c r="G1138" s="223"/>
      <c r="H1138" s="192" t="str">
        <f t="shared" si="652"/>
        <v/>
      </c>
      <c r="I1138" s="116">
        <f t="shared" si="653"/>
        <v>0</v>
      </c>
      <c r="J1138" s="131"/>
      <c r="K1138" s="116">
        <f t="shared" si="649"/>
        <v>0</v>
      </c>
      <c r="L1138" s="131"/>
      <c r="M1138" s="128" t="str">
        <f t="shared" si="650"/>
        <v/>
      </c>
      <c r="N1138" s="129" t="str">
        <f t="shared" si="651"/>
        <v/>
      </c>
      <c r="O1138" s="118" t="str">
        <f t="shared" si="646"/>
        <v/>
      </c>
      <c r="P1138" s="118" t="str">
        <f t="shared" si="647"/>
        <v/>
      </c>
      <c r="Q1138" s="193" t="str">
        <f t="shared" si="648"/>
        <v/>
      </c>
      <c r="R1138" s="186">
        <f t="shared" si="654"/>
        <v>0</v>
      </c>
      <c r="T1138" s="230">
        <f>_xlfn.ISOWEEKNUM(U1166)</f>
        <v>18</v>
      </c>
      <c r="U1138" s="171">
        <f t="shared" si="655"/>
        <v>52152</v>
      </c>
      <c r="V1138" s="181">
        <f>+U1138+1</f>
        <v>52153</v>
      </c>
      <c r="W1138" s="181">
        <f>+V1138+1</f>
        <v>52154</v>
      </c>
      <c r="X1138" s="181">
        <f>+W1138+1</f>
        <v>52155</v>
      </c>
      <c r="Y1138" s="181">
        <f>+X1138+1</f>
        <v>52156</v>
      </c>
      <c r="Z1138" s="181">
        <f>+Y1138+1</f>
        <v>52157</v>
      </c>
      <c r="AA1138" s="180">
        <f>+Z1138+1</f>
        <v>52158</v>
      </c>
      <c r="AB1138" s="252"/>
    </row>
    <row r="1139" spans="1:28" ht="21.95" customHeight="1" thickBot="1" x14ac:dyDescent="0.35">
      <c r="A1139" s="287"/>
      <c r="B1139" s="288"/>
      <c r="C1139" s="130"/>
      <c r="D1139" s="184"/>
      <c r="E1139" s="151"/>
      <c r="F1139" s="151"/>
      <c r="G1139" s="223"/>
      <c r="H1139" s="192" t="str">
        <f t="shared" si="652"/>
        <v/>
      </c>
      <c r="I1139" s="116">
        <f t="shared" si="653"/>
        <v>0</v>
      </c>
      <c r="J1139" s="131"/>
      <c r="K1139" s="116">
        <f t="shared" si="649"/>
        <v>0</v>
      </c>
      <c r="L1139" s="131"/>
      <c r="M1139" s="128" t="str">
        <f t="shared" si="650"/>
        <v/>
      </c>
      <c r="N1139" s="129" t="str">
        <f t="shared" si="651"/>
        <v/>
      </c>
      <c r="O1139" s="118" t="str">
        <f t="shared" si="646"/>
        <v/>
      </c>
      <c r="P1139" s="118" t="str">
        <f t="shared" si="647"/>
        <v/>
      </c>
      <c r="Q1139" s="193" t="str">
        <f t="shared" si="648"/>
        <v/>
      </c>
      <c r="R1139" s="186">
        <f t="shared" si="654"/>
        <v>0</v>
      </c>
      <c r="T1139" s="230">
        <f>_xlfn.ISOWEEKNUM(U1167)</f>
        <v>19</v>
      </c>
      <c r="U1139" s="171">
        <f t="shared" si="655"/>
        <v>52159</v>
      </c>
      <c r="V1139" s="181">
        <f>+U1139+1</f>
        <v>52160</v>
      </c>
      <c r="W1139" s="181">
        <f>+V1139+1</f>
        <v>52161</v>
      </c>
      <c r="X1139" s="181">
        <f>+W1139+1</f>
        <v>52162</v>
      </c>
      <c r="Y1139" s="181">
        <f>+X1139+1</f>
        <v>52163</v>
      </c>
      <c r="Z1139" s="181">
        <f>+Y1139+1</f>
        <v>52164</v>
      </c>
      <c r="AA1139" s="180">
        <f>+Z1139+1</f>
        <v>52165</v>
      </c>
      <c r="AB1139" s="252"/>
    </row>
    <row r="1140" spans="1:28" ht="21.95" customHeight="1" thickBot="1" x14ac:dyDescent="0.35">
      <c r="A1140" s="287"/>
      <c r="B1140" s="288"/>
      <c r="C1140" s="130"/>
      <c r="D1140" s="184"/>
      <c r="E1140" s="151"/>
      <c r="F1140" s="151"/>
      <c r="G1140" s="223"/>
      <c r="H1140" s="192" t="str">
        <f t="shared" si="652"/>
        <v/>
      </c>
      <c r="I1140" s="116">
        <f t="shared" si="653"/>
        <v>0</v>
      </c>
      <c r="J1140" s="131"/>
      <c r="K1140" s="116">
        <f t="shared" si="649"/>
        <v>0</v>
      </c>
      <c r="L1140" s="131"/>
      <c r="M1140" s="128" t="str">
        <f t="shared" si="650"/>
        <v/>
      </c>
      <c r="N1140" s="129" t="str">
        <f t="shared" si="651"/>
        <v/>
      </c>
      <c r="O1140" s="118" t="str">
        <f t="shared" si="646"/>
        <v/>
      </c>
      <c r="P1140" s="118" t="str">
        <f t="shared" si="647"/>
        <v/>
      </c>
      <c r="Q1140" s="193" t="str">
        <f t="shared" si="648"/>
        <v/>
      </c>
      <c r="R1140" s="186">
        <f t="shared" si="654"/>
        <v>0</v>
      </c>
      <c r="T1140" s="230">
        <f>_xlfn.ISOWEEKNUM(U1168)</f>
        <v>20</v>
      </c>
      <c r="U1140" s="171">
        <f t="shared" si="655"/>
        <v>52166</v>
      </c>
      <c r="V1140" s="181">
        <f>+U1140+1</f>
        <v>52167</v>
      </c>
      <c r="W1140" s="181">
        <f>+V1140+1</f>
        <v>52168</v>
      </c>
      <c r="X1140" s="181">
        <f>+W1140+1</f>
        <v>52169</v>
      </c>
      <c r="Y1140" s="181">
        <f>+X1140+1</f>
        <v>52170</v>
      </c>
      <c r="Z1140" s="181">
        <f>+Y1140+1</f>
        <v>52171</v>
      </c>
      <c r="AA1140" s="180">
        <f>+Z1140+1</f>
        <v>52172</v>
      </c>
      <c r="AB1140" s="252"/>
    </row>
    <row r="1141" spans="1:28" ht="21.95" customHeight="1" thickBot="1" x14ac:dyDescent="0.35">
      <c r="A1141" s="287"/>
      <c r="B1141" s="288"/>
      <c r="C1141" s="130"/>
      <c r="D1141" s="184"/>
      <c r="E1141" s="151"/>
      <c r="F1141" s="151"/>
      <c r="G1141" s="223"/>
      <c r="H1141" s="192" t="str">
        <f t="shared" si="652"/>
        <v/>
      </c>
      <c r="I1141" s="116">
        <f t="shared" si="653"/>
        <v>0</v>
      </c>
      <c r="J1141" s="131"/>
      <c r="K1141" s="116">
        <f t="shared" si="649"/>
        <v>0</v>
      </c>
      <c r="L1141" s="131"/>
      <c r="M1141" s="128" t="str">
        <f t="shared" si="650"/>
        <v/>
      </c>
      <c r="N1141" s="129" t="str">
        <f t="shared" si="651"/>
        <v/>
      </c>
      <c r="O1141" s="118" t="str">
        <f t="shared" si="646"/>
        <v/>
      </c>
      <c r="P1141" s="118" t="str">
        <f t="shared" si="647"/>
        <v/>
      </c>
      <c r="Q1141" s="193" t="str">
        <f t="shared" si="648"/>
        <v/>
      </c>
      <c r="R1141" s="186">
        <f t="shared" si="654"/>
        <v>0</v>
      </c>
      <c r="T1141" s="230">
        <f>_xlfn.ISOWEEKNUM(U1169)</f>
        <v>21</v>
      </c>
      <c r="U1141" s="171">
        <f t="shared" si="655"/>
        <v>52173</v>
      </c>
      <c r="V1141" s="181">
        <f>+U1141+1</f>
        <v>52174</v>
      </c>
      <c r="W1141" s="181">
        <f>+V1141+1</f>
        <v>52175</v>
      </c>
      <c r="X1141" s="181">
        <f>+W1141+1</f>
        <v>52176</v>
      </c>
      <c r="Y1141" s="181">
        <f>+X1141+1</f>
        <v>52177</v>
      </c>
      <c r="Z1141" s="181">
        <f>+Y1141+1</f>
        <v>52178</v>
      </c>
      <c r="AA1141" s="180">
        <f>+Z1141+1</f>
        <v>52179</v>
      </c>
      <c r="AB1141" s="252"/>
    </row>
    <row r="1142" spans="1:28" ht="21.95" customHeight="1" thickBot="1" x14ac:dyDescent="0.35">
      <c r="A1142" s="287"/>
      <c r="B1142" s="288"/>
      <c r="C1142" s="130"/>
      <c r="D1142" s="184"/>
      <c r="E1142" s="151"/>
      <c r="F1142" s="151"/>
      <c r="G1142" s="223"/>
      <c r="H1142" s="192" t="str">
        <f t="shared" si="652"/>
        <v/>
      </c>
      <c r="I1142" s="116">
        <f t="shared" si="653"/>
        <v>0</v>
      </c>
      <c r="J1142" s="131"/>
      <c r="K1142" s="116">
        <f t="shared" si="649"/>
        <v>0</v>
      </c>
      <c r="L1142" s="131"/>
      <c r="M1142" s="128" t="str">
        <f t="shared" si="650"/>
        <v/>
      </c>
      <c r="N1142" s="129" t="str">
        <f t="shared" si="651"/>
        <v/>
      </c>
      <c r="O1142" s="118" t="str">
        <f t="shared" si="646"/>
        <v/>
      </c>
      <c r="P1142" s="118" t="str">
        <f t="shared" si="647"/>
        <v/>
      </c>
      <c r="Q1142" s="193" t="str">
        <f t="shared" si="648"/>
        <v/>
      </c>
      <c r="R1142" s="186">
        <f t="shared" si="654"/>
        <v>0</v>
      </c>
      <c r="T1142" s="230">
        <f>_xlfn.ISOWEEKNUM(U1170)</f>
        <v>22</v>
      </c>
      <c r="U1142" s="171">
        <f t="shared" si="655"/>
        <v>52180</v>
      </c>
      <c r="V1142" s="181">
        <f>+U1142+1</f>
        <v>52181</v>
      </c>
      <c r="W1142" s="181">
        <f>+V1142+1</f>
        <v>52182</v>
      </c>
      <c r="X1142" s="181">
        <f>+W1142+1</f>
        <v>52183</v>
      </c>
      <c r="Y1142" s="181">
        <f>+X1142+1</f>
        <v>52184</v>
      </c>
      <c r="Z1142" s="181">
        <f>+Y1142+1</f>
        <v>52185</v>
      </c>
      <c r="AA1142" s="180">
        <f>+Z1142+1</f>
        <v>52186</v>
      </c>
      <c r="AB1142" s="252"/>
    </row>
    <row r="1143" spans="1:28" ht="21.95" customHeight="1" thickBot="1" x14ac:dyDescent="0.35">
      <c r="A1143" s="287"/>
      <c r="B1143" s="288"/>
      <c r="C1143" s="130"/>
      <c r="D1143" s="184"/>
      <c r="E1143" s="151"/>
      <c r="F1143" s="151"/>
      <c r="G1143" s="223"/>
      <c r="H1143" s="192" t="str">
        <f t="shared" si="652"/>
        <v/>
      </c>
      <c r="I1143" s="116">
        <f t="shared" si="653"/>
        <v>0</v>
      </c>
      <c r="J1143" s="131"/>
      <c r="K1143" s="116">
        <f t="shared" si="649"/>
        <v>0</v>
      </c>
      <c r="L1143" s="131"/>
      <c r="M1143" s="128" t="str">
        <f t="shared" si="650"/>
        <v/>
      </c>
      <c r="N1143" s="129" t="str">
        <f t="shared" si="651"/>
        <v/>
      </c>
      <c r="O1143" s="118" t="str">
        <f t="shared" si="646"/>
        <v/>
      </c>
      <c r="P1143" s="118" t="str">
        <f t="shared" si="647"/>
        <v/>
      </c>
      <c r="Q1143" s="193" t="str">
        <f t="shared" si="648"/>
        <v/>
      </c>
      <c r="R1143" s="186">
        <f t="shared" si="654"/>
        <v>0</v>
      </c>
      <c r="T1143" s="230">
        <f>_xlfn.ISOWEEKNUM(U1171)</f>
        <v>23</v>
      </c>
      <c r="U1143" s="171">
        <f t="shared" si="655"/>
        <v>52187</v>
      </c>
      <c r="V1143" s="181">
        <f>+U1143+1</f>
        <v>52188</v>
      </c>
      <c r="W1143" s="181">
        <f>+V1143+1</f>
        <v>52189</v>
      </c>
      <c r="X1143" s="181">
        <f>+W1143+1</f>
        <v>52190</v>
      </c>
      <c r="Y1143" s="181">
        <f>+X1143+1</f>
        <v>52191</v>
      </c>
      <c r="Z1143" s="181">
        <f>+Y1143+1</f>
        <v>52192</v>
      </c>
      <c r="AA1143" s="180">
        <f>+Z1143+1</f>
        <v>52193</v>
      </c>
      <c r="AB1143" s="252"/>
    </row>
    <row r="1144" spans="1:28" ht="21.95" customHeight="1" thickBot="1" x14ac:dyDescent="0.35">
      <c r="A1144" s="287"/>
      <c r="B1144" s="288"/>
      <c r="C1144" s="130"/>
      <c r="D1144" s="184"/>
      <c r="E1144" s="151"/>
      <c r="F1144" s="151"/>
      <c r="G1144" s="223"/>
      <c r="H1144" s="192" t="str">
        <f t="shared" si="652"/>
        <v/>
      </c>
      <c r="I1144" s="116">
        <f t="shared" si="653"/>
        <v>0</v>
      </c>
      <c r="J1144" s="131"/>
      <c r="K1144" s="116">
        <f t="shared" si="649"/>
        <v>0</v>
      </c>
      <c r="L1144" s="131"/>
      <c r="M1144" s="128" t="str">
        <f t="shared" si="650"/>
        <v/>
      </c>
      <c r="N1144" s="129" t="str">
        <f t="shared" si="651"/>
        <v/>
      </c>
      <c r="O1144" s="118" t="str">
        <f t="shared" si="646"/>
        <v/>
      </c>
      <c r="P1144" s="118" t="str">
        <f t="shared" si="647"/>
        <v/>
      </c>
      <c r="Q1144" s="193" t="str">
        <f t="shared" si="648"/>
        <v/>
      </c>
      <c r="R1144" s="186">
        <f t="shared" si="654"/>
        <v>0</v>
      </c>
      <c r="T1144" s="230">
        <f>_xlfn.ISOWEEKNUM(U1172)</f>
        <v>24</v>
      </c>
      <c r="U1144" s="171">
        <f t="shared" si="655"/>
        <v>52194</v>
      </c>
      <c r="V1144" s="181">
        <f>+U1144+1</f>
        <v>52195</v>
      </c>
      <c r="W1144" s="181">
        <f>+V1144+1</f>
        <v>52196</v>
      </c>
      <c r="X1144" s="181">
        <f>+W1144+1</f>
        <v>52197</v>
      </c>
      <c r="Y1144" s="181">
        <f>+X1144+1</f>
        <v>52198</v>
      </c>
      <c r="Z1144" s="181">
        <f>+Y1144+1</f>
        <v>52199</v>
      </c>
      <c r="AA1144" s="180">
        <f>+Z1144+1</f>
        <v>52200</v>
      </c>
      <c r="AB1144" s="252"/>
    </row>
    <row r="1145" spans="1:28" ht="21.95" customHeight="1" thickBot="1" x14ac:dyDescent="0.35">
      <c r="A1145" s="287"/>
      <c r="B1145" s="288"/>
      <c r="C1145" s="130"/>
      <c r="D1145" s="184"/>
      <c r="E1145" s="151"/>
      <c r="F1145" s="151"/>
      <c r="G1145" s="223"/>
      <c r="H1145" s="192" t="str">
        <f t="shared" si="652"/>
        <v/>
      </c>
      <c r="I1145" s="116">
        <f t="shared" si="653"/>
        <v>0</v>
      </c>
      <c r="J1145" s="131"/>
      <c r="K1145" s="116">
        <f t="shared" si="649"/>
        <v>0</v>
      </c>
      <c r="L1145" s="131"/>
      <c r="M1145" s="128" t="str">
        <f t="shared" si="650"/>
        <v/>
      </c>
      <c r="N1145" s="129" t="str">
        <f t="shared" si="651"/>
        <v/>
      </c>
      <c r="O1145" s="118" t="str">
        <f t="shared" si="646"/>
        <v/>
      </c>
      <c r="P1145" s="118" t="str">
        <f t="shared" si="647"/>
        <v/>
      </c>
      <c r="Q1145" s="193" t="str">
        <f t="shared" si="648"/>
        <v/>
      </c>
      <c r="R1145" s="186">
        <f t="shared" si="654"/>
        <v>0</v>
      </c>
      <c r="T1145" s="230">
        <f>_xlfn.ISOWEEKNUM(U1173)</f>
        <v>25</v>
      </c>
      <c r="U1145" s="171">
        <f t="shared" si="655"/>
        <v>52201</v>
      </c>
      <c r="V1145" s="181">
        <f>+U1145+1</f>
        <v>52202</v>
      </c>
      <c r="W1145" s="181">
        <f>+V1145+1</f>
        <v>52203</v>
      </c>
      <c r="X1145" s="181">
        <f>+W1145+1</f>
        <v>52204</v>
      </c>
      <c r="Y1145" s="181">
        <f>+X1145+1</f>
        <v>52205</v>
      </c>
      <c r="Z1145" s="181">
        <f>+Y1145+1</f>
        <v>52206</v>
      </c>
      <c r="AA1145" s="180">
        <f>+Z1145+1</f>
        <v>52207</v>
      </c>
      <c r="AB1145" s="252"/>
    </row>
    <row r="1146" spans="1:28" ht="21.95" customHeight="1" thickBot="1" x14ac:dyDescent="0.35">
      <c r="A1146" s="287"/>
      <c r="B1146" s="288"/>
      <c r="C1146" s="130"/>
      <c r="D1146" s="184"/>
      <c r="E1146" s="151"/>
      <c r="F1146" s="151"/>
      <c r="G1146" s="223"/>
      <c r="H1146" s="192" t="str">
        <f t="shared" si="652"/>
        <v/>
      </c>
      <c r="I1146" s="116">
        <f t="shared" si="653"/>
        <v>0</v>
      </c>
      <c r="J1146" s="131"/>
      <c r="K1146" s="116">
        <f t="shared" si="649"/>
        <v>0</v>
      </c>
      <c r="L1146" s="131"/>
      <c r="M1146" s="128" t="str">
        <f t="shared" si="650"/>
        <v/>
      </c>
      <c r="N1146" s="129" t="str">
        <f t="shared" si="651"/>
        <v/>
      </c>
      <c r="O1146" s="118" t="str">
        <f t="shared" si="646"/>
        <v/>
      </c>
      <c r="P1146" s="118" t="str">
        <f t="shared" si="647"/>
        <v/>
      </c>
      <c r="Q1146" s="193" t="str">
        <f t="shared" si="648"/>
        <v/>
      </c>
      <c r="R1146" s="186">
        <f t="shared" si="654"/>
        <v>0</v>
      </c>
      <c r="T1146" s="230">
        <f>_xlfn.ISOWEEKNUM(U1174)</f>
        <v>26</v>
      </c>
      <c r="U1146" s="171">
        <f t="shared" si="655"/>
        <v>52208</v>
      </c>
      <c r="V1146" s="181">
        <f>+U1146+1</f>
        <v>52209</v>
      </c>
      <c r="W1146" s="181">
        <f>+V1146+1</f>
        <v>52210</v>
      </c>
      <c r="X1146" s="181">
        <f>+W1146+1</f>
        <v>52211</v>
      </c>
      <c r="Y1146" s="181">
        <f>+X1146+1</f>
        <v>52212</v>
      </c>
      <c r="Z1146" s="181">
        <f>+Y1146+1</f>
        <v>52213</v>
      </c>
      <c r="AA1146" s="180">
        <f>+Z1146+1</f>
        <v>52214</v>
      </c>
      <c r="AB1146" s="252"/>
    </row>
    <row r="1147" spans="1:28" ht="21.95" customHeight="1" thickBot="1" x14ac:dyDescent="0.35">
      <c r="A1147" s="287"/>
      <c r="B1147" s="288"/>
      <c r="C1147" s="130"/>
      <c r="D1147" s="184"/>
      <c r="E1147" s="151"/>
      <c r="F1147" s="151"/>
      <c r="G1147" s="223"/>
      <c r="H1147" s="192" t="str">
        <f t="shared" si="652"/>
        <v/>
      </c>
      <c r="I1147" s="116">
        <f t="shared" si="653"/>
        <v>0</v>
      </c>
      <c r="J1147" s="131"/>
      <c r="K1147" s="116">
        <f t="shared" si="649"/>
        <v>0</v>
      </c>
      <c r="L1147" s="131"/>
      <c r="M1147" s="128" t="str">
        <f t="shared" si="650"/>
        <v/>
      </c>
      <c r="N1147" s="129" t="str">
        <f t="shared" si="651"/>
        <v/>
      </c>
      <c r="O1147" s="118" t="str">
        <f t="shared" si="646"/>
        <v/>
      </c>
      <c r="P1147" s="118" t="str">
        <f t="shared" si="647"/>
        <v/>
      </c>
      <c r="Q1147" s="193" t="str">
        <f t="shared" si="648"/>
        <v/>
      </c>
      <c r="R1147" s="186">
        <f t="shared" si="654"/>
        <v>0</v>
      </c>
      <c r="T1147" s="230">
        <f>_xlfn.ISOWEEKNUM(U1175)</f>
        <v>27</v>
      </c>
      <c r="U1147" s="171">
        <f t="shared" si="655"/>
        <v>52215</v>
      </c>
      <c r="V1147" s="181">
        <f>+U1147+1</f>
        <v>52216</v>
      </c>
      <c r="W1147" s="181">
        <f>+V1147+1</f>
        <v>52217</v>
      </c>
      <c r="X1147" s="181">
        <f>+W1147+1</f>
        <v>52218</v>
      </c>
      <c r="Y1147" s="181">
        <f>+X1147+1</f>
        <v>52219</v>
      </c>
      <c r="Z1147" s="181">
        <f>+Y1147+1</f>
        <v>52220</v>
      </c>
      <c r="AA1147" s="180">
        <f>+Z1147+1</f>
        <v>52221</v>
      </c>
      <c r="AB1147" s="252"/>
    </row>
    <row r="1148" spans="1:28" ht="21.95" customHeight="1" thickBot="1" x14ac:dyDescent="0.35">
      <c r="A1148" s="287"/>
      <c r="B1148" s="288"/>
      <c r="C1148" s="130"/>
      <c r="D1148" s="184"/>
      <c r="E1148" s="151"/>
      <c r="F1148" s="151"/>
      <c r="G1148" s="223"/>
      <c r="H1148" s="192" t="str">
        <f t="shared" si="652"/>
        <v/>
      </c>
      <c r="I1148" s="116">
        <f t="shared" si="653"/>
        <v>0</v>
      </c>
      <c r="J1148" s="131"/>
      <c r="K1148" s="116">
        <f t="shared" si="649"/>
        <v>0</v>
      </c>
      <c r="L1148" s="131"/>
      <c r="M1148" s="128" t="str">
        <f t="shared" si="650"/>
        <v/>
      </c>
      <c r="N1148" s="129" t="str">
        <f t="shared" si="651"/>
        <v/>
      </c>
      <c r="O1148" s="118" t="str">
        <f t="shared" si="646"/>
        <v/>
      </c>
      <c r="P1148" s="118" t="str">
        <f t="shared" si="647"/>
        <v/>
      </c>
      <c r="Q1148" s="193" t="str">
        <f t="shared" si="648"/>
        <v/>
      </c>
      <c r="R1148" s="186">
        <f t="shared" si="654"/>
        <v>0</v>
      </c>
      <c r="T1148" s="230">
        <f>_xlfn.ISOWEEKNUM(U1176)</f>
        <v>28</v>
      </c>
      <c r="U1148" s="171">
        <f t="shared" si="655"/>
        <v>52222</v>
      </c>
      <c r="V1148" s="181">
        <f>+U1148+1</f>
        <v>52223</v>
      </c>
      <c r="W1148" s="181">
        <f>+V1148+1</f>
        <v>52224</v>
      </c>
      <c r="X1148" s="181">
        <f>+W1148+1</f>
        <v>52225</v>
      </c>
      <c r="Y1148" s="181">
        <f>+X1148+1</f>
        <v>52226</v>
      </c>
      <c r="Z1148" s="181">
        <f>+Y1148+1</f>
        <v>52227</v>
      </c>
      <c r="AA1148" s="180">
        <f>+Z1148+1</f>
        <v>52228</v>
      </c>
      <c r="AB1148" s="252"/>
    </row>
    <row r="1149" spans="1:28" ht="21.95" customHeight="1" thickBot="1" x14ac:dyDescent="0.35">
      <c r="A1149" s="287"/>
      <c r="B1149" s="288"/>
      <c r="C1149" s="130"/>
      <c r="D1149" s="184"/>
      <c r="E1149" s="151"/>
      <c r="F1149" s="151"/>
      <c r="G1149" s="223"/>
      <c r="H1149" s="192" t="str">
        <f t="shared" si="652"/>
        <v/>
      </c>
      <c r="I1149" s="116">
        <f t="shared" si="653"/>
        <v>0</v>
      </c>
      <c r="J1149" s="131"/>
      <c r="K1149" s="116">
        <f t="shared" si="649"/>
        <v>0</v>
      </c>
      <c r="L1149" s="131"/>
      <c r="M1149" s="128" t="str">
        <f t="shared" si="650"/>
        <v/>
      </c>
      <c r="N1149" s="129" t="str">
        <f t="shared" si="651"/>
        <v/>
      </c>
      <c r="O1149" s="118" t="str">
        <f t="shared" si="646"/>
        <v/>
      </c>
      <c r="P1149" s="118" t="str">
        <f t="shared" si="647"/>
        <v/>
      </c>
      <c r="Q1149" s="193" t="str">
        <f t="shared" si="648"/>
        <v/>
      </c>
      <c r="R1149" s="186">
        <f t="shared" si="654"/>
        <v>0</v>
      </c>
      <c r="T1149" s="230">
        <f>_xlfn.ISOWEEKNUM(U1177)</f>
        <v>29</v>
      </c>
      <c r="U1149" s="171">
        <f t="shared" si="655"/>
        <v>52229</v>
      </c>
      <c r="V1149" s="181">
        <f>+U1149+1</f>
        <v>52230</v>
      </c>
      <c r="W1149" s="181">
        <f>+V1149+1</f>
        <v>52231</v>
      </c>
      <c r="X1149" s="181">
        <f>+W1149+1</f>
        <v>52232</v>
      </c>
      <c r="Y1149" s="181">
        <f>+X1149+1</f>
        <v>52233</v>
      </c>
      <c r="Z1149" s="181">
        <f>+Y1149+1</f>
        <v>52234</v>
      </c>
      <c r="AA1149" s="180">
        <f>+Z1149+1</f>
        <v>52235</v>
      </c>
      <c r="AB1149" s="252"/>
    </row>
    <row r="1150" spans="1:28" ht="21.95" customHeight="1" thickBot="1" x14ac:dyDescent="0.35">
      <c r="A1150" s="287"/>
      <c r="B1150" s="288"/>
      <c r="C1150" s="130"/>
      <c r="D1150" s="184"/>
      <c r="E1150" s="151"/>
      <c r="F1150" s="151"/>
      <c r="G1150" s="223"/>
      <c r="H1150" s="192" t="str">
        <f t="shared" si="652"/>
        <v/>
      </c>
      <c r="I1150" s="116">
        <f t="shared" si="653"/>
        <v>0</v>
      </c>
      <c r="J1150" s="131"/>
      <c r="K1150" s="116">
        <f t="shared" si="649"/>
        <v>0</v>
      </c>
      <c r="L1150" s="131"/>
      <c r="M1150" s="128" t="str">
        <f t="shared" si="650"/>
        <v/>
      </c>
      <c r="N1150" s="129" t="str">
        <f t="shared" si="651"/>
        <v/>
      </c>
      <c r="O1150" s="118" t="str">
        <f t="shared" si="646"/>
        <v/>
      </c>
      <c r="P1150" s="118" t="str">
        <f t="shared" si="647"/>
        <v/>
      </c>
      <c r="Q1150" s="193" t="str">
        <f t="shared" si="648"/>
        <v/>
      </c>
      <c r="R1150" s="186">
        <f t="shared" si="654"/>
        <v>0</v>
      </c>
      <c r="T1150" s="230">
        <f>_xlfn.ISOWEEKNUM(U1178)</f>
        <v>30</v>
      </c>
      <c r="U1150" s="171">
        <f t="shared" si="655"/>
        <v>52236</v>
      </c>
      <c r="V1150" s="181">
        <f>+U1150+1</f>
        <v>52237</v>
      </c>
      <c r="W1150" s="181">
        <f>+V1150+1</f>
        <v>52238</v>
      </c>
      <c r="X1150" s="181">
        <f>+W1150+1</f>
        <v>52239</v>
      </c>
      <c r="Y1150" s="181">
        <f>+X1150+1</f>
        <v>52240</v>
      </c>
      <c r="Z1150" s="181">
        <f>+Y1150+1</f>
        <v>52241</v>
      </c>
      <c r="AA1150" s="180">
        <f>+Z1150+1</f>
        <v>52242</v>
      </c>
      <c r="AB1150" s="252"/>
    </row>
    <row r="1151" spans="1:28" ht="21.95" customHeight="1" thickBot="1" x14ac:dyDescent="0.35">
      <c r="A1151" s="287"/>
      <c r="B1151" s="288"/>
      <c r="C1151" s="130"/>
      <c r="D1151" s="184"/>
      <c r="E1151" s="151"/>
      <c r="F1151" s="151"/>
      <c r="G1151" s="223"/>
      <c r="H1151" s="192" t="str">
        <f t="shared" si="652"/>
        <v/>
      </c>
      <c r="I1151" s="116">
        <f t="shared" si="653"/>
        <v>0</v>
      </c>
      <c r="J1151" s="131"/>
      <c r="K1151" s="116">
        <f t="shared" si="649"/>
        <v>0</v>
      </c>
      <c r="L1151" s="131"/>
      <c r="M1151" s="128" t="str">
        <f t="shared" si="650"/>
        <v/>
      </c>
      <c r="N1151" s="129" t="str">
        <f t="shared" si="651"/>
        <v/>
      </c>
      <c r="O1151" s="118" t="str">
        <f t="shared" si="646"/>
        <v/>
      </c>
      <c r="P1151" s="118" t="str">
        <f t="shared" si="647"/>
        <v/>
      </c>
      <c r="Q1151" s="193" t="str">
        <f t="shared" si="648"/>
        <v/>
      </c>
      <c r="R1151" s="186">
        <f t="shared" si="654"/>
        <v>0</v>
      </c>
      <c r="T1151" s="230">
        <f>_xlfn.ISOWEEKNUM(U1179)</f>
        <v>31</v>
      </c>
      <c r="U1151" s="171">
        <f t="shared" si="655"/>
        <v>52243</v>
      </c>
      <c r="V1151" s="181">
        <f>+U1151+1</f>
        <v>52244</v>
      </c>
      <c r="W1151" s="181">
        <f>+V1151+1</f>
        <v>52245</v>
      </c>
      <c r="X1151" s="181">
        <f>+W1151+1</f>
        <v>52246</v>
      </c>
      <c r="Y1151" s="181">
        <f>+X1151+1</f>
        <v>52247</v>
      </c>
      <c r="Z1151" s="181">
        <f>+Y1151+1</f>
        <v>52248</v>
      </c>
      <c r="AA1151" s="180">
        <f>+Z1151+1</f>
        <v>52249</v>
      </c>
      <c r="AB1151" s="252"/>
    </row>
    <row r="1152" spans="1:28" ht="21.95" customHeight="1" thickBot="1" x14ac:dyDescent="0.35">
      <c r="A1152" s="287"/>
      <c r="B1152" s="288"/>
      <c r="C1152" s="130"/>
      <c r="D1152" s="184"/>
      <c r="E1152" s="151"/>
      <c r="F1152" s="151"/>
      <c r="G1152" s="223"/>
      <c r="H1152" s="192" t="str">
        <f t="shared" si="652"/>
        <v/>
      </c>
      <c r="I1152" s="116">
        <f t="shared" si="653"/>
        <v>0</v>
      </c>
      <c r="J1152" s="131"/>
      <c r="K1152" s="116">
        <f t="shared" si="649"/>
        <v>0</v>
      </c>
      <c r="L1152" s="131"/>
      <c r="M1152" s="128" t="str">
        <f t="shared" si="650"/>
        <v/>
      </c>
      <c r="N1152" s="129" t="str">
        <f t="shared" si="651"/>
        <v/>
      </c>
      <c r="O1152" s="118" t="str">
        <f t="shared" si="646"/>
        <v/>
      </c>
      <c r="P1152" s="118" t="str">
        <f t="shared" si="647"/>
        <v/>
      </c>
      <c r="Q1152" s="193" t="str">
        <f t="shared" si="648"/>
        <v/>
      </c>
      <c r="R1152" s="186">
        <f t="shared" si="654"/>
        <v>0</v>
      </c>
      <c r="T1152" s="230">
        <f>_xlfn.ISOWEEKNUM(U1180)</f>
        <v>32</v>
      </c>
      <c r="U1152" s="171">
        <f t="shared" si="655"/>
        <v>52250</v>
      </c>
      <c r="V1152" s="181">
        <f>+U1152+1</f>
        <v>52251</v>
      </c>
      <c r="W1152" s="181">
        <f>+V1152+1</f>
        <v>52252</v>
      </c>
      <c r="X1152" s="181">
        <f>+W1152+1</f>
        <v>52253</v>
      </c>
      <c r="Y1152" s="181">
        <f>+X1152+1</f>
        <v>52254</v>
      </c>
      <c r="Z1152" s="181">
        <f>+Y1152+1</f>
        <v>52255</v>
      </c>
      <c r="AA1152" s="180">
        <f>+Z1152+1</f>
        <v>52256</v>
      </c>
      <c r="AB1152" s="252"/>
    </row>
    <row r="1153" spans="1:28" ht="21.95" customHeight="1" thickBot="1" x14ac:dyDescent="0.35">
      <c r="A1153" s="287"/>
      <c r="B1153" s="288"/>
      <c r="C1153" s="130"/>
      <c r="D1153" s="184"/>
      <c r="E1153" s="151"/>
      <c r="F1153" s="151"/>
      <c r="G1153" s="223"/>
      <c r="H1153" s="192" t="str">
        <f t="shared" si="652"/>
        <v/>
      </c>
      <c r="I1153" s="116">
        <f t="shared" si="653"/>
        <v>0</v>
      </c>
      <c r="J1153" s="131"/>
      <c r="K1153" s="116">
        <f t="shared" si="649"/>
        <v>0</v>
      </c>
      <c r="L1153" s="131"/>
      <c r="M1153" s="128" t="str">
        <f t="shared" si="650"/>
        <v/>
      </c>
      <c r="N1153" s="129" t="str">
        <f t="shared" si="651"/>
        <v/>
      </c>
      <c r="O1153" s="118" t="str">
        <f t="shared" si="646"/>
        <v/>
      </c>
      <c r="P1153" s="118" t="str">
        <f t="shared" si="647"/>
        <v/>
      </c>
      <c r="Q1153" s="193" t="str">
        <f t="shared" si="648"/>
        <v/>
      </c>
      <c r="R1153" s="186">
        <f t="shared" si="654"/>
        <v>0</v>
      </c>
      <c r="T1153" s="230">
        <f>_xlfn.ISOWEEKNUM(U1181)</f>
        <v>33</v>
      </c>
      <c r="U1153" s="171">
        <f t="shared" si="655"/>
        <v>52257</v>
      </c>
      <c r="V1153" s="181">
        <f>+U1153+1</f>
        <v>52258</v>
      </c>
      <c r="W1153" s="181">
        <f>+V1153+1</f>
        <v>52259</v>
      </c>
      <c r="X1153" s="181">
        <f>+W1153+1</f>
        <v>52260</v>
      </c>
      <c r="Y1153" s="181">
        <f>+X1153+1</f>
        <v>52261</v>
      </c>
      <c r="Z1153" s="181">
        <f>+Y1153+1</f>
        <v>52262</v>
      </c>
      <c r="AA1153" s="180">
        <f>+Z1153+1</f>
        <v>52263</v>
      </c>
      <c r="AB1153" s="252"/>
    </row>
    <row r="1154" spans="1:28" ht="21.95" customHeight="1" thickBot="1" x14ac:dyDescent="0.35">
      <c r="A1154" s="287"/>
      <c r="B1154" s="288"/>
      <c r="C1154" s="130"/>
      <c r="D1154" s="184"/>
      <c r="E1154" s="151"/>
      <c r="F1154" s="151"/>
      <c r="G1154" s="223"/>
      <c r="H1154" s="192" t="str">
        <f t="shared" si="652"/>
        <v/>
      </c>
      <c r="I1154" s="116">
        <f t="shared" si="653"/>
        <v>0</v>
      </c>
      <c r="J1154" s="131"/>
      <c r="K1154" s="116">
        <f t="shared" si="649"/>
        <v>0</v>
      </c>
      <c r="L1154" s="131"/>
      <c r="M1154" s="128" t="str">
        <f t="shared" si="650"/>
        <v/>
      </c>
      <c r="N1154" s="129" t="str">
        <f t="shared" si="651"/>
        <v/>
      </c>
      <c r="O1154" s="118" t="str">
        <f t="shared" si="646"/>
        <v/>
      </c>
      <c r="P1154" s="118" t="str">
        <f t="shared" si="647"/>
        <v/>
      </c>
      <c r="Q1154" s="193" t="str">
        <f t="shared" si="648"/>
        <v/>
      </c>
      <c r="R1154" s="186">
        <f t="shared" si="654"/>
        <v>0</v>
      </c>
      <c r="T1154" s="230">
        <f>_xlfn.ISOWEEKNUM(U1182)</f>
        <v>34</v>
      </c>
      <c r="U1154" s="171">
        <f t="shared" si="655"/>
        <v>52264</v>
      </c>
      <c r="V1154" s="181">
        <f>+U1154+1</f>
        <v>52265</v>
      </c>
      <c r="W1154" s="181">
        <f>+V1154+1</f>
        <v>52266</v>
      </c>
      <c r="X1154" s="181">
        <f>+W1154+1</f>
        <v>52267</v>
      </c>
      <c r="Y1154" s="181">
        <f>+X1154+1</f>
        <v>52268</v>
      </c>
      <c r="Z1154" s="181">
        <f>+Y1154+1</f>
        <v>52269</v>
      </c>
      <c r="AA1154" s="180">
        <f>+Z1154+1</f>
        <v>52270</v>
      </c>
      <c r="AB1154" s="252"/>
    </row>
    <row r="1155" spans="1:28" ht="21.95" customHeight="1" thickBot="1" x14ac:dyDescent="0.35">
      <c r="A1155" s="287"/>
      <c r="B1155" s="288"/>
      <c r="C1155" s="130"/>
      <c r="D1155" s="184"/>
      <c r="E1155" s="151"/>
      <c r="F1155" s="151"/>
      <c r="G1155" s="223"/>
      <c r="H1155" s="192" t="str">
        <f t="shared" si="652"/>
        <v/>
      </c>
      <c r="I1155" s="116">
        <f t="shared" si="653"/>
        <v>0</v>
      </c>
      <c r="J1155" s="131"/>
      <c r="K1155" s="116">
        <f t="shared" si="649"/>
        <v>0</v>
      </c>
      <c r="L1155" s="131"/>
      <c r="M1155" s="128" t="str">
        <f t="shared" si="650"/>
        <v/>
      </c>
      <c r="N1155" s="129" t="str">
        <f t="shared" si="651"/>
        <v/>
      </c>
      <c r="O1155" s="118" t="str">
        <f t="shared" si="646"/>
        <v/>
      </c>
      <c r="P1155" s="118" t="str">
        <f t="shared" si="647"/>
        <v/>
      </c>
      <c r="Q1155" s="193" t="str">
        <f t="shared" si="648"/>
        <v/>
      </c>
      <c r="R1155" s="186">
        <f t="shared" si="654"/>
        <v>0</v>
      </c>
      <c r="T1155" s="230">
        <f>_xlfn.ISOWEEKNUM(U1183)</f>
        <v>35</v>
      </c>
      <c r="U1155" s="171">
        <f t="shared" si="655"/>
        <v>52271</v>
      </c>
      <c r="V1155" s="181">
        <f>+U1155+1</f>
        <v>52272</v>
      </c>
      <c r="W1155" s="181">
        <f>+V1155+1</f>
        <v>52273</v>
      </c>
      <c r="X1155" s="181">
        <f>+W1155+1</f>
        <v>52274</v>
      </c>
      <c r="Y1155" s="181">
        <f>+X1155+1</f>
        <v>52275</v>
      </c>
      <c r="Z1155" s="181">
        <f>+Y1155+1</f>
        <v>52276</v>
      </c>
      <c r="AA1155" s="180">
        <f>+Z1155+1</f>
        <v>52277</v>
      </c>
      <c r="AB1155" s="252"/>
    </row>
    <row r="1156" spans="1:28" ht="21.95" customHeight="1" thickBot="1" x14ac:dyDescent="0.35">
      <c r="A1156" s="287"/>
      <c r="B1156" s="288"/>
      <c r="C1156" s="130"/>
      <c r="D1156" s="184"/>
      <c r="E1156" s="151"/>
      <c r="F1156" s="151"/>
      <c r="G1156" s="223"/>
      <c r="H1156" s="192" t="str">
        <f t="shared" si="652"/>
        <v/>
      </c>
      <c r="I1156" s="116">
        <f t="shared" si="653"/>
        <v>0</v>
      </c>
      <c r="J1156" s="131"/>
      <c r="K1156" s="116">
        <f t="shared" si="649"/>
        <v>0</v>
      </c>
      <c r="L1156" s="131"/>
      <c r="M1156" s="128" t="str">
        <f t="shared" si="650"/>
        <v/>
      </c>
      <c r="N1156" s="129" t="str">
        <f t="shared" si="651"/>
        <v/>
      </c>
      <c r="O1156" s="118" t="str">
        <f t="shared" si="646"/>
        <v/>
      </c>
      <c r="P1156" s="118" t="str">
        <f t="shared" si="647"/>
        <v/>
      </c>
      <c r="Q1156" s="193" t="str">
        <f t="shared" si="648"/>
        <v/>
      </c>
      <c r="R1156" s="186">
        <f t="shared" si="654"/>
        <v>0</v>
      </c>
      <c r="T1156" s="230">
        <f>_xlfn.ISOWEEKNUM(U1184)</f>
        <v>36</v>
      </c>
      <c r="U1156" s="171">
        <f t="shared" si="655"/>
        <v>52278</v>
      </c>
      <c r="V1156" s="181">
        <f>+U1156+1</f>
        <v>52279</v>
      </c>
      <c r="W1156" s="181">
        <f>+V1156+1</f>
        <v>52280</v>
      </c>
      <c r="X1156" s="181">
        <f>+W1156+1</f>
        <v>52281</v>
      </c>
      <c r="Y1156" s="181">
        <f>+X1156+1</f>
        <v>52282</v>
      </c>
      <c r="Z1156" s="181">
        <f>+Y1156+1</f>
        <v>52283</v>
      </c>
      <c r="AA1156" s="180">
        <f>+Z1156+1</f>
        <v>52284</v>
      </c>
      <c r="AB1156" s="252"/>
    </row>
    <row r="1157" spans="1:28" ht="21.95" customHeight="1" thickBot="1" x14ac:dyDescent="0.35">
      <c r="A1157" s="287"/>
      <c r="B1157" s="288"/>
      <c r="C1157" s="130"/>
      <c r="D1157" s="184"/>
      <c r="E1157" s="151"/>
      <c r="F1157" s="151"/>
      <c r="G1157" s="223"/>
      <c r="H1157" s="192" t="str">
        <f t="shared" si="652"/>
        <v/>
      </c>
      <c r="I1157" s="116">
        <f t="shared" si="653"/>
        <v>0</v>
      </c>
      <c r="J1157" s="131"/>
      <c r="K1157" s="116">
        <f t="shared" si="649"/>
        <v>0</v>
      </c>
      <c r="L1157" s="131"/>
      <c r="M1157" s="128" t="str">
        <f t="shared" si="650"/>
        <v/>
      </c>
      <c r="N1157" s="129" t="str">
        <f t="shared" si="651"/>
        <v/>
      </c>
      <c r="O1157" s="118" t="str">
        <f t="shared" si="646"/>
        <v/>
      </c>
      <c r="P1157" s="118" t="str">
        <f t="shared" si="647"/>
        <v/>
      </c>
      <c r="Q1157" s="193" t="str">
        <f t="shared" si="648"/>
        <v/>
      </c>
      <c r="R1157" s="186">
        <f t="shared" si="654"/>
        <v>0</v>
      </c>
      <c r="T1157" s="230">
        <f>_xlfn.ISOWEEKNUM(U1185)</f>
        <v>37</v>
      </c>
      <c r="U1157" s="171">
        <f t="shared" si="655"/>
        <v>52285</v>
      </c>
      <c r="V1157" s="181">
        <f>+U1157+1</f>
        <v>52286</v>
      </c>
      <c r="W1157" s="181">
        <f>+V1157+1</f>
        <v>52287</v>
      </c>
      <c r="X1157" s="181">
        <f>+W1157+1</f>
        <v>52288</v>
      </c>
      <c r="Y1157" s="181">
        <f>+X1157+1</f>
        <v>52289</v>
      </c>
      <c r="Z1157" s="181">
        <f>+Y1157+1</f>
        <v>52290</v>
      </c>
      <c r="AA1157" s="180">
        <f>+Z1157+1</f>
        <v>52291</v>
      </c>
      <c r="AB1157" s="252"/>
    </row>
    <row r="1158" spans="1:28" ht="21.95" customHeight="1" thickBot="1" x14ac:dyDescent="0.35">
      <c r="A1158" s="287"/>
      <c r="B1158" s="288"/>
      <c r="C1158" s="130"/>
      <c r="D1158" s="184"/>
      <c r="E1158" s="151"/>
      <c r="F1158" s="151"/>
      <c r="G1158" s="223"/>
      <c r="H1158" s="192" t="str">
        <f t="shared" si="652"/>
        <v/>
      </c>
      <c r="I1158" s="116">
        <f t="shared" si="653"/>
        <v>0</v>
      </c>
      <c r="J1158" s="131"/>
      <c r="K1158" s="116">
        <f t="shared" si="649"/>
        <v>0</v>
      </c>
      <c r="L1158" s="131"/>
      <c r="M1158" s="128" t="str">
        <f t="shared" si="650"/>
        <v/>
      </c>
      <c r="N1158" s="129" t="str">
        <f t="shared" si="651"/>
        <v/>
      </c>
      <c r="O1158" s="118" t="str">
        <f t="shared" si="646"/>
        <v/>
      </c>
      <c r="P1158" s="118" t="str">
        <f t="shared" si="647"/>
        <v/>
      </c>
      <c r="Q1158" s="193" t="str">
        <f t="shared" si="648"/>
        <v/>
      </c>
      <c r="R1158" s="186">
        <f t="shared" si="654"/>
        <v>0</v>
      </c>
      <c r="T1158" s="230">
        <f>_xlfn.ISOWEEKNUM(U1186)</f>
        <v>38</v>
      </c>
      <c r="U1158" s="171">
        <f t="shared" si="655"/>
        <v>52292</v>
      </c>
      <c r="V1158" s="181">
        <f>+U1158+1</f>
        <v>52293</v>
      </c>
      <c r="W1158" s="181">
        <f>+V1158+1</f>
        <v>52294</v>
      </c>
      <c r="X1158" s="181">
        <f>+W1158+1</f>
        <v>52295</v>
      </c>
      <c r="Y1158" s="181">
        <f>+X1158+1</f>
        <v>52296</v>
      </c>
      <c r="Z1158" s="181">
        <f>+Y1158+1</f>
        <v>52297</v>
      </c>
      <c r="AA1158" s="180">
        <f>+Z1158+1</f>
        <v>52298</v>
      </c>
      <c r="AB1158" s="252"/>
    </row>
    <row r="1159" spans="1:28" ht="21.95" customHeight="1" thickBot="1" x14ac:dyDescent="0.35">
      <c r="A1159" s="287"/>
      <c r="B1159" s="288"/>
      <c r="C1159" s="130"/>
      <c r="D1159" s="184"/>
      <c r="E1159" s="151"/>
      <c r="F1159" s="151"/>
      <c r="G1159" s="223"/>
      <c r="H1159" s="192" t="str">
        <f t="shared" si="652"/>
        <v/>
      </c>
      <c r="I1159" s="116">
        <f t="shared" si="653"/>
        <v>0</v>
      </c>
      <c r="J1159" s="131"/>
      <c r="K1159" s="116">
        <f t="shared" si="649"/>
        <v>0</v>
      </c>
      <c r="L1159" s="131"/>
      <c r="M1159" s="128" t="str">
        <f t="shared" si="650"/>
        <v/>
      </c>
      <c r="N1159" s="129" t="str">
        <f t="shared" si="651"/>
        <v/>
      </c>
      <c r="O1159" s="118" t="str">
        <f t="shared" si="646"/>
        <v/>
      </c>
      <c r="P1159" s="118" t="str">
        <f t="shared" si="647"/>
        <v/>
      </c>
      <c r="Q1159" s="193" t="str">
        <f t="shared" si="648"/>
        <v/>
      </c>
      <c r="R1159" s="186">
        <f t="shared" si="654"/>
        <v>0</v>
      </c>
      <c r="T1159" s="230">
        <f>_xlfn.ISOWEEKNUM(U1187)</f>
        <v>39</v>
      </c>
      <c r="U1159" s="171">
        <f t="shared" si="655"/>
        <v>52299</v>
      </c>
      <c r="V1159" s="181">
        <f>+U1159+1</f>
        <v>52300</v>
      </c>
      <c r="W1159" s="181">
        <f>+V1159+1</f>
        <v>52301</v>
      </c>
      <c r="X1159" s="181">
        <f>+W1159+1</f>
        <v>52302</v>
      </c>
      <c r="Y1159" s="181">
        <f>+X1159+1</f>
        <v>52303</v>
      </c>
      <c r="Z1159" s="181">
        <f>+Y1159+1</f>
        <v>52304</v>
      </c>
      <c r="AA1159" s="180">
        <f>+Z1159+1</f>
        <v>52305</v>
      </c>
      <c r="AB1159" s="252"/>
    </row>
    <row r="1160" spans="1:28" ht="21.95" customHeight="1" thickBot="1" x14ac:dyDescent="0.35">
      <c r="A1160" s="287"/>
      <c r="B1160" s="288"/>
      <c r="C1160" s="130"/>
      <c r="D1160" s="184"/>
      <c r="E1160" s="151"/>
      <c r="F1160" s="151"/>
      <c r="G1160" s="223"/>
      <c r="H1160" s="192" t="str">
        <f t="shared" si="652"/>
        <v/>
      </c>
      <c r="I1160" s="116">
        <f t="shared" si="653"/>
        <v>0</v>
      </c>
      <c r="J1160" s="131"/>
      <c r="K1160" s="116">
        <f t="shared" si="649"/>
        <v>0</v>
      </c>
      <c r="L1160" s="131"/>
      <c r="M1160" s="128" t="str">
        <f t="shared" si="650"/>
        <v/>
      </c>
      <c r="N1160" s="129" t="str">
        <f t="shared" si="651"/>
        <v/>
      </c>
      <c r="O1160" s="118" t="str">
        <f t="shared" si="646"/>
        <v/>
      </c>
      <c r="P1160" s="118" t="str">
        <f t="shared" si="647"/>
        <v/>
      </c>
      <c r="Q1160" s="193" t="str">
        <f t="shared" si="648"/>
        <v/>
      </c>
      <c r="R1160" s="186">
        <f t="shared" si="654"/>
        <v>0</v>
      </c>
      <c r="T1160" s="230">
        <f>_xlfn.ISOWEEKNUM(U1188)</f>
        <v>40</v>
      </c>
      <c r="U1160" s="171">
        <f t="shared" si="655"/>
        <v>52306</v>
      </c>
      <c r="V1160" s="181">
        <f>+U1160+1</f>
        <v>52307</v>
      </c>
      <c r="W1160" s="181">
        <f>+V1160+1</f>
        <v>52308</v>
      </c>
      <c r="X1160" s="181">
        <f>+W1160+1</f>
        <v>52309</v>
      </c>
      <c r="Y1160" s="181">
        <f>+X1160+1</f>
        <v>52310</v>
      </c>
      <c r="Z1160" s="181">
        <f>+Y1160+1</f>
        <v>52311</v>
      </c>
      <c r="AA1160" s="180">
        <f>+Z1160+1</f>
        <v>52312</v>
      </c>
      <c r="AB1160" s="252"/>
    </row>
    <row r="1161" spans="1:28" ht="21.95" customHeight="1" thickBot="1" x14ac:dyDescent="0.35">
      <c r="A1161" s="287"/>
      <c r="B1161" s="288"/>
      <c r="C1161" s="130"/>
      <c r="D1161" s="184"/>
      <c r="E1161" s="151"/>
      <c r="F1161" s="151"/>
      <c r="G1161" s="223"/>
      <c r="H1161" s="192" t="str">
        <f t="shared" si="652"/>
        <v/>
      </c>
      <c r="I1161" s="116">
        <f t="shared" si="653"/>
        <v>0</v>
      </c>
      <c r="J1161" s="131"/>
      <c r="K1161" s="116">
        <f t="shared" si="649"/>
        <v>0</v>
      </c>
      <c r="L1161" s="131"/>
      <c r="M1161" s="128" t="str">
        <f t="shared" si="650"/>
        <v/>
      </c>
      <c r="N1161" s="129" t="str">
        <f t="shared" si="651"/>
        <v/>
      </c>
      <c r="O1161" s="118" t="str">
        <f t="shared" ref="O1161:O1224" si="656">IF(AND($D1161=$A$4,$N1161="x"),$K1161,"")</f>
        <v/>
      </c>
      <c r="P1161" s="118" t="str">
        <f t="shared" ref="P1161:P1224" si="657">IF(AND($D1161=$A$5,$N1161="x"),$K1161,"")</f>
        <v/>
      </c>
      <c r="Q1161" s="193" t="str">
        <f t="shared" ref="Q1161:Q1224" si="658">IF(AND($D1161=$A$6,$N1161="x"),$K1161,"")</f>
        <v/>
      </c>
      <c r="R1161" s="186">
        <f t="shared" si="654"/>
        <v>0</v>
      </c>
      <c r="T1161" s="230">
        <f>_xlfn.ISOWEEKNUM(U1189)</f>
        <v>41</v>
      </c>
      <c r="U1161" s="171">
        <f t="shared" si="655"/>
        <v>52313</v>
      </c>
      <c r="V1161" s="181">
        <f>+U1161+1</f>
        <v>52314</v>
      </c>
      <c r="W1161" s="181">
        <f>+V1161+1</f>
        <v>52315</v>
      </c>
      <c r="X1161" s="181">
        <f>+W1161+1</f>
        <v>52316</v>
      </c>
      <c r="Y1161" s="181">
        <f>+X1161+1</f>
        <v>52317</v>
      </c>
      <c r="Z1161" s="181">
        <f>+Y1161+1</f>
        <v>52318</v>
      </c>
      <c r="AA1161" s="180">
        <f>+Z1161+1</f>
        <v>52319</v>
      </c>
      <c r="AB1161" s="252"/>
    </row>
    <row r="1162" spans="1:28" ht="21.95" customHeight="1" thickBot="1" x14ac:dyDescent="0.35">
      <c r="A1162" s="287"/>
      <c r="B1162" s="288"/>
      <c r="C1162" s="130"/>
      <c r="D1162" s="184"/>
      <c r="E1162" s="151"/>
      <c r="F1162" s="151"/>
      <c r="G1162" s="223"/>
      <c r="H1162" s="192" t="str">
        <f t="shared" si="652"/>
        <v/>
      </c>
      <c r="I1162" s="116">
        <f t="shared" si="653"/>
        <v>0</v>
      </c>
      <c r="J1162" s="131"/>
      <c r="K1162" s="116">
        <f t="shared" ref="K1162:K1225" si="659">IF($J1162,$I1162-$J1162,$I1162)</f>
        <v>0</v>
      </c>
      <c r="L1162" s="131"/>
      <c r="M1162" s="128" t="str">
        <f t="shared" ref="M1162:M1225" si="660">IF(AND($K1162,$L1162),$K1162-$L1162,"")</f>
        <v/>
      </c>
      <c r="N1162" s="129" t="str">
        <f t="shared" ref="N1162:N1225" si="661">IF(AND($L1162&gt;0,$I1162&gt;0,$L1162=$I1162),"x","")</f>
        <v/>
      </c>
      <c r="O1162" s="118" t="str">
        <f t="shared" si="656"/>
        <v/>
      </c>
      <c r="P1162" s="118" t="str">
        <f t="shared" si="657"/>
        <v/>
      </c>
      <c r="Q1162" s="193" t="str">
        <f t="shared" si="658"/>
        <v/>
      </c>
      <c r="R1162" s="186">
        <f t="shared" si="654"/>
        <v>0</v>
      </c>
      <c r="T1162" s="230">
        <f>_xlfn.ISOWEEKNUM(U1190)</f>
        <v>42</v>
      </c>
      <c r="U1162" s="171">
        <f t="shared" si="655"/>
        <v>52320</v>
      </c>
      <c r="V1162" s="181">
        <f>+U1162+1</f>
        <v>52321</v>
      </c>
      <c r="W1162" s="181">
        <f>+V1162+1</f>
        <v>52322</v>
      </c>
      <c r="X1162" s="181">
        <f>+W1162+1</f>
        <v>52323</v>
      </c>
      <c r="Y1162" s="181">
        <f>+X1162+1</f>
        <v>52324</v>
      </c>
      <c r="Z1162" s="181">
        <f>+Y1162+1</f>
        <v>52325</v>
      </c>
      <c r="AA1162" s="180">
        <f>+Z1162+1</f>
        <v>52326</v>
      </c>
      <c r="AB1162" s="252"/>
    </row>
    <row r="1163" spans="1:28" ht="21.95" customHeight="1" thickBot="1" x14ac:dyDescent="0.35">
      <c r="A1163" s="287"/>
      <c r="B1163" s="288"/>
      <c r="C1163" s="130"/>
      <c r="D1163" s="184"/>
      <c r="E1163" s="151"/>
      <c r="F1163" s="151"/>
      <c r="G1163" s="223"/>
      <c r="H1163" s="192" t="str">
        <f t="shared" si="652"/>
        <v/>
      </c>
      <c r="I1163" s="116">
        <f t="shared" si="653"/>
        <v>0</v>
      </c>
      <c r="J1163" s="131"/>
      <c r="K1163" s="116">
        <f t="shared" si="659"/>
        <v>0</v>
      </c>
      <c r="L1163" s="131"/>
      <c r="M1163" s="128" t="str">
        <f t="shared" si="660"/>
        <v/>
      </c>
      <c r="N1163" s="129" t="str">
        <f t="shared" si="661"/>
        <v/>
      </c>
      <c r="O1163" s="118" t="str">
        <f t="shared" si="656"/>
        <v/>
      </c>
      <c r="P1163" s="118" t="str">
        <f t="shared" si="657"/>
        <v/>
      </c>
      <c r="Q1163" s="193" t="str">
        <f t="shared" si="658"/>
        <v/>
      </c>
      <c r="R1163" s="186">
        <f t="shared" si="654"/>
        <v>0</v>
      </c>
      <c r="T1163" s="230">
        <f>_xlfn.ISOWEEKNUM(U1191)</f>
        <v>43</v>
      </c>
      <c r="U1163" s="171">
        <f t="shared" si="655"/>
        <v>52327</v>
      </c>
      <c r="V1163" s="181">
        <f>+U1163+1</f>
        <v>52328</v>
      </c>
      <c r="W1163" s="181">
        <f>+V1163+1</f>
        <v>52329</v>
      </c>
      <c r="X1163" s="181">
        <f>+W1163+1</f>
        <v>52330</v>
      </c>
      <c r="Y1163" s="181">
        <f>+X1163+1</f>
        <v>52331</v>
      </c>
      <c r="Z1163" s="181">
        <f>+Y1163+1</f>
        <v>52332</v>
      </c>
      <c r="AA1163" s="180">
        <f>+Z1163+1</f>
        <v>52333</v>
      </c>
      <c r="AB1163" s="252"/>
    </row>
    <row r="1164" spans="1:28" ht="21.95" customHeight="1" thickBot="1" x14ac:dyDescent="0.35">
      <c r="A1164" s="287"/>
      <c r="B1164" s="288"/>
      <c r="C1164" s="130"/>
      <c r="D1164" s="184"/>
      <c r="E1164" s="151"/>
      <c r="F1164" s="151"/>
      <c r="G1164" s="223"/>
      <c r="H1164" s="192" t="str">
        <f t="shared" si="652"/>
        <v/>
      </c>
      <c r="I1164" s="116">
        <f t="shared" si="653"/>
        <v>0</v>
      </c>
      <c r="J1164" s="131"/>
      <c r="K1164" s="116">
        <f t="shared" si="659"/>
        <v>0</v>
      </c>
      <c r="L1164" s="131"/>
      <c r="M1164" s="128" t="str">
        <f t="shared" si="660"/>
        <v/>
      </c>
      <c r="N1164" s="129" t="str">
        <f t="shared" si="661"/>
        <v/>
      </c>
      <c r="O1164" s="118" t="str">
        <f t="shared" si="656"/>
        <v/>
      </c>
      <c r="P1164" s="118" t="str">
        <f t="shared" si="657"/>
        <v/>
      </c>
      <c r="Q1164" s="193" t="str">
        <f t="shared" si="658"/>
        <v/>
      </c>
      <c r="R1164" s="186">
        <f t="shared" si="654"/>
        <v>0</v>
      </c>
      <c r="T1164" s="230">
        <f>_xlfn.ISOWEEKNUM(U1192)</f>
        <v>44</v>
      </c>
      <c r="U1164" s="171">
        <f t="shared" si="655"/>
        <v>52334</v>
      </c>
      <c r="V1164" s="181">
        <f>+U1164+1</f>
        <v>52335</v>
      </c>
      <c r="W1164" s="181">
        <f>+V1164+1</f>
        <v>52336</v>
      </c>
      <c r="X1164" s="181">
        <f>+W1164+1</f>
        <v>52337</v>
      </c>
      <c r="Y1164" s="181">
        <f>+X1164+1</f>
        <v>52338</v>
      </c>
      <c r="Z1164" s="181">
        <f>+Y1164+1</f>
        <v>52339</v>
      </c>
      <c r="AA1164" s="180">
        <f>+Z1164+1</f>
        <v>52340</v>
      </c>
      <c r="AB1164" s="252"/>
    </row>
    <row r="1165" spans="1:28" ht="21.95" customHeight="1" thickBot="1" x14ac:dyDescent="0.35">
      <c r="A1165" s="287"/>
      <c r="B1165" s="288"/>
      <c r="C1165" s="130"/>
      <c r="D1165" s="184"/>
      <c r="E1165" s="151"/>
      <c r="F1165" s="151"/>
      <c r="G1165" s="223"/>
      <c r="H1165" s="192" t="str">
        <f t="shared" si="652"/>
        <v/>
      </c>
      <c r="I1165" s="116">
        <f t="shared" si="653"/>
        <v>0</v>
      </c>
      <c r="J1165" s="131"/>
      <c r="K1165" s="116">
        <f t="shared" si="659"/>
        <v>0</v>
      </c>
      <c r="L1165" s="131"/>
      <c r="M1165" s="128" t="str">
        <f t="shared" si="660"/>
        <v/>
      </c>
      <c r="N1165" s="129" t="str">
        <f t="shared" si="661"/>
        <v/>
      </c>
      <c r="O1165" s="118" t="str">
        <f t="shared" si="656"/>
        <v/>
      </c>
      <c r="P1165" s="118" t="str">
        <f t="shared" si="657"/>
        <v/>
      </c>
      <c r="Q1165" s="193" t="str">
        <f t="shared" si="658"/>
        <v/>
      </c>
      <c r="R1165" s="186">
        <f t="shared" si="654"/>
        <v>0</v>
      </c>
      <c r="T1165" s="230">
        <f>_xlfn.ISOWEEKNUM(U1193)</f>
        <v>45</v>
      </c>
      <c r="U1165" s="171">
        <f t="shared" si="655"/>
        <v>52341</v>
      </c>
      <c r="V1165" s="181">
        <f>+U1165+1</f>
        <v>52342</v>
      </c>
      <c r="W1165" s="181">
        <f>+V1165+1</f>
        <v>52343</v>
      </c>
      <c r="X1165" s="181">
        <f>+W1165+1</f>
        <v>52344</v>
      </c>
      <c r="Y1165" s="181">
        <f>+X1165+1</f>
        <v>52345</v>
      </c>
      <c r="Z1165" s="181">
        <f>+Y1165+1</f>
        <v>52346</v>
      </c>
      <c r="AA1165" s="180">
        <f>+Z1165+1</f>
        <v>52347</v>
      </c>
      <c r="AB1165" s="252"/>
    </row>
    <row r="1166" spans="1:28" ht="21.95" customHeight="1" thickBot="1" x14ac:dyDescent="0.35">
      <c r="A1166" s="287"/>
      <c r="B1166" s="288"/>
      <c r="C1166" s="130"/>
      <c r="D1166" s="184"/>
      <c r="E1166" s="151"/>
      <c r="F1166" s="151"/>
      <c r="G1166" s="223"/>
      <c r="H1166" s="192" t="str">
        <f t="shared" si="652"/>
        <v/>
      </c>
      <c r="I1166" s="116">
        <f t="shared" si="653"/>
        <v>0</v>
      </c>
      <c r="J1166" s="131"/>
      <c r="K1166" s="116">
        <f t="shared" si="659"/>
        <v>0</v>
      </c>
      <c r="L1166" s="131"/>
      <c r="M1166" s="128" t="str">
        <f t="shared" si="660"/>
        <v/>
      </c>
      <c r="N1166" s="129" t="str">
        <f t="shared" si="661"/>
        <v/>
      </c>
      <c r="O1166" s="118" t="str">
        <f t="shared" si="656"/>
        <v/>
      </c>
      <c r="P1166" s="118" t="str">
        <f t="shared" si="657"/>
        <v/>
      </c>
      <c r="Q1166" s="193" t="str">
        <f t="shared" si="658"/>
        <v/>
      </c>
      <c r="R1166" s="186">
        <f t="shared" si="654"/>
        <v>0</v>
      </c>
      <c r="T1166" s="230">
        <f>_xlfn.ISOWEEKNUM(U1194)</f>
        <v>46</v>
      </c>
      <c r="U1166" s="171">
        <f t="shared" si="655"/>
        <v>52348</v>
      </c>
      <c r="V1166" s="181">
        <f>+U1166+1</f>
        <v>52349</v>
      </c>
      <c r="W1166" s="181">
        <f>+V1166+1</f>
        <v>52350</v>
      </c>
      <c r="X1166" s="181">
        <f>+W1166+1</f>
        <v>52351</v>
      </c>
      <c r="Y1166" s="181">
        <f>+X1166+1</f>
        <v>52352</v>
      </c>
      <c r="Z1166" s="181">
        <f>+Y1166+1</f>
        <v>52353</v>
      </c>
      <c r="AA1166" s="180">
        <f>+Z1166+1</f>
        <v>52354</v>
      </c>
      <c r="AB1166" s="252"/>
    </row>
    <row r="1167" spans="1:28" ht="21.95" customHeight="1" thickBot="1" x14ac:dyDescent="0.35">
      <c r="A1167" s="287"/>
      <c r="B1167" s="288"/>
      <c r="C1167" s="130"/>
      <c r="D1167" s="184"/>
      <c r="E1167" s="151"/>
      <c r="F1167" s="151"/>
      <c r="G1167" s="223"/>
      <c r="H1167" s="192" t="str">
        <f t="shared" si="652"/>
        <v/>
      </c>
      <c r="I1167" s="116">
        <f t="shared" si="653"/>
        <v>0</v>
      </c>
      <c r="J1167" s="131"/>
      <c r="K1167" s="116">
        <f t="shared" si="659"/>
        <v>0</v>
      </c>
      <c r="L1167" s="131"/>
      <c r="M1167" s="128" t="str">
        <f t="shared" si="660"/>
        <v/>
      </c>
      <c r="N1167" s="129" t="str">
        <f t="shared" si="661"/>
        <v/>
      </c>
      <c r="O1167" s="118" t="str">
        <f t="shared" si="656"/>
        <v/>
      </c>
      <c r="P1167" s="118" t="str">
        <f t="shared" si="657"/>
        <v/>
      </c>
      <c r="Q1167" s="193" t="str">
        <f t="shared" si="658"/>
        <v/>
      </c>
      <c r="R1167" s="186">
        <f t="shared" si="654"/>
        <v>0</v>
      </c>
      <c r="T1167" s="230">
        <f>_xlfn.ISOWEEKNUM(U1195)</f>
        <v>47</v>
      </c>
      <c r="U1167" s="171">
        <f t="shared" si="655"/>
        <v>52355</v>
      </c>
      <c r="V1167" s="181">
        <f>+U1167+1</f>
        <v>52356</v>
      </c>
      <c r="W1167" s="181">
        <f>+V1167+1</f>
        <v>52357</v>
      </c>
      <c r="X1167" s="181">
        <f>+W1167+1</f>
        <v>52358</v>
      </c>
      <c r="Y1167" s="181">
        <f>+X1167+1</f>
        <v>52359</v>
      </c>
      <c r="Z1167" s="181">
        <f>+Y1167+1</f>
        <v>52360</v>
      </c>
      <c r="AA1167" s="180">
        <f>+Z1167+1</f>
        <v>52361</v>
      </c>
      <c r="AB1167" s="252"/>
    </row>
    <row r="1168" spans="1:28" ht="21.95" customHeight="1" thickBot="1" x14ac:dyDescent="0.35">
      <c r="A1168" s="287"/>
      <c r="B1168" s="288"/>
      <c r="C1168" s="130"/>
      <c r="D1168" s="184"/>
      <c r="E1168" s="151"/>
      <c r="F1168" s="151"/>
      <c r="G1168" s="223"/>
      <c r="H1168" s="192" t="str">
        <f t="shared" ref="H1168:H1231" si="662">IF($E1168,+F1168-E1168,"")</f>
        <v/>
      </c>
      <c r="I1168" s="116">
        <f t="shared" ref="I1168:I1231" si="663">IF(AND($H1168&gt;0,$D1168=24,$G1168=1),H1168*$E$4,IF(AND($H1168&gt;0,$D1168=59,$G1168=1),$H1168*$E$5,IF(AND($H1168&gt;0,$D1168=60,$G1168=1),$H1168*$E$6,IF(AND($H1168&gt;0,$D1168=24,$G1168=2),H1168*$K$4,IF(AND($H1168&gt;0,$D1168=59,$G1168=2),$H1168*$K$5,IF(AND($H1168&gt;0,$D1168=60,$G1168=2),$H1168*$K$6,IF(AND($H1168&gt;0,$D1168=24,$G1168=3),H1168*$R$4,IF(AND($H1168&gt;0,$D1168=59,$G1168=3),$H1168*$R$5,IF(AND($H1168&gt;0,$D1168=60,$G1168=3),$H1168*$R$6,0)))))))))</f>
        <v>0</v>
      </c>
      <c r="J1168" s="131"/>
      <c r="K1168" s="116">
        <f t="shared" si="659"/>
        <v>0</v>
      </c>
      <c r="L1168" s="131"/>
      <c r="M1168" s="128" t="str">
        <f t="shared" si="660"/>
        <v/>
      </c>
      <c r="N1168" s="129" t="str">
        <f t="shared" si="661"/>
        <v/>
      </c>
      <c r="O1168" s="118" t="str">
        <f t="shared" si="656"/>
        <v/>
      </c>
      <c r="P1168" s="118" t="str">
        <f t="shared" si="657"/>
        <v/>
      </c>
      <c r="Q1168" s="193" t="str">
        <f t="shared" si="658"/>
        <v/>
      </c>
      <c r="R1168" s="186">
        <f t="shared" ref="R1168:R1231" si="664">SUM(O1168:Q1168)</f>
        <v>0</v>
      </c>
      <c r="T1168" s="230">
        <f>_xlfn.ISOWEEKNUM(U1196)</f>
        <v>48</v>
      </c>
      <c r="U1168" s="171">
        <f t="shared" si="655"/>
        <v>52362</v>
      </c>
      <c r="V1168" s="181">
        <f>+U1168+1</f>
        <v>52363</v>
      </c>
      <c r="W1168" s="181">
        <f>+V1168+1</f>
        <v>52364</v>
      </c>
      <c r="X1168" s="181">
        <f>+W1168+1</f>
        <v>52365</v>
      </c>
      <c r="Y1168" s="181">
        <f>+X1168+1</f>
        <v>52366</v>
      </c>
      <c r="Z1168" s="181">
        <f>+Y1168+1</f>
        <v>52367</v>
      </c>
      <c r="AA1168" s="180">
        <f>+Z1168+1</f>
        <v>52368</v>
      </c>
      <c r="AB1168" s="252"/>
    </row>
    <row r="1169" spans="1:28" ht="21.95" customHeight="1" thickBot="1" x14ac:dyDescent="0.35">
      <c r="A1169" s="287"/>
      <c r="B1169" s="288"/>
      <c r="C1169" s="130"/>
      <c r="D1169" s="184"/>
      <c r="E1169" s="151"/>
      <c r="F1169" s="151"/>
      <c r="G1169" s="223"/>
      <c r="H1169" s="192" t="str">
        <f t="shared" si="662"/>
        <v/>
      </c>
      <c r="I1169" s="116">
        <f t="shared" si="663"/>
        <v>0</v>
      </c>
      <c r="J1169" s="131"/>
      <c r="K1169" s="116">
        <f t="shared" si="659"/>
        <v>0</v>
      </c>
      <c r="L1169" s="131"/>
      <c r="M1169" s="128" t="str">
        <f t="shared" si="660"/>
        <v/>
      </c>
      <c r="N1169" s="129" t="str">
        <f t="shared" si="661"/>
        <v/>
      </c>
      <c r="O1169" s="118" t="str">
        <f t="shared" si="656"/>
        <v/>
      </c>
      <c r="P1169" s="118" t="str">
        <f t="shared" si="657"/>
        <v/>
      </c>
      <c r="Q1169" s="193" t="str">
        <f t="shared" si="658"/>
        <v/>
      </c>
      <c r="R1169" s="186">
        <f t="shared" si="664"/>
        <v>0</v>
      </c>
      <c r="T1169" s="230">
        <f>_xlfn.ISOWEEKNUM(U1197)</f>
        <v>49</v>
      </c>
      <c r="U1169" s="171">
        <f t="shared" si="655"/>
        <v>52369</v>
      </c>
      <c r="V1169" s="181">
        <f>+U1169+1</f>
        <v>52370</v>
      </c>
      <c r="W1169" s="181">
        <f>+V1169+1</f>
        <v>52371</v>
      </c>
      <c r="X1169" s="181">
        <f>+W1169+1</f>
        <v>52372</v>
      </c>
      <c r="Y1169" s="181">
        <f>+X1169+1</f>
        <v>52373</v>
      </c>
      <c r="Z1169" s="181">
        <f>+Y1169+1</f>
        <v>52374</v>
      </c>
      <c r="AA1169" s="180">
        <f>+Z1169+1</f>
        <v>52375</v>
      </c>
      <c r="AB1169" s="252"/>
    </row>
    <row r="1170" spans="1:28" ht="21.95" customHeight="1" thickBot="1" x14ac:dyDescent="0.35">
      <c r="A1170" s="287"/>
      <c r="B1170" s="288"/>
      <c r="C1170" s="130"/>
      <c r="D1170" s="184"/>
      <c r="E1170" s="151"/>
      <c r="F1170" s="151"/>
      <c r="G1170" s="223"/>
      <c r="H1170" s="192" t="str">
        <f t="shared" si="662"/>
        <v/>
      </c>
      <c r="I1170" s="116">
        <f t="shared" si="663"/>
        <v>0</v>
      </c>
      <c r="J1170" s="131"/>
      <c r="K1170" s="116">
        <f t="shared" si="659"/>
        <v>0</v>
      </c>
      <c r="L1170" s="131"/>
      <c r="M1170" s="128" t="str">
        <f t="shared" si="660"/>
        <v/>
      </c>
      <c r="N1170" s="129" t="str">
        <f t="shared" si="661"/>
        <v/>
      </c>
      <c r="O1170" s="118" t="str">
        <f t="shared" si="656"/>
        <v/>
      </c>
      <c r="P1170" s="118" t="str">
        <f t="shared" si="657"/>
        <v/>
      </c>
      <c r="Q1170" s="193" t="str">
        <f t="shared" si="658"/>
        <v/>
      </c>
      <c r="R1170" s="186">
        <f t="shared" si="664"/>
        <v>0</v>
      </c>
      <c r="T1170" s="230">
        <f>_xlfn.ISOWEEKNUM(U1198)</f>
        <v>50</v>
      </c>
      <c r="U1170" s="171">
        <f t="shared" si="655"/>
        <v>52376</v>
      </c>
      <c r="V1170" s="181">
        <f>+U1170+1</f>
        <v>52377</v>
      </c>
      <c r="W1170" s="181">
        <f>+V1170+1</f>
        <v>52378</v>
      </c>
      <c r="X1170" s="181">
        <f>+W1170+1</f>
        <v>52379</v>
      </c>
      <c r="Y1170" s="181">
        <f>+X1170+1</f>
        <v>52380</v>
      </c>
      <c r="Z1170" s="181">
        <f>+Y1170+1</f>
        <v>52381</v>
      </c>
      <c r="AA1170" s="180">
        <f>+Z1170+1</f>
        <v>52382</v>
      </c>
      <c r="AB1170" s="252"/>
    </row>
    <row r="1171" spans="1:28" ht="21.95" customHeight="1" thickBot="1" x14ac:dyDescent="0.35">
      <c r="A1171" s="287"/>
      <c r="B1171" s="288"/>
      <c r="C1171" s="130"/>
      <c r="D1171" s="184"/>
      <c r="E1171" s="151"/>
      <c r="F1171" s="151"/>
      <c r="G1171" s="223"/>
      <c r="H1171" s="192" t="str">
        <f t="shared" si="662"/>
        <v/>
      </c>
      <c r="I1171" s="116">
        <f t="shared" si="663"/>
        <v>0</v>
      </c>
      <c r="J1171" s="131"/>
      <c r="K1171" s="116">
        <f t="shared" si="659"/>
        <v>0</v>
      </c>
      <c r="L1171" s="131"/>
      <c r="M1171" s="128" t="str">
        <f t="shared" si="660"/>
        <v/>
      </c>
      <c r="N1171" s="129" t="str">
        <f t="shared" si="661"/>
        <v/>
      </c>
      <c r="O1171" s="118" t="str">
        <f t="shared" si="656"/>
        <v/>
      </c>
      <c r="P1171" s="118" t="str">
        <f t="shared" si="657"/>
        <v/>
      </c>
      <c r="Q1171" s="193" t="str">
        <f t="shared" si="658"/>
        <v/>
      </c>
      <c r="R1171" s="186">
        <f t="shared" si="664"/>
        <v>0</v>
      </c>
      <c r="T1171" s="230">
        <f>_xlfn.ISOWEEKNUM(U1199)</f>
        <v>51</v>
      </c>
      <c r="U1171" s="171">
        <f t="shared" si="655"/>
        <v>52383</v>
      </c>
      <c r="V1171" s="181">
        <f>+U1171+1</f>
        <v>52384</v>
      </c>
      <c r="W1171" s="181">
        <f>+V1171+1</f>
        <v>52385</v>
      </c>
      <c r="X1171" s="181">
        <f>+W1171+1</f>
        <v>52386</v>
      </c>
      <c r="Y1171" s="181">
        <f>+X1171+1</f>
        <v>52387</v>
      </c>
      <c r="Z1171" s="181">
        <f>+Y1171+1</f>
        <v>52388</v>
      </c>
      <c r="AA1171" s="180">
        <f>+Z1171+1</f>
        <v>52389</v>
      </c>
      <c r="AB1171" s="252"/>
    </row>
    <row r="1172" spans="1:28" ht="21.95" customHeight="1" thickBot="1" x14ac:dyDescent="0.35">
      <c r="A1172" s="287"/>
      <c r="B1172" s="288"/>
      <c r="C1172" s="130"/>
      <c r="D1172" s="184"/>
      <c r="E1172" s="151"/>
      <c r="F1172" s="151"/>
      <c r="G1172" s="223"/>
      <c r="H1172" s="192" t="str">
        <f t="shared" si="662"/>
        <v/>
      </c>
      <c r="I1172" s="116">
        <f t="shared" si="663"/>
        <v>0</v>
      </c>
      <c r="J1172" s="131"/>
      <c r="K1172" s="116">
        <f t="shared" si="659"/>
        <v>0</v>
      </c>
      <c r="L1172" s="131"/>
      <c r="M1172" s="128" t="str">
        <f t="shared" si="660"/>
        <v/>
      </c>
      <c r="N1172" s="129" t="str">
        <f t="shared" si="661"/>
        <v/>
      </c>
      <c r="O1172" s="118" t="str">
        <f t="shared" si="656"/>
        <v/>
      </c>
      <c r="P1172" s="118" t="str">
        <f t="shared" si="657"/>
        <v/>
      </c>
      <c r="Q1172" s="193" t="str">
        <f t="shared" si="658"/>
        <v/>
      </c>
      <c r="R1172" s="186">
        <f t="shared" si="664"/>
        <v>0</v>
      </c>
      <c r="T1172" s="230">
        <f>_xlfn.ISOWEEKNUM(U1200)</f>
        <v>52</v>
      </c>
      <c r="U1172" s="171">
        <f t="shared" si="655"/>
        <v>52390</v>
      </c>
      <c r="V1172" s="181">
        <f>+U1172+1</f>
        <v>52391</v>
      </c>
      <c r="W1172" s="181">
        <f>+V1172+1</f>
        <v>52392</v>
      </c>
      <c r="X1172" s="181">
        <f>+W1172+1</f>
        <v>52393</v>
      </c>
      <c r="Y1172" s="181">
        <f>+X1172+1</f>
        <v>52394</v>
      </c>
      <c r="Z1172" s="181">
        <f>+Y1172+1</f>
        <v>52395</v>
      </c>
      <c r="AA1172" s="180">
        <f>+Z1172+1</f>
        <v>52396</v>
      </c>
      <c r="AB1172" s="252"/>
    </row>
    <row r="1173" spans="1:28" ht="21.95" customHeight="1" thickBot="1" x14ac:dyDescent="0.35">
      <c r="A1173" s="287"/>
      <c r="B1173" s="288"/>
      <c r="C1173" s="130"/>
      <c r="D1173" s="184"/>
      <c r="E1173" s="151"/>
      <c r="F1173" s="151"/>
      <c r="G1173" s="223"/>
      <c r="H1173" s="192" t="str">
        <f t="shared" si="662"/>
        <v/>
      </c>
      <c r="I1173" s="116">
        <f t="shared" si="663"/>
        <v>0</v>
      </c>
      <c r="J1173" s="131"/>
      <c r="K1173" s="116">
        <f t="shared" si="659"/>
        <v>0</v>
      </c>
      <c r="L1173" s="131"/>
      <c r="M1173" s="128" t="str">
        <f t="shared" si="660"/>
        <v/>
      </c>
      <c r="N1173" s="129" t="str">
        <f t="shared" si="661"/>
        <v/>
      </c>
      <c r="O1173" s="118" t="str">
        <f t="shared" si="656"/>
        <v/>
      </c>
      <c r="P1173" s="118" t="str">
        <f t="shared" si="657"/>
        <v/>
      </c>
      <c r="Q1173" s="193" t="str">
        <f t="shared" si="658"/>
        <v/>
      </c>
      <c r="R1173" s="186">
        <f t="shared" si="664"/>
        <v>0</v>
      </c>
      <c r="T1173" s="230">
        <f>_xlfn.ISOWEEKNUM(U1201)</f>
        <v>53</v>
      </c>
      <c r="U1173" s="171">
        <f t="shared" si="655"/>
        <v>52397</v>
      </c>
      <c r="V1173" s="181">
        <f>+U1173+1</f>
        <v>52398</v>
      </c>
      <c r="W1173" s="181">
        <f>+V1173+1</f>
        <v>52399</v>
      </c>
      <c r="X1173" s="181">
        <f>+W1173+1</f>
        <v>52400</v>
      </c>
      <c r="Y1173" s="181">
        <f>+X1173+1</f>
        <v>52401</v>
      </c>
      <c r="Z1173" s="181">
        <f>+Y1173+1</f>
        <v>52402</v>
      </c>
      <c r="AA1173" s="180">
        <f>+Z1173+1</f>
        <v>52403</v>
      </c>
      <c r="AB1173" s="252"/>
    </row>
    <row r="1174" spans="1:28" ht="21.95" customHeight="1" thickBot="1" x14ac:dyDescent="0.35">
      <c r="A1174" s="287"/>
      <c r="B1174" s="288"/>
      <c r="C1174" s="130"/>
      <c r="D1174" s="184"/>
      <c r="E1174" s="151"/>
      <c r="F1174" s="151"/>
      <c r="G1174" s="223"/>
      <c r="H1174" s="192" t="str">
        <f t="shared" si="662"/>
        <v/>
      </c>
      <c r="I1174" s="116">
        <f t="shared" si="663"/>
        <v>0</v>
      </c>
      <c r="J1174" s="131"/>
      <c r="K1174" s="116">
        <f t="shared" si="659"/>
        <v>0</v>
      </c>
      <c r="L1174" s="131"/>
      <c r="M1174" s="128" t="str">
        <f t="shared" si="660"/>
        <v/>
      </c>
      <c r="N1174" s="129" t="str">
        <f t="shared" si="661"/>
        <v/>
      </c>
      <c r="O1174" s="118" t="str">
        <f t="shared" si="656"/>
        <v/>
      </c>
      <c r="P1174" s="118" t="str">
        <f t="shared" si="657"/>
        <v/>
      </c>
      <c r="Q1174" s="193" t="str">
        <f t="shared" si="658"/>
        <v/>
      </c>
      <c r="R1174" s="186">
        <f t="shared" si="664"/>
        <v>0</v>
      </c>
      <c r="T1174" s="230">
        <f>_xlfn.ISOWEEKNUM(U1202)</f>
        <v>1</v>
      </c>
      <c r="U1174" s="171">
        <f t="shared" si="655"/>
        <v>52404</v>
      </c>
      <c r="V1174" s="181">
        <f>+U1174+1</f>
        <v>52405</v>
      </c>
      <c r="W1174" s="181">
        <f>+V1174+1</f>
        <v>52406</v>
      </c>
      <c r="X1174" s="181">
        <f>+W1174+1</f>
        <v>52407</v>
      </c>
      <c r="Y1174" s="181">
        <f>+X1174+1</f>
        <v>52408</v>
      </c>
      <c r="Z1174" s="181">
        <f>+Y1174+1</f>
        <v>52409</v>
      </c>
      <c r="AA1174" s="180">
        <f>+Z1174+1</f>
        <v>52410</v>
      </c>
      <c r="AB1174" s="252"/>
    </row>
    <row r="1175" spans="1:28" ht="21.95" customHeight="1" thickBot="1" x14ac:dyDescent="0.35">
      <c r="A1175" s="287"/>
      <c r="B1175" s="288"/>
      <c r="C1175" s="130"/>
      <c r="D1175" s="184"/>
      <c r="E1175" s="151"/>
      <c r="F1175" s="151"/>
      <c r="G1175" s="223"/>
      <c r="H1175" s="192" t="str">
        <f t="shared" si="662"/>
        <v/>
      </c>
      <c r="I1175" s="116">
        <f t="shared" si="663"/>
        <v>0</v>
      </c>
      <c r="J1175" s="131"/>
      <c r="K1175" s="116">
        <f t="shared" si="659"/>
        <v>0</v>
      </c>
      <c r="L1175" s="131"/>
      <c r="M1175" s="128" t="str">
        <f t="shared" si="660"/>
        <v/>
      </c>
      <c r="N1175" s="129" t="str">
        <f t="shared" si="661"/>
        <v/>
      </c>
      <c r="O1175" s="118" t="str">
        <f t="shared" si="656"/>
        <v/>
      </c>
      <c r="P1175" s="118" t="str">
        <f t="shared" si="657"/>
        <v/>
      </c>
      <c r="Q1175" s="193" t="str">
        <f t="shared" si="658"/>
        <v/>
      </c>
      <c r="R1175" s="186">
        <f t="shared" si="664"/>
        <v>0</v>
      </c>
      <c r="T1175" s="230">
        <f>_xlfn.ISOWEEKNUM(U1203)</f>
        <v>2</v>
      </c>
      <c r="U1175" s="171">
        <f t="shared" si="655"/>
        <v>52411</v>
      </c>
      <c r="V1175" s="181">
        <f>+U1175+1</f>
        <v>52412</v>
      </c>
      <c r="W1175" s="181">
        <f>+V1175+1</f>
        <v>52413</v>
      </c>
      <c r="X1175" s="181">
        <f>+W1175+1</f>
        <v>52414</v>
      </c>
      <c r="Y1175" s="181">
        <f>+X1175+1</f>
        <v>52415</v>
      </c>
      <c r="Z1175" s="181">
        <f>+Y1175+1</f>
        <v>52416</v>
      </c>
      <c r="AA1175" s="180">
        <f>+Z1175+1</f>
        <v>52417</v>
      </c>
      <c r="AB1175" s="252"/>
    </row>
    <row r="1176" spans="1:28" ht="21.95" customHeight="1" thickBot="1" x14ac:dyDescent="0.35">
      <c r="A1176" s="287"/>
      <c r="B1176" s="288"/>
      <c r="C1176" s="130"/>
      <c r="D1176" s="184"/>
      <c r="E1176" s="151"/>
      <c r="F1176" s="151"/>
      <c r="G1176" s="223"/>
      <c r="H1176" s="192" t="str">
        <f t="shared" si="662"/>
        <v/>
      </c>
      <c r="I1176" s="116">
        <f t="shared" si="663"/>
        <v>0</v>
      </c>
      <c r="J1176" s="131"/>
      <c r="K1176" s="116">
        <f t="shared" si="659"/>
        <v>0</v>
      </c>
      <c r="L1176" s="131"/>
      <c r="M1176" s="128" t="str">
        <f t="shared" si="660"/>
        <v/>
      </c>
      <c r="N1176" s="129" t="str">
        <f t="shared" si="661"/>
        <v/>
      </c>
      <c r="O1176" s="118" t="str">
        <f t="shared" si="656"/>
        <v/>
      </c>
      <c r="P1176" s="118" t="str">
        <f t="shared" si="657"/>
        <v/>
      </c>
      <c r="Q1176" s="193" t="str">
        <f t="shared" si="658"/>
        <v/>
      </c>
      <c r="R1176" s="186">
        <f t="shared" si="664"/>
        <v>0</v>
      </c>
      <c r="T1176" s="230">
        <f>_xlfn.ISOWEEKNUM(U1204)</f>
        <v>3</v>
      </c>
      <c r="U1176" s="171">
        <f t="shared" si="655"/>
        <v>52418</v>
      </c>
      <c r="V1176" s="181">
        <f>+U1176+1</f>
        <v>52419</v>
      </c>
      <c r="W1176" s="181">
        <f>+V1176+1</f>
        <v>52420</v>
      </c>
      <c r="X1176" s="181">
        <f>+W1176+1</f>
        <v>52421</v>
      </c>
      <c r="Y1176" s="181">
        <f>+X1176+1</f>
        <v>52422</v>
      </c>
      <c r="Z1176" s="181">
        <f>+Y1176+1</f>
        <v>52423</v>
      </c>
      <c r="AA1176" s="180">
        <f>+Z1176+1</f>
        <v>52424</v>
      </c>
      <c r="AB1176" s="252"/>
    </row>
    <row r="1177" spans="1:28" ht="21.95" customHeight="1" thickBot="1" x14ac:dyDescent="0.35">
      <c r="A1177" s="287"/>
      <c r="B1177" s="288"/>
      <c r="C1177" s="130"/>
      <c r="D1177" s="184"/>
      <c r="E1177" s="151"/>
      <c r="F1177" s="151"/>
      <c r="G1177" s="223"/>
      <c r="H1177" s="192" t="str">
        <f t="shared" si="662"/>
        <v/>
      </c>
      <c r="I1177" s="116">
        <f t="shared" si="663"/>
        <v>0</v>
      </c>
      <c r="J1177" s="131"/>
      <c r="K1177" s="116">
        <f t="shared" si="659"/>
        <v>0</v>
      </c>
      <c r="L1177" s="131"/>
      <c r="M1177" s="128" t="str">
        <f t="shared" si="660"/>
        <v/>
      </c>
      <c r="N1177" s="129" t="str">
        <f t="shared" si="661"/>
        <v/>
      </c>
      <c r="O1177" s="118" t="str">
        <f t="shared" si="656"/>
        <v/>
      </c>
      <c r="P1177" s="118" t="str">
        <f t="shared" si="657"/>
        <v/>
      </c>
      <c r="Q1177" s="193" t="str">
        <f t="shared" si="658"/>
        <v/>
      </c>
      <c r="R1177" s="186">
        <f t="shared" si="664"/>
        <v>0</v>
      </c>
      <c r="T1177" s="230">
        <f>_xlfn.ISOWEEKNUM(U1205)</f>
        <v>4</v>
      </c>
      <c r="U1177" s="171">
        <f t="shared" si="655"/>
        <v>52425</v>
      </c>
      <c r="V1177" s="181">
        <f>+U1177+1</f>
        <v>52426</v>
      </c>
      <c r="W1177" s="181">
        <f>+V1177+1</f>
        <v>52427</v>
      </c>
      <c r="X1177" s="181">
        <f>+W1177+1</f>
        <v>52428</v>
      </c>
      <c r="Y1177" s="181">
        <f>+X1177+1</f>
        <v>52429</v>
      </c>
      <c r="Z1177" s="181">
        <f>+Y1177+1</f>
        <v>52430</v>
      </c>
      <c r="AA1177" s="180">
        <f>+Z1177+1</f>
        <v>52431</v>
      </c>
      <c r="AB1177" s="252"/>
    </row>
    <row r="1178" spans="1:28" ht="21.95" customHeight="1" thickBot="1" x14ac:dyDescent="0.35">
      <c r="A1178" s="287"/>
      <c r="B1178" s="288"/>
      <c r="C1178" s="130"/>
      <c r="D1178" s="184"/>
      <c r="E1178" s="151"/>
      <c r="F1178" s="151"/>
      <c r="G1178" s="223"/>
      <c r="H1178" s="192" t="str">
        <f t="shared" si="662"/>
        <v/>
      </c>
      <c r="I1178" s="116">
        <f t="shared" si="663"/>
        <v>0</v>
      </c>
      <c r="J1178" s="131"/>
      <c r="K1178" s="116">
        <f t="shared" si="659"/>
        <v>0</v>
      </c>
      <c r="L1178" s="131"/>
      <c r="M1178" s="128" t="str">
        <f t="shared" si="660"/>
        <v/>
      </c>
      <c r="N1178" s="129" t="str">
        <f t="shared" si="661"/>
        <v/>
      </c>
      <c r="O1178" s="118" t="str">
        <f t="shared" si="656"/>
        <v/>
      </c>
      <c r="P1178" s="118" t="str">
        <f t="shared" si="657"/>
        <v/>
      </c>
      <c r="Q1178" s="193" t="str">
        <f t="shared" si="658"/>
        <v/>
      </c>
      <c r="R1178" s="186">
        <f t="shared" si="664"/>
        <v>0</v>
      </c>
      <c r="T1178" s="230">
        <f>_xlfn.ISOWEEKNUM(U1206)</f>
        <v>5</v>
      </c>
      <c r="U1178" s="171">
        <f t="shared" si="655"/>
        <v>52432</v>
      </c>
      <c r="V1178" s="181">
        <f>+U1178+1</f>
        <v>52433</v>
      </c>
      <c r="W1178" s="181">
        <f>+V1178+1</f>
        <v>52434</v>
      </c>
      <c r="X1178" s="181">
        <f>+W1178+1</f>
        <v>52435</v>
      </c>
      <c r="Y1178" s="181">
        <f>+X1178+1</f>
        <v>52436</v>
      </c>
      <c r="Z1178" s="181">
        <f>+Y1178+1</f>
        <v>52437</v>
      </c>
      <c r="AA1178" s="180">
        <f>+Z1178+1</f>
        <v>52438</v>
      </c>
      <c r="AB1178" s="252"/>
    </row>
    <row r="1179" spans="1:28" ht="21.95" customHeight="1" thickBot="1" x14ac:dyDescent="0.35">
      <c r="A1179" s="287"/>
      <c r="B1179" s="288"/>
      <c r="C1179" s="130"/>
      <c r="D1179" s="184"/>
      <c r="E1179" s="151"/>
      <c r="F1179" s="151"/>
      <c r="G1179" s="223"/>
      <c r="H1179" s="192" t="str">
        <f t="shared" si="662"/>
        <v/>
      </c>
      <c r="I1179" s="116">
        <f t="shared" si="663"/>
        <v>0</v>
      </c>
      <c r="J1179" s="131"/>
      <c r="K1179" s="116">
        <f t="shared" si="659"/>
        <v>0</v>
      </c>
      <c r="L1179" s="131"/>
      <c r="M1179" s="128" t="str">
        <f t="shared" si="660"/>
        <v/>
      </c>
      <c r="N1179" s="129" t="str">
        <f t="shared" si="661"/>
        <v/>
      </c>
      <c r="O1179" s="118" t="str">
        <f t="shared" si="656"/>
        <v/>
      </c>
      <c r="P1179" s="118" t="str">
        <f t="shared" si="657"/>
        <v/>
      </c>
      <c r="Q1179" s="193" t="str">
        <f t="shared" si="658"/>
        <v/>
      </c>
      <c r="R1179" s="186">
        <f t="shared" si="664"/>
        <v>0</v>
      </c>
      <c r="T1179" s="230">
        <f>_xlfn.ISOWEEKNUM(U1207)</f>
        <v>6</v>
      </c>
      <c r="U1179" s="171">
        <f t="shared" si="655"/>
        <v>52439</v>
      </c>
      <c r="V1179" s="181">
        <f>+U1179+1</f>
        <v>52440</v>
      </c>
      <c r="W1179" s="181">
        <f>+V1179+1</f>
        <v>52441</v>
      </c>
      <c r="X1179" s="181">
        <f>+W1179+1</f>
        <v>52442</v>
      </c>
      <c r="Y1179" s="181">
        <f>+X1179+1</f>
        <v>52443</v>
      </c>
      <c r="Z1179" s="181">
        <f>+Y1179+1</f>
        <v>52444</v>
      </c>
      <c r="AA1179" s="180">
        <f>+Z1179+1</f>
        <v>52445</v>
      </c>
      <c r="AB1179" s="252"/>
    </row>
    <row r="1180" spans="1:28" ht="21.95" customHeight="1" thickBot="1" x14ac:dyDescent="0.35">
      <c r="A1180" s="287"/>
      <c r="B1180" s="288"/>
      <c r="C1180" s="130"/>
      <c r="D1180" s="184"/>
      <c r="E1180" s="151"/>
      <c r="F1180" s="151"/>
      <c r="G1180" s="223"/>
      <c r="H1180" s="192" t="str">
        <f t="shared" si="662"/>
        <v/>
      </c>
      <c r="I1180" s="116">
        <f t="shared" si="663"/>
        <v>0</v>
      </c>
      <c r="J1180" s="131"/>
      <c r="K1180" s="116">
        <f t="shared" si="659"/>
        <v>0</v>
      </c>
      <c r="L1180" s="131"/>
      <c r="M1180" s="128" t="str">
        <f t="shared" si="660"/>
        <v/>
      </c>
      <c r="N1180" s="129" t="str">
        <f t="shared" si="661"/>
        <v/>
      </c>
      <c r="O1180" s="118" t="str">
        <f t="shared" si="656"/>
        <v/>
      </c>
      <c r="P1180" s="118" t="str">
        <f t="shared" si="657"/>
        <v/>
      </c>
      <c r="Q1180" s="193" t="str">
        <f t="shared" si="658"/>
        <v/>
      </c>
      <c r="R1180" s="186">
        <f t="shared" si="664"/>
        <v>0</v>
      </c>
      <c r="T1180" s="230">
        <f>_xlfn.ISOWEEKNUM(U1208)</f>
        <v>7</v>
      </c>
      <c r="U1180" s="171">
        <f t="shared" si="655"/>
        <v>52446</v>
      </c>
      <c r="V1180" s="181">
        <f>+U1180+1</f>
        <v>52447</v>
      </c>
      <c r="W1180" s="181">
        <f>+V1180+1</f>
        <v>52448</v>
      </c>
      <c r="X1180" s="181">
        <f>+W1180+1</f>
        <v>52449</v>
      </c>
      <c r="Y1180" s="181">
        <f>+X1180+1</f>
        <v>52450</v>
      </c>
      <c r="Z1180" s="181">
        <f>+Y1180+1</f>
        <v>52451</v>
      </c>
      <c r="AA1180" s="180">
        <f>+Z1180+1</f>
        <v>52452</v>
      </c>
      <c r="AB1180" s="252"/>
    </row>
    <row r="1181" spans="1:28" ht="21.95" customHeight="1" thickBot="1" x14ac:dyDescent="0.35">
      <c r="A1181" s="287"/>
      <c r="B1181" s="288"/>
      <c r="C1181" s="130"/>
      <c r="D1181" s="184"/>
      <c r="E1181" s="151"/>
      <c r="F1181" s="151"/>
      <c r="G1181" s="223"/>
      <c r="H1181" s="192" t="str">
        <f t="shared" si="662"/>
        <v/>
      </c>
      <c r="I1181" s="116">
        <f t="shared" si="663"/>
        <v>0</v>
      </c>
      <c r="J1181" s="131"/>
      <c r="K1181" s="116">
        <f t="shared" si="659"/>
        <v>0</v>
      </c>
      <c r="L1181" s="131"/>
      <c r="M1181" s="128" t="str">
        <f t="shared" si="660"/>
        <v/>
      </c>
      <c r="N1181" s="129" t="str">
        <f t="shared" si="661"/>
        <v/>
      </c>
      <c r="O1181" s="118" t="str">
        <f t="shared" si="656"/>
        <v/>
      </c>
      <c r="P1181" s="118" t="str">
        <f t="shared" si="657"/>
        <v/>
      </c>
      <c r="Q1181" s="193" t="str">
        <f t="shared" si="658"/>
        <v/>
      </c>
      <c r="R1181" s="186">
        <f t="shared" si="664"/>
        <v>0</v>
      </c>
      <c r="T1181" s="230">
        <f>_xlfn.ISOWEEKNUM(U1209)</f>
        <v>8</v>
      </c>
      <c r="U1181" s="171">
        <f t="shared" si="655"/>
        <v>52453</v>
      </c>
      <c r="V1181" s="181">
        <f>+U1181+1</f>
        <v>52454</v>
      </c>
      <c r="W1181" s="181">
        <f>+V1181+1</f>
        <v>52455</v>
      </c>
      <c r="X1181" s="181">
        <f>+W1181+1</f>
        <v>52456</v>
      </c>
      <c r="Y1181" s="181">
        <f>+X1181+1</f>
        <v>52457</v>
      </c>
      <c r="Z1181" s="181">
        <f>+Y1181+1</f>
        <v>52458</v>
      </c>
      <c r="AA1181" s="180">
        <f>+Z1181+1</f>
        <v>52459</v>
      </c>
      <c r="AB1181" s="252"/>
    </row>
    <row r="1182" spans="1:28" ht="21.95" customHeight="1" thickBot="1" x14ac:dyDescent="0.35">
      <c r="A1182" s="287"/>
      <c r="B1182" s="288"/>
      <c r="C1182" s="130"/>
      <c r="D1182" s="184"/>
      <c r="E1182" s="151"/>
      <c r="F1182" s="151"/>
      <c r="G1182" s="223"/>
      <c r="H1182" s="192" t="str">
        <f t="shared" si="662"/>
        <v/>
      </c>
      <c r="I1182" s="116">
        <f t="shared" si="663"/>
        <v>0</v>
      </c>
      <c r="J1182" s="131"/>
      <c r="K1182" s="116">
        <f t="shared" si="659"/>
        <v>0</v>
      </c>
      <c r="L1182" s="131"/>
      <c r="M1182" s="128" t="str">
        <f t="shared" si="660"/>
        <v/>
      </c>
      <c r="N1182" s="129" t="str">
        <f t="shared" si="661"/>
        <v/>
      </c>
      <c r="O1182" s="118" t="str">
        <f t="shared" si="656"/>
        <v/>
      </c>
      <c r="P1182" s="118" t="str">
        <f t="shared" si="657"/>
        <v/>
      </c>
      <c r="Q1182" s="193" t="str">
        <f t="shared" si="658"/>
        <v/>
      </c>
      <c r="R1182" s="186">
        <f t="shared" si="664"/>
        <v>0</v>
      </c>
      <c r="T1182" s="230">
        <f>_xlfn.ISOWEEKNUM(U1210)</f>
        <v>9</v>
      </c>
      <c r="U1182" s="171">
        <f t="shared" si="655"/>
        <v>52460</v>
      </c>
      <c r="V1182" s="181">
        <f>+U1182+1</f>
        <v>52461</v>
      </c>
      <c r="W1182" s="181">
        <f>+V1182+1</f>
        <v>52462</v>
      </c>
      <c r="X1182" s="181">
        <f>+W1182+1</f>
        <v>52463</v>
      </c>
      <c r="Y1182" s="181">
        <f>+X1182+1</f>
        <v>52464</v>
      </c>
      <c r="Z1182" s="181">
        <f>+Y1182+1</f>
        <v>52465</v>
      </c>
      <c r="AA1182" s="180">
        <f>+Z1182+1</f>
        <v>52466</v>
      </c>
      <c r="AB1182" s="252"/>
    </row>
    <row r="1183" spans="1:28" ht="21.95" customHeight="1" thickBot="1" x14ac:dyDescent="0.35">
      <c r="A1183" s="287"/>
      <c r="B1183" s="288"/>
      <c r="C1183" s="130"/>
      <c r="D1183" s="184"/>
      <c r="E1183" s="151"/>
      <c r="F1183" s="151"/>
      <c r="G1183" s="223"/>
      <c r="H1183" s="192" t="str">
        <f t="shared" si="662"/>
        <v/>
      </c>
      <c r="I1183" s="116">
        <f t="shared" si="663"/>
        <v>0</v>
      </c>
      <c r="J1183" s="131"/>
      <c r="K1183" s="116">
        <f t="shared" si="659"/>
        <v>0</v>
      </c>
      <c r="L1183" s="131"/>
      <c r="M1183" s="128" t="str">
        <f t="shared" si="660"/>
        <v/>
      </c>
      <c r="N1183" s="129" t="str">
        <f t="shared" si="661"/>
        <v/>
      </c>
      <c r="O1183" s="118" t="str">
        <f t="shared" si="656"/>
        <v/>
      </c>
      <c r="P1183" s="118" t="str">
        <f t="shared" si="657"/>
        <v/>
      </c>
      <c r="Q1183" s="193" t="str">
        <f t="shared" si="658"/>
        <v/>
      </c>
      <c r="R1183" s="186">
        <f t="shared" si="664"/>
        <v>0</v>
      </c>
      <c r="T1183" s="230">
        <f>_xlfn.ISOWEEKNUM(U1211)</f>
        <v>10</v>
      </c>
      <c r="U1183" s="171">
        <f t="shared" si="655"/>
        <v>52467</v>
      </c>
      <c r="V1183" s="181">
        <f>+U1183+1</f>
        <v>52468</v>
      </c>
      <c r="W1183" s="181">
        <f>+V1183+1</f>
        <v>52469</v>
      </c>
      <c r="X1183" s="181">
        <f>+W1183+1</f>
        <v>52470</v>
      </c>
      <c r="Y1183" s="181">
        <f>+X1183+1</f>
        <v>52471</v>
      </c>
      <c r="Z1183" s="181">
        <f>+Y1183+1</f>
        <v>52472</v>
      </c>
      <c r="AA1183" s="180">
        <f>+Z1183+1</f>
        <v>52473</v>
      </c>
      <c r="AB1183" s="252"/>
    </row>
    <row r="1184" spans="1:28" ht="21.95" customHeight="1" thickBot="1" x14ac:dyDescent="0.35">
      <c r="A1184" s="287"/>
      <c r="B1184" s="288"/>
      <c r="C1184" s="130"/>
      <c r="D1184" s="184"/>
      <c r="E1184" s="151"/>
      <c r="F1184" s="151"/>
      <c r="G1184" s="223"/>
      <c r="H1184" s="192" t="str">
        <f t="shared" si="662"/>
        <v/>
      </c>
      <c r="I1184" s="116">
        <f t="shared" si="663"/>
        <v>0</v>
      </c>
      <c r="J1184" s="131"/>
      <c r="K1184" s="116">
        <f t="shared" si="659"/>
        <v>0</v>
      </c>
      <c r="L1184" s="131"/>
      <c r="M1184" s="128" t="str">
        <f t="shared" si="660"/>
        <v/>
      </c>
      <c r="N1184" s="129" t="str">
        <f t="shared" si="661"/>
        <v/>
      </c>
      <c r="O1184" s="118" t="str">
        <f t="shared" si="656"/>
        <v/>
      </c>
      <c r="P1184" s="118" t="str">
        <f t="shared" si="657"/>
        <v/>
      </c>
      <c r="Q1184" s="193" t="str">
        <f t="shared" si="658"/>
        <v/>
      </c>
      <c r="R1184" s="186">
        <f t="shared" si="664"/>
        <v>0</v>
      </c>
      <c r="T1184" s="230">
        <f>_xlfn.ISOWEEKNUM(U1212)</f>
        <v>11</v>
      </c>
      <c r="U1184" s="171">
        <f t="shared" ref="U1184:U1247" si="665">AA1183+1</f>
        <v>52474</v>
      </c>
      <c r="V1184" s="181">
        <f>+U1184+1</f>
        <v>52475</v>
      </c>
      <c r="W1184" s="181">
        <f>+V1184+1</f>
        <v>52476</v>
      </c>
      <c r="X1184" s="181">
        <f>+W1184+1</f>
        <v>52477</v>
      </c>
      <c r="Y1184" s="181">
        <f>+X1184+1</f>
        <v>52478</v>
      </c>
      <c r="Z1184" s="181">
        <f>+Y1184+1</f>
        <v>52479</v>
      </c>
      <c r="AA1184" s="180">
        <f>+Z1184+1</f>
        <v>52480</v>
      </c>
      <c r="AB1184" s="252"/>
    </row>
    <row r="1185" spans="1:28" ht="21.95" customHeight="1" thickBot="1" x14ac:dyDescent="0.35">
      <c r="A1185" s="287"/>
      <c r="B1185" s="288"/>
      <c r="C1185" s="130"/>
      <c r="D1185" s="184"/>
      <c r="E1185" s="151"/>
      <c r="F1185" s="151"/>
      <c r="G1185" s="223"/>
      <c r="H1185" s="192" t="str">
        <f t="shared" si="662"/>
        <v/>
      </c>
      <c r="I1185" s="116">
        <f t="shared" si="663"/>
        <v>0</v>
      </c>
      <c r="J1185" s="131"/>
      <c r="K1185" s="116">
        <f t="shared" si="659"/>
        <v>0</v>
      </c>
      <c r="L1185" s="131"/>
      <c r="M1185" s="128" t="str">
        <f t="shared" si="660"/>
        <v/>
      </c>
      <c r="N1185" s="129" t="str">
        <f t="shared" si="661"/>
        <v/>
      </c>
      <c r="O1185" s="118" t="str">
        <f t="shared" si="656"/>
        <v/>
      </c>
      <c r="P1185" s="118" t="str">
        <f t="shared" si="657"/>
        <v/>
      </c>
      <c r="Q1185" s="193" t="str">
        <f t="shared" si="658"/>
        <v/>
      </c>
      <c r="R1185" s="186">
        <f t="shared" si="664"/>
        <v>0</v>
      </c>
      <c r="T1185" s="230">
        <f>_xlfn.ISOWEEKNUM(U1213)</f>
        <v>12</v>
      </c>
      <c r="U1185" s="171">
        <f t="shared" si="665"/>
        <v>52481</v>
      </c>
      <c r="V1185" s="181">
        <f>+U1185+1</f>
        <v>52482</v>
      </c>
      <c r="W1185" s="181">
        <f>+V1185+1</f>
        <v>52483</v>
      </c>
      <c r="X1185" s="181">
        <f>+W1185+1</f>
        <v>52484</v>
      </c>
      <c r="Y1185" s="181">
        <f>+X1185+1</f>
        <v>52485</v>
      </c>
      <c r="Z1185" s="181">
        <f>+Y1185+1</f>
        <v>52486</v>
      </c>
      <c r="AA1185" s="180">
        <f>+Z1185+1</f>
        <v>52487</v>
      </c>
      <c r="AB1185" s="252"/>
    </row>
    <row r="1186" spans="1:28" ht="21.95" customHeight="1" thickBot="1" x14ac:dyDescent="0.35">
      <c r="A1186" s="287"/>
      <c r="B1186" s="288"/>
      <c r="C1186" s="130"/>
      <c r="D1186" s="184"/>
      <c r="E1186" s="151"/>
      <c r="F1186" s="151"/>
      <c r="G1186" s="223"/>
      <c r="H1186" s="192" t="str">
        <f t="shared" si="662"/>
        <v/>
      </c>
      <c r="I1186" s="116">
        <f t="shared" si="663"/>
        <v>0</v>
      </c>
      <c r="J1186" s="131"/>
      <c r="K1186" s="116">
        <f t="shared" si="659"/>
        <v>0</v>
      </c>
      <c r="L1186" s="131"/>
      <c r="M1186" s="128" t="str">
        <f t="shared" si="660"/>
        <v/>
      </c>
      <c r="N1186" s="129" t="str">
        <f t="shared" si="661"/>
        <v/>
      </c>
      <c r="O1186" s="118" t="str">
        <f t="shared" si="656"/>
        <v/>
      </c>
      <c r="P1186" s="118" t="str">
        <f t="shared" si="657"/>
        <v/>
      </c>
      <c r="Q1186" s="193" t="str">
        <f t="shared" si="658"/>
        <v/>
      </c>
      <c r="R1186" s="186">
        <f t="shared" si="664"/>
        <v>0</v>
      </c>
      <c r="T1186" s="230">
        <f>_xlfn.ISOWEEKNUM(U1214)</f>
        <v>13</v>
      </c>
      <c r="U1186" s="171">
        <f t="shared" si="665"/>
        <v>52488</v>
      </c>
      <c r="V1186" s="181">
        <f>+U1186+1</f>
        <v>52489</v>
      </c>
      <c r="W1186" s="181">
        <f>+V1186+1</f>
        <v>52490</v>
      </c>
      <c r="X1186" s="181">
        <f>+W1186+1</f>
        <v>52491</v>
      </c>
      <c r="Y1186" s="181">
        <f>+X1186+1</f>
        <v>52492</v>
      </c>
      <c r="Z1186" s="181">
        <f>+Y1186+1</f>
        <v>52493</v>
      </c>
      <c r="AA1186" s="180">
        <f>+Z1186+1</f>
        <v>52494</v>
      </c>
      <c r="AB1186" s="252"/>
    </row>
    <row r="1187" spans="1:28" ht="21.95" customHeight="1" thickBot="1" x14ac:dyDescent="0.35">
      <c r="A1187" s="287"/>
      <c r="B1187" s="288"/>
      <c r="C1187" s="130"/>
      <c r="D1187" s="184"/>
      <c r="E1187" s="151"/>
      <c r="F1187" s="151"/>
      <c r="G1187" s="223"/>
      <c r="H1187" s="192" t="str">
        <f t="shared" si="662"/>
        <v/>
      </c>
      <c r="I1187" s="116">
        <f t="shared" si="663"/>
        <v>0</v>
      </c>
      <c r="J1187" s="131"/>
      <c r="K1187" s="116">
        <f t="shared" si="659"/>
        <v>0</v>
      </c>
      <c r="L1187" s="131"/>
      <c r="M1187" s="128" t="str">
        <f t="shared" si="660"/>
        <v/>
      </c>
      <c r="N1187" s="129" t="str">
        <f t="shared" si="661"/>
        <v/>
      </c>
      <c r="O1187" s="118" t="str">
        <f t="shared" si="656"/>
        <v/>
      </c>
      <c r="P1187" s="118" t="str">
        <f t="shared" si="657"/>
        <v/>
      </c>
      <c r="Q1187" s="193" t="str">
        <f t="shared" si="658"/>
        <v/>
      </c>
      <c r="R1187" s="186">
        <f t="shared" si="664"/>
        <v>0</v>
      </c>
      <c r="T1187" s="230">
        <f>_xlfn.ISOWEEKNUM(U1215)</f>
        <v>14</v>
      </c>
      <c r="U1187" s="171">
        <f t="shared" si="665"/>
        <v>52495</v>
      </c>
      <c r="V1187" s="181">
        <f>+U1187+1</f>
        <v>52496</v>
      </c>
      <c r="W1187" s="181">
        <f>+V1187+1</f>
        <v>52497</v>
      </c>
      <c r="X1187" s="181">
        <f>+W1187+1</f>
        <v>52498</v>
      </c>
      <c r="Y1187" s="181">
        <f>+X1187+1</f>
        <v>52499</v>
      </c>
      <c r="Z1187" s="181">
        <f>+Y1187+1</f>
        <v>52500</v>
      </c>
      <c r="AA1187" s="180">
        <f>+Z1187+1</f>
        <v>52501</v>
      </c>
      <c r="AB1187" s="252"/>
    </row>
    <row r="1188" spans="1:28" ht="21.95" customHeight="1" thickBot="1" x14ac:dyDescent="0.35">
      <c r="A1188" s="287"/>
      <c r="B1188" s="288"/>
      <c r="C1188" s="130"/>
      <c r="D1188" s="184"/>
      <c r="E1188" s="151"/>
      <c r="F1188" s="151"/>
      <c r="G1188" s="223"/>
      <c r="H1188" s="192" t="str">
        <f t="shared" si="662"/>
        <v/>
      </c>
      <c r="I1188" s="116">
        <f t="shared" si="663"/>
        <v>0</v>
      </c>
      <c r="J1188" s="131"/>
      <c r="K1188" s="116">
        <f t="shared" si="659"/>
        <v>0</v>
      </c>
      <c r="L1188" s="131"/>
      <c r="M1188" s="128" t="str">
        <f t="shared" si="660"/>
        <v/>
      </c>
      <c r="N1188" s="129" t="str">
        <f t="shared" si="661"/>
        <v/>
      </c>
      <c r="O1188" s="118" t="str">
        <f t="shared" si="656"/>
        <v/>
      </c>
      <c r="P1188" s="118" t="str">
        <f t="shared" si="657"/>
        <v/>
      </c>
      <c r="Q1188" s="193" t="str">
        <f t="shared" si="658"/>
        <v/>
      </c>
      <c r="R1188" s="186">
        <f t="shared" si="664"/>
        <v>0</v>
      </c>
      <c r="T1188" s="230">
        <f>_xlfn.ISOWEEKNUM(U1216)</f>
        <v>15</v>
      </c>
      <c r="U1188" s="171">
        <f t="shared" si="665"/>
        <v>52502</v>
      </c>
      <c r="V1188" s="181">
        <f>+U1188+1</f>
        <v>52503</v>
      </c>
      <c r="W1188" s="181">
        <f>+V1188+1</f>
        <v>52504</v>
      </c>
      <c r="X1188" s="181">
        <f>+W1188+1</f>
        <v>52505</v>
      </c>
      <c r="Y1188" s="181">
        <f>+X1188+1</f>
        <v>52506</v>
      </c>
      <c r="Z1188" s="181">
        <f>+Y1188+1</f>
        <v>52507</v>
      </c>
      <c r="AA1188" s="180">
        <f>+Z1188+1</f>
        <v>52508</v>
      </c>
      <c r="AB1188" s="252"/>
    </row>
    <row r="1189" spans="1:28" ht="21.95" customHeight="1" thickBot="1" x14ac:dyDescent="0.35">
      <c r="A1189" s="287"/>
      <c r="B1189" s="288"/>
      <c r="C1189" s="130"/>
      <c r="D1189" s="184"/>
      <c r="E1189" s="151"/>
      <c r="F1189" s="151"/>
      <c r="G1189" s="223"/>
      <c r="H1189" s="192" t="str">
        <f t="shared" si="662"/>
        <v/>
      </c>
      <c r="I1189" s="116">
        <f t="shared" si="663"/>
        <v>0</v>
      </c>
      <c r="J1189" s="131"/>
      <c r="K1189" s="116">
        <f t="shared" si="659"/>
        <v>0</v>
      </c>
      <c r="L1189" s="131"/>
      <c r="M1189" s="128" t="str">
        <f t="shared" si="660"/>
        <v/>
      </c>
      <c r="N1189" s="129" t="str">
        <f t="shared" si="661"/>
        <v/>
      </c>
      <c r="O1189" s="118" t="str">
        <f t="shared" si="656"/>
        <v/>
      </c>
      <c r="P1189" s="118" t="str">
        <f t="shared" si="657"/>
        <v/>
      </c>
      <c r="Q1189" s="193" t="str">
        <f t="shared" si="658"/>
        <v/>
      </c>
      <c r="R1189" s="186">
        <f t="shared" si="664"/>
        <v>0</v>
      </c>
      <c r="T1189" s="230">
        <f>_xlfn.ISOWEEKNUM(U1217)</f>
        <v>16</v>
      </c>
      <c r="U1189" s="171">
        <f t="shared" si="665"/>
        <v>52509</v>
      </c>
      <c r="V1189" s="181">
        <f>+U1189+1</f>
        <v>52510</v>
      </c>
      <c r="W1189" s="181">
        <f>+V1189+1</f>
        <v>52511</v>
      </c>
      <c r="X1189" s="181">
        <f>+W1189+1</f>
        <v>52512</v>
      </c>
      <c r="Y1189" s="181">
        <f>+X1189+1</f>
        <v>52513</v>
      </c>
      <c r="Z1189" s="181">
        <f>+Y1189+1</f>
        <v>52514</v>
      </c>
      <c r="AA1189" s="180">
        <f>+Z1189+1</f>
        <v>52515</v>
      </c>
      <c r="AB1189" s="252"/>
    </row>
    <row r="1190" spans="1:28" ht="21.95" customHeight="1" thickBot="1" x14ac:dyDescent="0.35">
      <c r="A1190" s="287"/>
      <c r="B1190" s="288"/>
      <c r="C1190" s="130"/>
      <c r="D1190" s="184"/>
      <c r="E1190" s="151"/>
      <c r="F1190" s="151"/>
      <c r="G1190" s="223"/>
      <c r="H1190" s="192" t="str">
        <f t="shared" si="662"/>
        <v/>
      </c>
      <c r="I1190" s="116">
        <f t="shared" si="663"/>
        <v>0</v>
      </c>
      <c r="J1190" s="131"/>
      <c r="K1190" s="116">
        <f t="shared" si="659"/>
        <v>0</v>
      </c>
      <c r="L1190" s="131"/>
      <c r="M1190" s="128" t="str">
        <f t="shared" si="660"/>
        <v/>
      </c>
      <c r="N1190" s="129" t="str">
        <f t="shared" si="661"/>
        <v/>
      </c>
      <c r="O1190" s="118" t="str">
        <f t="shared" si="656"/>
        <v/>
      </c>
      <c r="P1190" s="118" t="str">
        <f t="shared" si="657"/>
        <v/>
      </c>
      <c r="Q1190" s="193" t="str">
        <f t="shared" si="658"/>
        <v/>
      </c>
      <c r="R1190" s="186">
        <f t="shared" si="664"/>
        <v>0</v>
      </c>
      <c r="T1190" s="230">
        <f>_xlfn.ISOWEEKNUM(U1218)</f>
        <v>17</v>
      </c>
      <c r="U1190" s="171">
        <f t="shared" si="665"/>
        <v>52516</v>
      </c>
      <c r="V1190" s="181">
        <f>+U1190+1</f>
        <v>52517</v>
      </c>
      <c r="W1190" s="181">
        <f>+V1190+1</f>
        <v>52518</v>
      </c>
      <c r="X1190" s="181">
        <f>+W1190+1</f>
        <v>52519</v>
      </c>
      <c r="Y1190" s="181">
        <f>+X1190+1</f>
        <v>52520</v>
      </c>
      <c r="Z1190" s="181">
        <f>+Y1190+1</f>
        <v>52521</v>
      </c>
      <c r="AA1190" s="180">
        <f>+Z1190+1</f>
        <v>52522</v>
      </c>
      <c r="AB1190" s="252"/>
    </row>
    <row r="1191" spans="1:28" ht="21.95" customHeight="1" thickBot="1" x14ac:dyDescent="0.35">
      <c r="A1191" s="287"/>
      <c r="B1191" s="288"/>
      <c r="C1191" s="130"/>
      <c r="D1191" s="184"/>
      <c r="E1191" s="151"/>
      <c r="F1191" s="151"/>
      <c r="G1191" s="223"/>
      <c r="H1191" s="192" t="str">
        <f t="shared" si="662"/>
        <v/>
      </c>
      <c r="I1191" s="116">
        <f t="shared" si="663"/>
        <v>0</v>
      </c>
      <c r="J1191" s="131"/>
      <c r="K1191" s="116">
        <f t="shared" si="659"/>
        <v>0</v>
      </c>
      <c r="L1191" s="131"/>
      <c r="M1191" s="128" t="str">
        <f t="shared" si="660"/>
        <v/>
      </c>
      <c r="N1191" s="129" t="str">
        <f t="shared" si="661"/>
        <v/>
      </c>
      <c r="O1191" s="118" t="str">
        <f t="shared" si="656"/>
        <v/>
      </c>
      <c r="P1191" s="118" t="str">
        <f t="shared" si="657"/>
        <v/>
      </c>
      <c r="Q1191" s="193" t="str">
        <f t="shared" si="658"/>
        <v/>
      </c>
      <c r="R1191" s="186">
        <f t="shared" si="664"/>
        <v>0</v>
      </c>
      <c r="T1191" s="230">
        <f>_xlfn.ISOWEEKNUM(U1219)</f>
        <v>18</v>
      </c>
      <c r="U1191" s="171">
        <f t="shared" si="665"/>
        <v>52523</v>
      </c>
      <c r="V1191" s="181">
        <f>+U1191+1</f>
        <v>52524</v>
      </c>
      <c r="W1191" s="181">
        <f>+V1191+1</f>
        <v>52525</v>
      </c>
      <c r="X1191" s="181">
        <f>+W1191+1</f>
        <v>52526</v>
      </c>
      <c r="Y1191" s="181">
        <f>+X1191+1</f>
        <v>52527</v>
      </c>
      <c r="Z1191" s="181">
        <f>+Y1191+1</f>
        <v>52528</v>
      </c>
      <c r="AA1191" s="180">
        <f>+Z1191+1</f>
        <v>52529</v>
      </c>
      <c r="AB1191" s="252"/>
    </row>
    <row r="1192" spans="1:28" ht="21.95" customHeight="1" thickBot="1" x14ac:dyDescent="0.35">
      <c r="A1192" s="287"/>
      <c r="B1192" s="288"/>
      <c r="C1192" s="130"/>
      <c r="D1192" s="184"/>
      <c r="E1192" s="151"/>
      <c r="F1192" s="151"/>
      <c r="G1192" s="223"/>
      <c r="H1192" s="192" t="str">
        <f t="shared" si="662"/>
        <v/>
      </c>
      <c r="I1192" s="116">
        <f t="shared" si="663"/>
        <v>0</v>
      </c>
      <c r="J1192" s="131"/>
      <c r="K1192" s="116">
        <f t="shared" si="659"/>
        <v>0</v>
      </c>
      <c r="L1192" s="131"/>
      <c r="M1192" s="128" t="str">
        <f t="shared" si="660"/>
        <v/>
      </c>
      <c r="N1192" s="129" t="str">
        <f t="shared" si="661"/>
        <v/>
      </c>
      <c r="O1192" s="118" t="str">
        <f t="shared" si="656"/>
        <v/>
      </c>
      <c r="P1192" s="118" t="str">
        <f t="shared" si="657"/>
        <v/>
      </c>
      <c r="Q1192" s="193" t="str">
        <f t="shared" si="658"/>
        <v/>
      </c>
      <c r="R1192" s="186">
        <f t="shared" si="664"/>
        <v>0</v>
      </c>
      <c r="T1192" s="230">
        <f>_xlfn.ISOWEEKNUM(U1220)</f>
        <v>19</v>
      </c>
      <c r="U1192" s="171">
        <f t="shared" si="665"/>
        <v>52530</v>
      </c>
      <c r="V1192" s="181">
        <f>+U1192+1</f>
        <v>52531</v>
      </c>
      <c r="W1192" s="181">
        <f>+V1192+1</f>
        <v>52532</v>
      </c>
      <c r="X1192" s="181">
        <f>+W1192+1</f>
        <v>52533</v>
      </c>
      <c r="Y1192" s="181">
        <f>+X1192+1</f>
        <v>52534</v>
      </c>
      <c r="Z1192" s="181">
        <f>+Y1192+1</f>
        <v>52535</v>
      </c>
      <c r="AA1192" s="180">
        <f>+Z1192+1</f>
        <v>52536</v>
      </c>
      <c r="AB1192" s="252"/>
    </row>
    <row r="1193" spans="1:28" ht="21.95" customHeight="1" thickBot="1" x14ac:dyDescent="0.35">
      <c r="A1193" s="287"/>
      <c r="B1193" s="288"/>
      <c r="C1193" s="130"/>
      <c r="D1193" s="184"/>
      <c r="E1193" s="151"/>
      <c r="F1193" s="151"/>
      <c r="G1193" s="223"/>
      <c r="H1193" s="192" t="str">
        <f t="shared" si="662"/>
        <v/>
      </c>
      <c r="I1193" s="116">
        <f t="shared" si="663"/>
        <v>0</v>
      </c>
      <c r="J1193" s="131"/>
      <c r="K1193" s="116">
        <f t="shared" si="659"/>
        <v>0</v>
      </c>
      <c r="L1193" s="131"/>
      <c r="M1193" s="128" t="str">
        <f t="shared" si="660"/>
        <v/>
      </c>
      <c r="N1193" s="129" t="str">
        <f t="shared" si="661"/>
        <v/>
      </c>
      <c r="O1193" s="118" t="str">
        <f t="shared" si="656"/>
        <v/>
      </c>
      <c r="P1193" s="118" t="str">
        <f t="shared" si="657"/>
        <v/>
      </c>
      <c r="Q1193" s="193" t="str">
        <f t="shared" si="658"/>
        <v/>
      </c>
      <c r="R1193" s="186">
        <f t="shared" si="664"/>
        <v>0</v>
      </c>
      <c r="T1193" s="230">
        <f>_xlfn.ISOWEEKNUM(U1221)</f>
        <v>20</v>
      </c>
      <c r="U1193" s="171">
        <f t="shared" si="665"/>
        <v>52537</v>
      </c>
      <c r="V1193" s="181">
        <f>+U1193+1</f>
        <v>52538</v>
      </c>
      <c r="W1193" s="181">
        <f>+V1193+1</f>
        <v>52539</v>
      </c>
      <c r="X1193" s="181">
        <f>+W1193+1</f>
        <v>52540</v>
      </c>
      <c r="Y1193" s="181">
        <f>+X1193+1</f>
        <v>52541</v>
      </c>
      <c r="Z1193" s="181">
        <f>+Y1193+1</f>
        <v>52542</v>
      </c>
      <c r="AA1193" s="180">
        <f>+Z1193+1</f>
        <v>52543</v>
      </c>
      <c r="AB1193" s="252"/>
    </row>
    <row r="1194" spans="1:28" ht="21.95" customHeight="1" thickBot="1" x14ac:dyDescent="0.35">
      <c r="A1194" s="287"/>
      <c r="B1194" s="288"/>
      <c r="C1194" s="130"/>
      <c r="D1194" s="184"/>
      <c r="E1194" s="151"/>
      <c r="F1194" s="151"/>
      <c r="G1194" s="223"/>
      <c r="H1194" s="192" t="str">
        <f t="shared" si="662"/>
        <v/>
      </c>
      <c r="I1194" s="116">
        <f t="shared" si="663"/>
        <v>0</v>
      </c>
      <c r="J1194" s="131"/>
      <c r="K1194" s="116">
        <f t="shared" si="659"/>
        <v>0</v>
      </c>
      <c r="L1194" s="131"/>
      <c r="M1194" s="128" t="str">
        <f t="shared" si="660"/>
        <v/>
      </c>
      <c r="N1194" s="129" t="str">
        <f t="shared" si="661"/>
        <v/>
      </c>
      <c r="O1194" s="118" t="str">
        <f t="shared" si="656"/>
        <v/>
      </c>
      <c r="P1194" s="118" t="str">
        <f t="shared" si="657"/>
        <v/>
      </c>
      <c r="Q1194" s="193" t="str">
        <f t="shared" si="658"/>
        <v/>
      </c>
      <c r="R1194" s="186">
        <f t="shared" si="664"/>
        <v>0</v>
      </c>
      <c r="T1194" s="230">
        <f>_xlfn.ISOWEEKNUM(U1222)</f>
        <v>21</v>
      </c>
      <c r="U1194" s="171">
        <f t="shared" si="665"/>
        <v>52544</v>
      </c>
      <c r="V1194" s="181">
        <f>+U1194+1</f>
        <v>52545</v>
      </c>
      <c r="W1194" s="181">
        <f>+V1194+1</f>
        <v>52546</v>
      </c>
      <c r="X1194" s="181">
        <f>+W1194+1</f>
        <v>52547</v>
      </c>
      <c r="Y1194" s="181">
        <f>+X1194+1</f>
        <v>52548</v>
      </c>
      <c r="Z1194" s="181">
        <f>+Y1194+1</f>
        <v>52549</v>
      </c>
      <c r="AA1194" s="180">
        <f>+Z1194+1</f>
        <v>52550</v>
      </c>
      <c r="AB1194" s="252"/>
    </row>
    <row r="1195" spans="1:28" ht="21.95" customHeight="1" thickBot="1" x14ac:dyDescent="0.35">
      <c r="A1195" s="287"/>
      <c r="B1195" s="288"/>
      <c r="C1195" s="130"/>
      <c r="D1195" s="184"/>
      <c r="E1195" s="151"/>
      <c r="F1195" s="151"/>
      <c r="G1195" s="223"/>
      <c r="H1195" s="192" t="str">
        <f t="shared" si="662"/>
        <v/>
      </c>
      <c r="I1195" s="116">
        <f t="shared" si="663"/>
        <v>0</v>
      </c>
      <c r="J1195" s="131"/>
      <c r="K1195" s="116">
        <f t="shared" si="659"/>
        <v>0</v>
      </c>
      <c r="L1195" s="131"/>
      <c r="M1195" s="128" t="str">
        <f t="shared" si="660"/>
        <v/>
      </c>
      <c r="N1195" s="129" t="str">
        <f t="shared" si="661"/>
        <v/>
      </c>
      <c r="O1195" s="118" t="str">
        <f t="shared" si="656"/>
        <v/>
      </c>
      <c r="P1195" s="118" t="str">
        <f t="shared" si="657"/>
        <v/>
      </c>
      <c r="Q1195" s="193" t="str">
        <f t="shared" si="658"/>
        <v/>
      </c>
      <c r="R1195" s="186">
        <f t="shared" si="664"/>
        <v>0</v>
      </c>
      <c r="T1195" s="230">
        <f>_xlfn.ISOWEEKNUM(U1223)</f>
        <v>22</v>
      </c>
      <c r="U1195" s="171">
        <f t="shared" si="665"/>
        <v>52551</v>
      </c>
      <c r="V1195" s="181">
        <f>+U1195+1</f>
        <v>52552</v>
      </c>
      <c r="W1195" s="181">
        <f>+V1195+1</f>
        <v>52553</v>
      </c>
      <c r="X1195" s="181">
        <f>+W1195+1</f>
        <v>52554</v>
      </c>
      <c r="Y1195" s="181">
        <f>+X1195+1</f>
        <v>52555</v>
      </c>
      <c r="Z1195" s="181">
        <f>+Y1195+1</f>
        <v>52556</v>
      </c>
      <c r="AA1195" s="180">
        <f>+Z1195+1</f>
        <v>52557</v>
      </c>
      <c r="AB1195" s="252"/>
    </row>
    <row r="1196" spans="1:28" ht="21.95" customHeight="1" thickBot="1" x14ac:dyDescent="0.35">
      <c r="A1196" s="287"/>
      <c r="B1196" s="288"/>
      <c r="C1196" s="130"/>
      <c r="D1196" s="184"/>
      <c r="E1196" s="151"/>
      <c r="F1196" s="151"/>
      <c r="G1196" s="223"/>
      <c r="H1196" s="192" t="str">
        <f t="shared" si="662"/>
        <v/>
      </c>
      <c r="I1196" s="116">
        <f t="shared" si="663"/>
        <v>0</v>
      </c>
      <c r="J1196" s="131"/>
      <c r="K1196" s="116">
        <f t="shared" si="659"/>
        <v>0</v>
      </c>
      <c r="L1196" s="131"/>
      <c r="M1196" s="128" t="str">
        <f t="shared" si="660"/>
        <v/>
      </c>
      <c r="N1196" s="129" t="str">
        <f t="shared" si="661"/>
        <v/>
      </c>
      <c r="O1196" s="118" t="str">
        <f t="shared" si="656"/>
        <v/>
      </c>
      <c r="P1196" s="118" t="str">
        <f t="shared" si="657"/>
        <v/>
      </c>
      <c r="Q1196" s="193" t="str">
        <f t="shared" si="658"/>
        <v/>
      </c>
      <c r="R1196" s="186">
        <f t="shared" si="664"/>
        <v>0</v>
      </c>
      <c r="T1196" s="230">
        <f>_xlfn.ISOWEEKNUM(U1224)</f>
        <v>23</v>
      </c>
      <c r="U1196" s="171">
        <f t="shared" si="665"/>
        <v>52558</v>
      </c>
      <c r="V1196" s="181">
        <f>+U1196+1</f>
        <v>52559</v>
      </c>
      <c r="W1196" s="181">
        <f>+V1196+1</f>
        <v>52560</v>
      </c>
      <c r="X1196" s="181">
        <f>+W1196+1</f>
        <v>52561</v>
      </c>
      <c r="Y1196" s="181">
        <f>+X1196+1</f>
        <v>52562</v>
      </c>
      <c r="Z1196" s="181">
        <f>+Y1196+1</f>
        <v>52563</v>
      </c>
      <c r="AA1196" s="180">
        <f>+Z1196+1</f>
        <v>52564</v>
      </c>
      <c r="AB1196" s="252"/>
    </row>
    <row r="1197" spans="1:28" ht="21.95" customHeight="1" thickBot="1" x14ac:dyDescent="0.35">
      <c r="A1197" s="287"/>
      <c r="B1197" s="288"/>
      <c r="C1197" s="130"/>
      <c r="D1197" s="184"/>
      <c r="E1197" s="151"/>
      <c r="F1197" s="151"/>
      <c r="G1197" s="223"/>
      <c r="H1197" s="192" t="str">
        <f t="shared" si="662"/>
        <v/>
      </c>
      <c r="I1197" s="116">
        <f t="shared" si="663"/>
        <v>0</v>
      </c>
      <c r="J1197" s="131"/>
      <c r="K1197" s="116">
        <f t="shared" si="659"/>
        <v>0</v>
      </c>
      <c r="L1197" s="131"/>
      <c r="M1197" s="128" t="str">
        <f t="shared" si="660"/>
        <v/>
      </c>
      <c r="N1197" s="129" t="str">
        <f t="shared" si="661"/>
        <v/>
      </c>
      <c r="O1197" s="118" t="str">
        <f t="shared" si="656"/>
        <v/>
      </c>
      <c r="P1197" s="118" t="str">
        <f t="shared" si="657"/>
        <v/>
      </c>
      <c r="Q1197" s="193" t="str">
        <f t="shared" si="658"/>
        <v/>
      </c>
      <c r="R1197" s="186">
        <f t="shared" si="664"/>
        <v>0</v>
      </c>
      <c r="T1197" s="230">
        <f>_xlfn.ISOWEEKNUM(U1225)</f>
        <v>24</v>
      </c>
      <c r="U1197" s="171">
        <f t="shared" si="665"/>
        <v>52565</v>
      </c>
      <c r="V1197" s="181">
        <f>+U1197+1</f>
        <v>52566</v>
      </c>
      <c r="W1197" s="181">
        <f>+V1197+1</f>
        <v>52567</v>
      </c>
      <c r="X1197" s="181">
        <f>+W1197+1</f>
        <v>52568</v>
      </c>
      <c r="Y1197" s="181">
        <f>+X1197+1</f>
        <v>52569</v>
      </c>
      <c r="Z1197" s="181">
        <f>+Y1197+1</f>
        <v>52570</v>
      </c>
      <c r="AA1197" s="180">
        <f>+Z1197+1</f>
        <v>52571</v>
      </c>
      <c r="AB1197" s="252"/>
    </row>
    <row r="1198" spans="1:28" ht="21.95" customHeight="1" thickBot="1" x14ac:dyDescent="0.35">
      <c r="A1198" s="287"/>
      <c r="B1198" s="288"/>
      <c r="C1198" s="130"/>
      <c r="D1198" s="184"/>
      <c r="E1198" s="151"/>
      <c r="F1198" s="151"/>
      <c r="G1198" s="223"/>
      <c r="H1198" s="192" t="str">
        <f t="shared" si="662"/>
        <v/>
      </c>
      <c r="I1198" s="116">
        <f t="shared" si="663"/>
        <v>0</v>
      </c>
      <c r="J1198" s="131"/>
      <c r="K1198" s="116">
        <f t="shared" si="659"/>
        <v>0</v>
      </c>
      <c r="L1198" s="131"/>
      <c r="M1198" s="128" t="str">
        <f t="shared" si="660"/>
        <v/>
      </c>
      <c r="N1198" s="129" t="str">
        <f t="shared" si="661"/>
        <v/>
      </c>
      <c r="O1198" s="118" t="str">
        <f t="shared" si="656"/>
        <v/>
      </c>
      <c r="P1198" s="118" t="str">
        <f t="shared" si="657"/>
        <v/>
      </c>
      <c r="Q1198" s="193" t="str">
        <f t="shared" si="658"/>
        <v/>
      </c>
      <c r="R1198" s="186">
        <f t="shared" si="664"/>
        <v>0</v>
      </c>
      <c r="T1198" s="230">
        <f>_xlfn.ISOWEEKNUM(U1226)</f>
        <v>25</v>
      </c>
      <c r="U1198" s="171">
        <f t="shared" si="665"/>
        <v>52572</v>
      </c>
      <c r="V1198" s="181">
        <f>+U1198+1</f>
        <v>52573</v>
      </c>
      <c r="W1198" s="181">
        <f>+V1198+1</f>
        <v>52574</v>
      </c>
      <c r="X1198" s="181">
        <f>+W1198+1</f>
        <v>52575</v>
      </c>
      <c r="Y1198" s="181">
        <f>+X1198+1</f>
        <v>52576</v>
      </c>
      <c r="Z1198" s="181">
        <f>+Y1198+1</f>
        <v>52577</v>
      </c>
      <c r="AA1198" s="180">
        <f>+Z1198+1</f>
        <v>52578</v>
      </c>
      <c r="AB1198" s="252"/>
    </row>
    <row r="1199" spans="1:28" ht="21.95" customHeight="1" thickBot="1" x14ac:dyDescent="0.35">
      <c r="A1199" s="287"/>
      <c r="B1199" s="288"/>
      <c r="C1199" s="130"/>
      <c r="D1199" s="184"/>
      <c r="E1199" s="151"/>
      <c r="F1199" s="151"/>
      <c r="G1199" s="223"/>
      <c r="H1199" s="192" t="str">
        <f t="shared" si="662"/>
        <v/>
      </c>
      <c r="I1199" s="116">
        <f t="shared" si="663"/>
        <v>0</v>
      </c>
      <c r="J1199" s="131"/>
      <c r="K1199" s="116">
        <f t="shared" si="659"/>
        <v>0</v>
      </c>
      <c r="L1199" s="131"/>
      <c r="M1199" s="128" t="str">
        <f t="shared" si="660"/>
        <v/>
      </c>
      <c r="N1199" s="129" t="str">
        <f t="shared" si="661"/>
        <v/>
      </c>
      <c r="O1199" s="118" t="str">
        <f t="shared" si="656"/>
        <v/>
      </c>
      <c r="P1199" s="118" t="str">
        <f t="shared" si="657"/>
        <v/>
      </c>
      <c r="Q1199" s="193" t="str">
        <f t="shared" si="658"/>
        <v/>
      </c>
      <c r="R1199" s="186">
        <f t="shared" si="664"/>
        <v>0</v>
      </c>
      <c r="T1199" s="230">
        <f>_xlfn.ISOWEEKNUM(U1227)</f>
        <v>26</v>
      </c>
      <c r="U1199" s="171">
        <f t="shared" si="665"/>
        <v>52579</v>
      </c>
      <c r="V1199" s="181">
        <f>+U1199+1</f>
        <v>52580</v>
      </c>
      <c r="W1199" s="181">
        <f>+V1199+1</f>
        <v>52581</v>
      </c>
      <c r="X1199" s="181">
        <f>+W1199+1</f>
        <v>52582</v>
      </c>
      <c r="Y1199" s="181">
        <f>+X1199+1</f>
        <v>52583</v>
      </c>
      <c r="Z1199" s="181">
        <f>+Y1199+1</f>
        <v>52584</v>
      </c>
      <c r="AA1199" s="180">
        <f>+Z1199+1</f>
        <v>52585</v>
      </c>
      <c r="AB1199" s="252"/>
    </row>
    <row r="1200" spans="1:28" ht="21.95" customHeight="1" thickBot="1" x14ac:dyDescent="0.35">
      <c r="A1200" s="287"/>
      <c r="B1200" s="288"/>
      <c r="C1200" s="130"/>
      <c r="D1200" s="184"/>
      <c r="E1200" s="151"/>
      <c r="F1200" s="151"/>
      <c r="G1200" s="223"/>
      <c r="H1200" s="192" t="str">
        <f t="shared" si="662"/>
        <v/>
      </c>
      <c r="I1200" s="116">
        <f t="shared" si="663"/>
        <v>0</v>
      </c>
      <c r="J1200" s="131"/>
      <c r="K1200" s="116">
        <f t="shared" si="659"/>
        <v>0</v>
      </c>
      <c r="L1200" s="131"/>
      <c r="M1200" s="128" t="str">
        <f t="shared" si="660"/>
        <v/>
      </c>
      <c r="N1200" s="129" t="str">
        <f t="shared" si="661"/>
        <v/>
      </c>
      <c r="O1200" s="118" t="str">
        <f t="shared" si="656"/>
        <v/>
      </c>
      <c r="P1200" s="118" t="str">
        <f t="shared" si="657"/>
        <v/>
      </c>
      <c r="Q1200" s="193" t="str">
        <f t="shared" si="658"/>
        <v/>
      </c>
      <c r="R1200" s="186">
        <f t="shared" si="664"/>
        <v>0</v>
      </c>
      <c r="T1200" s="230">
        <f>_xlfn.ISOWEEKNUM(U1228)</f>
        <v>27</v>
      </c>
      <c r="U1200" s="171">
        <f t="shared" si="665"/>
        <v>52586</v>
      </c>
      <c r="V1200" s="181">
        <f>+U1200+1</f>
        <v>52587</v>
      </c>
      <c r="W1200" s="181">
        <f>+V1200+1</f>
        <v>52588</v>
      </c>
      <c r="X1200" s="181">
        <f>+W1200+1</f>
        <v>52589</v>
      </c>
      <c r="Y1200" s="181">
        <f>+X1200+1</f>
        <v>52590</v>
      </c>
      <c r="Z1200" s="181">
        <f>+Y1200+1</f>
        <v>52591</v>
      </c>
      <c r="AA1200" s="180">
        <f>+Z1200+1</f>
        <v>52592</v>
      </c>
      <c r="AB1200" s="252"/>
    </row>
    <row r="1201" spans="1:28" ht="21.95" customHeight="1" thickBot="1" x14ac:dyDescent="0.35">
      <c r="A1201" s="287"/>
      <c r="B1201" s="288"/>
      <c r="C1201" s="130"/>
      <c r="D1201" s="184"/>
      <c r="E1201" s="151"/>
      <c r="F1201" s="151"/>
      <c r="G1201" s="223"/>
      <c r="H1201" s="192" t="str">
        <f t="shared" si="662"/>
        <v/>
      </c>
      <c r="I1201" s="116">
        <f t="shared" si="663"/>
        <v>0</v>
      </c>
      <c r="J1201" s="131"/>
      <c r="K1201" s="116">
        <f t="shared" si="659"/>
        <v>0</v>
      </c>
      <c r="L1201" s="131"/>
      <c r="M1201" s="128" t="str">
        <f t="shared" si="660"/>
        <v/>
      </c>
      <c r="N1201" s="129" t="str">
        <f t="shared" si="661"/>
        <v/>
      </c>
      <c r="O1201" s="118" t="str">
        <f t="shared" si="656"/>
        <v/>
      </c>
      <c r="P1201" s="118" t="str">
        <f t="shared" si="657"/>
        <v/>
      </c>
      <c r="Q1201" s="193" t="str">
        <f t="shared" si="658"/>
        <v/>
      </c>
      <c r="R1201" s="186">
        <f t="shared" si="664"/>
        <v>0</v>
      </c>
      <c r="T1201" s="230">
        <f>_xlfn.ISOWEEKNUM(U1229)</f>
        <v>28</v>
      </c>
      <c r="U1201" s="171">
        <f t="shared" si="665"/>
        <v>52593</v>
      </c>
      <c r="V1201" s="181">
        <f>+U1201+1</f>
        <v>52594</v>
      </c>
      <c r="W1201" s="181">
        <f>+V1201+1</f>
        <v>52595</v>
      </c>
      <c r="X1201" s="181">
        <f>+W1201+1</f>
        <v>52596</v>
      </c>
      <c r="Y1201" s="181">
        <f>+X1201+1</f>
        <v>52597</v>
      </c>
      <c r="Z1201" s="181">
        <f>+Y1201+1</f>
        <v>52598</v>
      </c>
      <c r="AA1201" s="180">
        <f>+Z1201+1</f>
        <v>52599</v>
      </c>
      <c r="AB1201" s="252"/>
    </row>
    <row r="1202" spans="1:28" ht="21.95" customHeight="1" thickBot="1" x14ac:dyDescent="0.35">
      <c r="A1202" s="287"/>
      <c r="B1202" s="288"/>
      <c r="C1202" s="130"/>
      <c r="D1202" s="184"/>
      <c r="E1202" s="151"/>
      <c r="F1202" s="151"/>
      <c r="G1202" s="223"/>
      <c r="H1202" s="192" t="str">
        <f t="shared" si="662"/>
        <v/>
      </c>
      <c r="I1202" s="116">
        <f t="shared" si="663"/>
        <v>0</v>
      </c>
      <c r="J1202" s="131"/>
      <c r="K1202" s="116">
        <f t="shared" si="659"/>
        <v>0</v>
      </c>
      <c r="L1202" s="131"/>
      <c r="M1202" s="128" t="str">
        <f t="shared" si="660"/>
        <v/>
      </c>
      <c r="N1202" s="129" t="str">
        <f t="shared" si="661"/>
        <v/>
      </c>
      <c r="O1202" s="118" t="str">
        <f t="shared" si="656"/>
        <v/>
      </c>
      <c r="P1202" s="118" t="str">
        <f t="shared" si="657"/>
        <v/>
      </c>
      <c r="Q1202" s="193" t="str">
        <f t="shared" si="658"/>
        <v/>
      </c>
      <c r="R1202" s="186">
        <f t="shared" si="664"/>
        <v>0</v>
      </c>
      <c r="T1202" s="230">
        <f>_xlfn.ISOWEEKNUM(U1230)</f>
        <v>29</v>
      </c>
      <c r="U1202" s="171">
        <f t="shared" si="665"/>
        <v>52600</v>
      </c>
      <c r="V1202" s="181">
        <f>+U1202+1</f>
        <v>52601</v>
      </c>
      <c r="W1202" s="181">
        <f>+V1202+1</f>
        <v>52602</v>
      </c>
      <c r="X1202" s="181">
        <f>+W1202+1</f>
        <v>52603</v>
      </c>
      <c r="Y1202" s="181">
        <f>+X1202+1</f>
        <v>52604</v>
      </c>
      <c r="Z1202" s="181">
        <f>+Y1202+1</f>
        <v>52605</v>
      </c>
      <c r="AA1202" s="180">
        <f>+Z1202+1</f>
        <v>52606</v>
      </c>
      <c r="AB1202" s="252"/>
    </row>
    <row r="1203" spans="1:28" ht="21.95" customHeight="1" thickBot="1" x14ac:dyDescent="0.35">
      <c r="A1203" s="287"/>
      <c r="B1203" s="288"/>
      <c r="C1203" s="130"/>
      <c r="D1203" s="184"/>
      <c r="E1203" s="151"/>
      <c r="F1203" s="151"/>
      <c r="G1203" s="223"/>
      <c r="H1203" s="192" t="str">
        <f t="shared" si="662"/>
        <v/>
      </c>
      <c r="I1203" s="116">
        <f t="shared" si="663"/>
        <v>0</v>
      </c>
      <c r="J1203" s="131"/>
      <c r="K1203" s="116">
        <f t="shared" si="659"/>
        <v>0</v>
      </c>
      <c r="L1203" s="131"/>
      <c r="M1203" s="128" t="str">
        <f t="shared" si="660"/>
        <v/>
      </c>
      <c r="N1203" s="129" t="str">
        <f t="shared" si="661"/>
        <v/>
      </c>
      <c r="O1203" s="118" t="str">
        <f t="shared" si="656"/>
        <v/>
      </c>
      <c r="P1203" s="118" t="str">
        <f t="shared" si="657"/>
        <v/>
      </c>
      <c r="Q1203" s="193" t="str">
        <f t="shared" si="658"/>
        <v/>
      </c>
      <c r="R1203" s="186">
        <f t="shared" si="664"/>
        <v>0</v>
      </c>
      <c r="T1203" s="230">
        <f>_xlfn.ISOWEEKNUM(U1231)</f>
        <v>30</v>
      </c>
      <c r="U1203" s="171">
        <f t="shared" si="665"/>
        <v>52607</v>
      </c>
      <c r="V1203" s="181">
        <f>+U1203+1</f>
        <v>52608</v>
      </c>
      <c r="W1203" s="181">
        <f>+V1203+1</f>
        <v>52609</v>
      </c>
      <c r="X1203" s="181">
        <f>+W1203+1</f>
        <v>52610</v>
      </c>
      <c r="Y1203" s="181">
        <f>+X1203+1</f>
        <v>52611</v>
      </c>
      <c r="Z1203" s="181">
        <f>+Y1203+1</f>
        <v>52612</v>
      </c>
      <c r="AA1203" s="180">
        <f>+Z1203+1</f>
        <v>52613</v>
      </c>
      <c r="AB1203" s="252"/>
    </row>
    <row r="1204" spans="1:28" ht="21.95" customHeight="1" thickBot="1" x14ac:dyDescent="0.35">
      <c r="A1204" s="287"/>
      <c r="B1204" s="288"/>
      <c r="C1204" s="130"/>
      <c r="D1204" s="184"/>
      <c r="E1204" s="151"/>
      <c r="F1204" s="151"/>
      <c r="G1204" s="223"/>
      <c r="H1204" s="192" t="str">
        <f t="shared" si="662"/>
        <v/>
      </c>
      <c r="I1204" s="116">
        <f t="shared" si="663"/>
        <v>0</v>
      </c>
      <c r="J1204" s="131"/>
      <c r="K1204" s="116">
        <f t="shared" si="659"/>
        <v>0</v>
      </c>
      <c r="L1204" s="131"/>
      <c r="M1204" s="128" t="str">
        <f t="shared" si="660"/>
        <v/>
      </c>
      <c r="N1204" s="129" t="str">
        <f t="shared" si="661"/>
        <v/>
      </c>
      <c r="O1204" s="118" t="str">
        <f t="shared" si="656"/>
        <v/>
      </c>
      <c r="P1204" s="118" t="str">
        <f t="shared" si="657"/>
        <v/>
      </c>
      <c r="Q1204" s="193" t="str">
        <f t="shared" si="658"/>
        <v/>
      </c>
      <c r="R1204" s="186">
        <f t="shared" si="664"/>
        <v>0</v>
      </c>
      <c r="T1204" s="230">
        <f>_xlfn.ISOWEEKNUM(U1232)</f>
        <v>31</v>
      </c>
      <c r="U1204" s="171">
        <f t="shared" si="665"/>
        <v>52614</v>
      </c>
      <c r="V1204" s="181">
        <f>+U1204+1</f>
        <v>52615</v>
      </c>
      <c r="W1204" s="181">
        <f>+V1204+1</f>
        <v>52616</v>
      </c>
      <c r="X1204" s="181">
        <f>+W1204+1</f>
        <v>52617</v>
      </c>
      <c r="Y1204" s="181">
        <f>+X1204+1</f>
        <v>52618</v>
      </c>
      <c r="Z1204" s="181">
        <f>+Y1204+1</f>
        <v>52619</v>
      </c>
      <c r="AA1204" s="180">
        <f>+Z1204+1</f>
        <v>52620</v>
      </c>
      <c r="AB1204" s="252"/>
    </row>
    <row r="1205" spans="1:28" ht="21.95" customHeight="1" thickBot="1" x14ac:dyDescent="0.35">
      <c r="A1205" s="287"/>
      <c r="B1205" s="288"/>
      <c r="C1205" s="130"/>
      <c r="D1205" s="184"/>
      <c r="E1205" s="151"/>
      <c r="F1205" s="151"/>
      <c r="G1205" s="223"/>
      <c r="H1205" s="192" t="str">
        <f t="shared" si="662"/>
        <v/>
      </c>
      <c r="I1205" s="116">
        <f t="shared" si="663"/>
        <v>0</v>
      </c>
      <c r="J1205" s="131"/>
      <c r="K1205" s="116">
        <f t="shared" si="659"/>
        <v>0</v>
      </c>
      <c r="L1205" s="131"/>
      <c r="M1205" s="128" t="str">
        <f t="shared" si="660"/>
        <v/>
      </c>
      <c r="N1205" s="129" t="str">
        <f t="shared" si="661"/>
        <v/>
      </c>
      <c r="O1205" s="118" t="str">
        <f t="shared" si="656"/>
        <v/>
      </c>
      <c r="P1205" s="118" t="str">
        <f t="shared" si="657"/>
        <v/>
      </c>
      <c r="Q1205" s="193" t="str">
        <f t="shared" si="658"/>
        <v/>
      </c>
      <c r="R1205" s="186">
        <f t="shared" si="664"/>
        <v>0</v>
      </c>
      <c r="T1205" s="230">
        <f>_xlfn.ISOWEEKNUM(U1233)</f>
        <v>32</v>
      </c>
      <c r="U1205" s="171">
        <f t="shared" si="665"/>
        <v>52621</v>
      </c>
      <c r="V1205" s="181">
        <f>+U1205+1</f>
        <v>52622</v>
      </c>
      <c r="W1205" s="181">
        <f>+V1205+1</f>
        <v>52623</v>
      </c>
      <c r="X1205" s="181">
        <f>+W1205+1</f>
        <v>52624</v>
      </c>
      <c r="Y1205" s="181">
        <f>+X1205+1</f>
        <v>52625</v>
      </c>
      <c r="Z1205" s="181">
        <f>+Y1205+1</f>
        <v>52626</v>
      </c>
      <c r="AA1205" s="180">
        <f>+Z1205+1</f>
        <v>52627</v>
      </c>
      <c r="AB1205" s="252"/>
    </row>
    <row r="1206" spans="1:28" ht="21.95" customHeight="1" thickBot="1" x14ac:dyDescent="0.35">
      <c r="A1206" s="287"/>
      <c r="B1206" s="288"/>
      <c r="C1206" s="130"/>
      <c r="D1206" s="184"/>
      <c r="E1206" s="151"/>
      <c r="F1206" s="151"/>
      <c r="G1206" s="223"/>
      <c r="H1206" s="192" t="str">
        <f t="shared" si="662"/>
        <v/>
      </c>
      <c r="I1206" s="116">
        <f t="shared" si="663"/>
        <v>0</v>
      </c>
      <c r="J1206" s="131"/>
      <c r="K1206" s="116">
        <f t="shared" si="659"/>
        <v>0</v>
      </c>
      <c r="L1206" s="131"/>
      <c r="M1206" s="128" t="str">
        <f t="shared" si="660"/>
        <v/>
      </c>
      <c r="N1206" s="129" t="str">
        <f t="shared" si="661"/>
        <v/>
      </c>
      <c r="O1206" s="118" t="str">
        <f t="shared" si="656"/>
        <v/>
      </c>
      <c r="P1206" s="118" t="str">
        <f t="shared" si="657"/>
        <v/>
      </c>
      <c r="Q1206" s="193" t="str">
        <f t="shared" si="658"/>
        <v/>
      </c>
      <c r="R1206" s="186">
        <f t="shared" si="664"/>
        <v>0</v>
      </c>
      <c r="T1206" s="230">
        <f>_xlfn.ISOWEEKNUM(U1234)</f>
        <v>33</v>
      </c>
      <c r="U1206" s="171">
        <f t="shared" si="665"/>
        <v>52628</v>
      </c>
      <c r="V1206" s="181">
        <f>+U1206+1</f>
        <v>52629</v>
      </c>
      <c r="W1206" s="181">
        <f>+V1206+1</f>
        <v>52630</v>
      </c>
      <c r="X1206" s="181">
        <f>+W1206+1</f>
        <v>52631</v>
      </c>
      <c r="Y1206" s="181">
        <f>+X1206+1</f>
        <v>52632</v>
      </c>
      <c r="Z1206" s="181">
        <f>+Y1206+1</f>
        <v>52633</v>
      </c>
      <c r="AA1206" s="180">
        <f>+Z1206+1</f>
        <v>52634</v>
      </c>
      <c r="AB1206" s="252"/>
    </row>
    <row r="1207" spans="1:28" ht="21.95" customHeight="1" thickBot="1" x14ac:dyDescent="0.35">
      <c r="A1207" s="287"/>
      <c r="B1207" s="288"/>
      <c r="C1207" s="130"/>
      <c r="D1207" s="184"/>
      <c r="E1207" s="151"/>
      <c r="F1207" s="151"/>
      <c r="G1207" s="223"/>
      <c r="H1207" s="192" t="str">
        <f t="shared" si="662"/>
        <v/>
      </c>
      <c r="I1207" s="116">
        <f t="shared" si="663"/>
        <v>0</v>
      </c>
      <c r="J1207" s="131"/>
      <c r="K1207" s="116">
        <f t="shared" si="659"/>
        <v>0</v>
      </c>
      <c r="L1207" s="131"/>
      <c r="M1207" s="128" t="str">
        <f t="shared" si="660"/>
        <v/>
      </c>
      <c r="N1207" s="129" t="str">
        <f t="shared" si="661"/>
        <v/>
      </c>
      <c r="O1207" s="118" t="str">
        <f t="shared" si="656"/>
        <v/>
      </c>
      <c r="P1207" s="118" t="str">
        <f t="shared" si="657"/>
        <v/>
      </c>
      <c r="Q1207" s="193" t="str">
        <f t="shared" si="658"/>
        <v/>
      </c>
      <c r="R1207" s="186">
        <f t="shared" si="664"/>
        <v>0</v>
      </c>
      <c r="T1207" s="230">
        <f>_xlfn.ISOWEEKNUM(U1235)</f>
        <v>34</v>
      </c>
      <c r="U1207" s="171">
        <f t="shared" si="665"/>
        <v>52635</v>
      </c>
      <c r="V1207" s="181">
        <f>+U1207+1</f>
        <v>52636</v>
      </c>
      <c r="W1207" s="181">
        <f>+V1207+1</f>
        <v>52637</v>
      </c>
      <c r="X1207" s="181">
        <f>+W1207+1</f>
        <v>52638</v>
      </c>
      <c r="Y1207" s="181">
        <f>+X1207+1</f>
        <v>52639</v>
      </c>
      <c r="Z1207" s="181">
        <f>+Y1207+1</f>
        <v>52640</v>
      </c>
      <c r="AA1207" s="180">
        <f>+Z1207+1</f>
        <v>52641</v>
      </c>
      <c r="AB1207" s="252"/>
    </row>
    <row r="1208" spans="1:28" ht="21.95" customHeight="1" thickBot="1" x14ac:dyDescent="0.35">
      <c r="A1208" s="287"/>
      <c r="B1208" s="288"/>
      <c r="C1208" s="130"/>
      <c r="D1208" s="184"/>
      <c r="E1208" s="151"/>
      <c r="F1208" s="151"/>
      <c r="G1208" s="223"/>
      <c r="H1208" s="192" t="str">
        <f t="shared" si="662"/>
        <v/>
      </c>
      <c r="I1208" s="116">
        <f t="shared" si="663"/>
        <v>0</v>
      </c>
      <c r="J1208" s="131"/>
      <c r="K1208" s="116">
        <f t="shared" si="659"/>
        <v>0</v>
      </c>
      <c r="L1208" s="131"/>
      <c r="M1208" s="128" t="str">
        <f t="shared" si="660"/>
        <v/>
      </c>
      <c r="N1208" s="129" t="str">
        <f t="shared" si="661"/>
        <v/>
      </c>
      <c r="O1208" s="118" t="str">
        <f t="shared" si="656"/>
        <v/>
      </c>
      <c r="P1208" s="118" t="str">
        <f t="shared" si="657"/>
        <v/>
      </c>
      <c r="Q1208" s="193" t="str">
        <f t="shared" si="658"/>
        <v/>
      </c>
      <c r="R1208" s="186">
        <f t="shared" si="664"/>
        <v>0</v>
      </c>
      <c r="T1208" s="230">
        <f>_xlfn.ISOWEEKNUM(U1236)</f>
        <v>35</v>
      </c>
      <c r="U1208" s="171">
        <f t="shared" si="665"/>
        <v>52642</v>
      </c>
      <c r="V1208" s="181">
        <f>+U1208+1</f>
        <v>52643</v>
      </c>
      <c r="W1208" s="181">
        <f>+V1208+1</f>
        <v>52644</v>
      </c>
      <c r="X1208" s="181">
        <f>+W1208+1</f>
        <v>52645</v>
      </c>
      <c r="Y1208" s="181">
        <f>+X1208+1</f>
        <v>52646</v>
      </c>
      <c r="Z1208" s="181">
        <f>+Y1208+1</f>
        <v>52647</v>
      </c>
      <c r="AA1208" s="180">
        <f>+Z1208+1</f>
        <v>52648</v>
      </c>
      <c r="AB1208" s="252"/>
    </row>
    <row r="1209" spans="1:28" ht="21.95" customHeight="1" thickBot="1" x14ac:dyDescent="0.35">
      <c r="A1209" s="287"/>
      <c r="B1209" s="288"/>
      <c r="C1209" s="130"/>
      <c r="D1209" s="184"/>
      <c r="E1209" s="151"/>
      <c r="F1209" s="151"/>
      <c r="G1209" s="223"/>
      <c r="H1209" s="192" t="str">
        <f t="shared" si="662"/>
        <v/>
      </c>
      <c r="I1209" s="116">
        <f t="shared" si="663"/>
        <v>0</v>
      </c>
      <c r="J1209" s="131"/>
      <c r="K1209" s="116">
        <f t="shared" si="659"/>
        <v>0</v>
      </c>
      <c r="L1209" s="131"/>
      <c r="M1209" s="128" t="str">
        <f t="shared" si="660"/>
        <v/>
      </c>
      <c r="N1209" s="129" t="str">
        <f t="shared" si="661"/>
        <v/>
      </c>
      <c r="O1209" s="118" t="str">
        <f t="shared" si="656"/>
        <v/>
      </c>
      <c r="P1209" s="118" t="str">
        <f t="shared" si="657"/>
        <v/>
      </c>
      <c r="Q1209" s="193" t="str">
        <f t="shared" si="658"/>
        <v/>
      </c>
      <c r="R1209" s="186">
        <f t="shared" si="664"/>
        <v>0</v>
      </c>
      <c r="T1209" s="230">
        <f>_xlfn.ISOWEEKNUM(U1237)</f>
        <v>36</v>
      </c>
      <c r="U1209" s="171">
        <f t="shared" si="665"/>
        <v>52649</v>
      </c>
      <c r="V1209" s="181">
        <f>+U1209+1</f>
        <v>52650</v>
      </c>
      <c r="W1209" s="181">
        <f>+V1209+1</f>
        <v>52651</v>
      </c>
      <c r="X1209" s="181">
        <f>+W1209+1</f>
        <v>52652</v>
      </c>
      <c r="Y1209" s="181">
        <f>+X1209+1</f>
        <v>52653</v>
      </c>
      <c r="Z1209" s="181">
        <f>+Y1209+1</f>
        <v>52654</v>
      </c>
      <c r="AA1209" s="180">
        <f>+Z1209+1</f>
        <v>52655</v>
      </c>
      <c r="AB1209" s="252"/>
    </row>
    <row r="1210" spans="1:28" ht="21.95" customHeight="1" thickBot="1" x14ac:dyDescent="0.35">
      <c r="A1210" s="287"/>
      <c r="B1210" s="288"/>
      <c r="C1210" s="130"/>
      <c r="D1210" s="184"/>
      <c r="E1210" s="151"/>
      <c r="F1210" s="151"/>
      <c r="G1210" s="223"/>
      <c r="H1210" s="192" t="str">
        <f t="shared" si="662"/>
        <v/>
      </c>
      <c r="I1210" s="116">
        <f t="shared" si="663"/>
        <v>0</v>
      </c>
      <c r="J1210" s="131"/>
      <c r="K1210" s="116">
        <f t="shared" si="659"/>
        <v>0</v>
      </c>
      <c r="L1210" s="131"/>
      <c r="M1210" s="128" t="str">
        <f t="shared" si="660"/>
        <v/>
      </c>
      <c r="N1210" s="129" t="str">
        <f t="shared" si="661"/>
        <v/>
      </c>
      <c r="O1210" s="118" t="str">
        <f t="shared" si="656"/>
        <v/>
      </c>
      <c r="P1210" s="118" t="str">
        <f t="shared" si="657"/>
        <v/>
      </c>
      <c r="Q1210" s="193" t="str">
        <f t="shared" si="658"/>
        <v/>
      </c>
      <c r="R1210" s="186">
        <f t="shared" si="664"/>
        <v>0</v>
      </c>
      <c r="T1210" s="230">
        <f>_xlfn.ISOWEEKNUM(U1238)</f>
        <v>37</v>
      </c>
      <c r="U1210" s="171">
        <f t="shared" si="665"/>
        <v>52656</v>
      </c>
      <c r="V1210" s="181">
        <f>+U1210+1</f>
        <v>52657</v>
      </c>
      <c r="W1210" s="181">
        <f>+V1210+1</f>
        <v>52658</v>
      </c>
      <c r="X1210" s="181">
        <f>+W1210+1</f>
        <v>52659</v>
      </c>
      <c r="Y1210" s="181">
        <f>+X1210+1</f>
        <v>52660</v>
      </c>
      <c r="Z1210" s="181">
        <f>+Y1210+1</f>
        <v>52661</v>
      </c>
      <c r="AA1210" s="180">
        <f>+Z1210+1</f>
        <v>52662</v>
      </c>
      <c r="AB1210" s="252"/>
    </row>
    <row r="1211" spans="1:28" ht="21.95" customHeight="1" thickBot="1" x14ac:dyDescent="0.35">
      <c r="A1211" s="287"/>
      <c r="B1211" s="288"/>
      <c r="C1211" s="130"/>
      <c r="D1211" s="184"/>
      <c r="E1211" s="151"/>
      <c r="F1211" s="151"/>
      <c r="G1211" s="223"/>
      <c r="H1211" s="192" t="str">
        <f t="shared" si="662"/>
        <v/>
      </c>
      <c r="I1211" s="116">
        <f t="shared" si="663"/>
        <v>0</v>
      </c>
      <c r="J1211" s="131"/>
      <c r="K1211" s="116">
        <f t="shared" si="659"/>
        <v>0</v>
      </c>
      <c r="L1211" s="131"/>
      <c r="M1211" s="128" t="str">
        <f t="shared" si="660"/>
        <v/>
      </c>
      <c r="N1211" s="129" t="str">
        <f t="shared" si="661"/>
        <v/>
      </c>
      <c r="O1211" s="118" t="str">
        <f t="shared" si="656"/>
        <v/>
      </c>
      <c r="P1211" s="118" t="str">
        <f t="shared" si="657"/>
        <v/>
      </c>
      <c r="Q1211" s="193" t="str">
        <f t="shared" si="658"/>
        <v/>
      </c>
      <c r="R1211" s="186">
        <f t="shared" si="664"/>
        <v>0</v>
      </c>
      <c r="T1211" s="230">
        <f>_xlfn.ISOWEEKNUM(U1239)</f>
        <v>38</v>
      </c>
      <c r="U1211" s="171">
        <f t="shared" si="665"/>
        <v>52663</v>
      </c>
      <c r="V1211" s="181">
        <f>+U1211+1</f>
        <v>52664</v>
      </c>
      <c r="W1211" s="181">
        <f>+V1211+1</f>
        <v>52665</v>
      </c>
      <c r="X1211" s="181">
        <f>+W1211+1</f>
        <v>52666</v>
      </c>
      <c r="Y1211" s="181">
        <f>+X1211+1</f>
        <v>52667</v>
      </c>
      <c r="Z1211" s="181">
        <f>+Y1211+1</f>
        <v>52668</v>
      </c>
      <c r="AA1211" s="180">
        <f>+Z1211+1</f>
        <v>52669</v>
      </c>
      <c r="AB1211" s="252"/>
    </row>
    <row r="1212" spans="1:28" ht="21.95" customHeight="1" thickBot="1" x14ac:dyDescent="0.35">
      <c r="A1212" s="287"/>
      <c r="B1212" s="288"/>
      <c r="C1212" s="130"/>
      <c r="D1212" s="184"/>
      <c r="E1212" s="151"/>
      <c r="F1212" s="151"/>
      <c r="G1212" s="223"/>
      <c r="H1212" s="192" t="str">
        <f t="shared" si="662"/>
        <v/>
      </c>
      <c r="I1212" s="116">
        <f t="shared" si="663"/>
        <v>0</v>
      </c>
      <c r="J1212" s="131"/>
      <c r="K1212" s="116">
        <f t="shared" si="659"/>
        <v>0</v>
      </c>
      <c r="L1212" s="131"/>
      <c r="M1212" s="128" t="str">
        <f t="shared" si="660"/>
        <v/>
      </c>
      <c r="N1212" s="129" t="str">
        <f t="shared" si="661"/>
        <v/>
      </c>
      <c r="O1212" s="118" t="str">
        <f t="shared" si="656"/>
        <v/>
      </c>
      <c r="P1212" s="118" t="str">
        <f t="shared" si="657"/>
        <v/>
      </c>
      <c r="Q1212" s="193" t="str">
        <f t="shared" si="658"/>
        <v/>
      </c>
      <c r="R1212" s="186">
        <f t="shared" si="664"/>
        <v>0</v>
      </c>
      <c r="T1212" s="230">
        <f>_xlfn.ISOWEEKNUM(U1240)</f>
        <v>39</v>
      </c>
      <c r="U1212" s="171">
        <f t="shared" si="665"/>
        <v>52670</v>
      </c>
      <c r="V1212" s="181">
        <f>+U1212+1</f>
        <v>52671</v>
      </c>
      <c r="W1212" s="181">
        <f>+V1212+1</f>
        <v>52672</v>
      </c>
      <c r="X1212" s="181">
        <f>+W1212+1</f>
        <v>52673</v>
      </c>
      <c r="Y1212" s="181">
        <f>+X1212+1</f>
        <v>52674</v>
      </c>
      <c r="Z1212" s="181">
        <f>+Y1212+1</f>
        <v>52675</v>
      </c>
      <c r="AA1212" s="180">
        <f>+Z1212+1</f>
        <v>52676</v>
      </c>
      <c r="AB1212" s="252"/>
    </row>
    <row r="1213" spans="1:28" ht="21.95" customHeight="1" thickBot="1" x14ac:dyDescent="0.35">
      <c r="A1213" s="287"/>
      <c r="B1213" s="288"/>
      <c r="C1213" s="130"/>
      <c r="D1213" s="184"/>
      <c r="E1213" s="151"/>
      <c r="F1213" s="151"/>
      <c r="G1213" s="223"/>
      <c r="H1213" s="192" t="str">
        <f t="shared" si="662"/>
        <v/>
      </c>
      <c r="I1213" s="116">
        <f t="shared" si="663"/>
        <v>0</v>
      </c>
      <c r="J1213" s="131"/>
      <c r="K1213" s="116">
        <f t="shared" si="659"/>
        <v>0</v>
      </c>
      <c r="L1213" s="131"/>
      <c r="M1213" s="128" t="str">
        <f t="shared" si="660"/>
        <v/>
      </c>
      <c r="N1213" s="129" t="str">
        <f t="shared" si="661"/>
        <v/>
      </c>
      <c r="O1213" s="118" t="str">
        <f t="shared" si="656"/>
        <v/>
      </c>
      <c r="P1213" s="118" t="str">
        <f t="shared" si="657"/>
        <v/>
      </c>
      <c r="Q1213" s="193" t="str">
        <f t="shared" si="658"/>
        <v/>
      </c>
      <c r="R1213" s="186">
        <f t="shared" si="664"/>
        <v>0</v>
      </c>
      <c r="T1213" s="230">
        <f>_xlfn.ISOWEEKNUM(U1241)</f>
        <v>40</v>
      </c>
      <c r="U1213" s="171">
        <f t="shared" si="665"/>
        <v>52677</v>
      </c>
      <c r="V1213" s="181">
        <f>+U1213+1</f>
        <v>52678</v>
      </c>
      <c r="W1213" s="181">
        <f>+V1213+1</f>
        <v>52679</v>
      </c>
      <c r="X1213" s="181">
        <f>+W1213+1</f>
        <v>52680</v>
      </c>
      <c r="Y1213" s="181">
        <f>+X1213+1</f>
        <v>52681</v>
      </c>
      <c r="Z1213" s="181">
        <f>+Y1213+1</f>
        <v>52682</v>
      </c>
      <c r="AA1213" s="180">
        <f>+Z1213+1</f>
        <v>52683</v>
      </c>
      <c r="AB1213" s="252"/>
    </row>
    <row r="1214" spans="1:28" ht="21.95" customHeight="1" thickBot="1" x14ac:dyDescent="0.35">
      <c r="A1214" s="287"/>
      <c r="B1214" s="288"/>
      <c r="C1214" s="130"/>
      <c r="D1214" s="184"/>
      <c r="E1214" s="151"/>
      <c r="F1214" s="151"/>
      <c r="G1214" s="223"/>
      <c r="H1214" s="192" t="str">
        <f t="shared" si="662"/>
        <v/>
      </c>
      <c r="I1214" s="116">
        <f t="shared" si="663"/>
        <v>0</v>
      </c>
      <c r="J1214" s="131"/>
      <c r="K1214" s="116">
        <f t="shared" si="659"/>
        <v>0</v>
      </c>
      <c r="L1214" s="131"/>
      <c r="M1214" s="128" t="str">
        <f t="shared" si="660"/>
        <v/>
      </c>
      <c r="N1214" s="129" t="str">
        <f t="shared" si="661"/>
        <v/>
      </c>
      <c r="O1214" s="118" t="str">
        <f t="shared" si="656"/>
        <v/>
      </c>
      <c r="P1214" s="118" t="str">
        <f t="shared" si="657"/>
        <v/>
      </c>
      <c r="Q1214" s="193" t="str">
        <f t="shared" si="658"/>
        <v/>
      </c>
      <c r="R1214" s="186">
        <f t="shared" si="664"/>
        <v>0</v>
      </c>
      <c r="T1214" s="230">
        <f>_xlfn.ISOWEEKNUM(U1242)</f>
        <v>41</v>
      </c>
      <c r="U1214" s="171">
        <f t="shared" si="665"/>
        <v>52684</v>
      </c>
      <c r="V1214" s="181">
        <f>+U1214+1</f>
        <v>52685</v>
      </c>
      <c r="W1214" s="181">
        <f>+V1214+1</f>
        <v>52686</v>
      </c>
      <c r="X1214" s="181">
        <f>+W1214+1</f>
        <v>52687</v>
      </c>
      <c r="Y1214" s="181">
        <f>+X1214+1</f>
        <v>52688</v>
      </c>
      <c r="Z1214" s="181">
        <f>+Y1214+1</f>
        <v>52689</v>
      </c>
      <c r="AA1214" s="180">
        <f>+Z1214+1</f>
        <v>52690</v>
      </c>
      <c r="AB1214" s="252"/>
    </row>
    <row r="1215" spans="1:28" ht="21.95" customHeight="1" thickBot="1" x14ac:dyDescent="0.35">
      <c r="A1215" s="287"/>
      <c r="B1215" s="288"/>
      <c r="C1215" s="130"/>
      <c r="D1215" s="184"/>
      <c r="E1215" s="151"/>
      <c r="F1215" s="151"/>
      <c r="G1215" s="223"/>
      <c r="H1215" s="192" t="str">
        <f t="shared" si="662"/>
        <v/>
      </c>
      <c r="I1215" s="116">
        <f t="shared" si="663"/>
        <v>0</v>
      </c>
      <c r="J1215" s="131"/>
      <c r="K1215" s="116">
        <f t="shared" si="659"/>
        <v>0</v>
      </c>
      <c r="L1215" s="131"/>
      <c r="M1215" s="128" t="str">
        <f t="shared" si="660"/>
        <v/>
      </c>
      <c r="N1215" s="129" t="str">
        <f t="shared" si="661"/>
        <v/>
      </c>
      <c r="O1215" s="118" t="str">
        <f t="shared" si="656"/>
        <v/>
      </c>
      <c r="P1215" s="118" t="str">
        <f t="shared" si="657"/>
        <v/>
      </c>
      <c r="Q1215" s="193" t="str">
        <f t="shared" si="658"/>
        <v/>
      </c>
      <c r="R1215" s="186">
        <f t="shared" si="664"/>
        <v>0</v>
      </c>
      <c r="T1215" s="230">
        <f>_xlfn.ISOWEEKNUM(U1243)</f>
        <v>42</v>
      </c>
      <c r="U1215" s="171">
        <f t="shared" si="665"/>
        <v>52691</v>
      </c>
      <c r="V1215" s="181">
        <f>+U1215+1</f>
        <v>52692</v>
      </c>
      <c r="W1215" s="181">
        <f>+V1215+1</f>
        <v>52693</v>
      </c>
      <c r="X1215" s="181">
        <f>+W1215+1</f>
        <v>52694</v>
      </c>
      <c r="Y1215" s="181">
        <f>+X1215+1</f>
        <v>52695</v>
      </c>
      <c r="Z1215" s="181">
        <f>+Y1215+1</f>
        <v>52696</v>
      </c>
      <c r="AA1215" s="180">
        <f>+Z1215+1</f>
        <v>52697</v>
      </c>
      <c r="AB1215" s="252"/>
    </row>
    <row r="1216" spans="1:28" ht="21.95" customHeight="1" thickBot="1" x14ac:dyDescent="0.35">
      <c r="A1216" s="287"/>
      <c r="B1216" s="288"/>
      <c r="C1216" s="130"/>
      <c r="D1216" s="184"/>
      <c r="E1216" s="151"/>
      <c r="F1216" s="151"/>
      <c r="G1216" s="223"/>
      <c r="H1216" s="192" t="str">
        <f t="shared" si="662"/>
        <v/>
      </c>
      <c r="I1216" s="116">
        <f t="shared" si="663"/>
        <v>0</v>
      </c>
      <c r="J1216" s="131"/>
      <c r="K1216" s="116">
        <f t="shared" si="659"/>
        <v>0</v>
      </c>
      <c r="L1216" s="131"/>
      <c r="M1216" s="128" t="str">
        <f t="shared" si="660"/>
        <v/>
      </c>
      <c r="N1216" s="129" t="str">
        <f t="shared" si="661"/>
        <v/>
      </c>
      <c r="O1216" s="118" t="str">
        <f t="shared" si="656"/>
        <v/>
      </c>
      <c r="P1216" s="118" t="str">
        <f t="shared" si="657"/>
        <v/>
      </c>
      <c r="Q1216" s="193" t="str">
        <f t="shared" si="658"/>
        <v/>
      </c>
      <c r="R1216" s="186">
        <f t="shared" si="664"/>
        <v>0</v>
      </c>
      <c r="T1216" s="230">
        <f>_xlfn.ISOWEEKNUM(U1244)</f>
        <v>43</v>
      </c>
      <c r="U1216" s="171">
        <f t="shared" si="665"/>
        <v>52698</v>
      </c>
      <c r="V1216" s="181">
        <f>+U1216+1</f>
        <v>52699</v>
      </c>
      <c r="W1216" s="181">
        <f>+V1216+1</f>
        <v>52700</v>
      </c>
      <c r="X1216" s="181">
        <f>+W1216+1</f>
        <v>52701</v>
      </c>
      <c r="Y1216" s="181">
        <f>+X1216+1</f>
        <v>52702</v>
      </c>
      <c r="Z1216" s="181">
        <f>+Y1216+1</f>
        <v>52703</v>
      </c>
      <c r="AA1216" s="180">
        <f>+Z1216+1</f>
        <v>52704</v>
      </c>
      <c r="AB1216" s="252"/>
    </row>
    <row r="1217" spans="1:28" ht="21.95" customHeight="1" thickBot="1" x14ac:dyDescent="0.35">
      <c r="A1217" s="287"/>
      <c r="B1217" s="288"/>
      <c r="C1217" s="130"/>
      <c r="D1217" s="184"/>
      <c r="E1217" s="151"/>
      <c r="F1217" s="151"/>
      <c r="G1217" s="223"/>
      <c r="H1217" s="192" t="str">
        <f t="shared" si="662"/>
        <v/>
      </c>
      <c r="I1217" s="116">
        <f t="shared" si="663"/>
        <v>0</v>
      </c>
      <c r="J1217" s="131"/>
      <c r="K1217" s="116">
        <f t="shared" si="659"/>
        <v>0</v>
      </c>
      <c r="L1217" s="131"/>
      <c r="M1217" s="128" t="str">
        <f t="shared" si="660"/>
        <v/>
      </c>
      <c r="N1217" s="129" t="str">
        <f t="shared" si="661"/>
        <v/>
      </c>
      <c r="O1217" s="118" t="str">
        <f t="shared" si="656"/>
        <v/>
      </c>
      <c r="P1217" s="118" t="str">
        <f t="shared" si="657"/>
        <v/>
      </c>
      <c r="Q1217" s="193" t="str">
        <f t="shared" si="658"/>
        <v/>
      </c>
      <c r="R1217" s="186">
        <f t="shared" si="664"/>
        <v>0</v>
      </c>
      <c r="T1217" s="230">
        <f>_xlfn.ISOWEEKNUM(U1245)</f>
        <v>44</v>
      </c>
      <c r="U1217" s="171">
        <f t="shared" si="665"/>
        <v>52705</v>
      </c>
      <c r="V1217" s="181">
        <f>+U1217+1</f>
        <v>52706</v>
      </c>
      <c r="W1217" s="181">
        <f>+V1217+1</f>
        <v>52707</v>
      </c>
      <c r="X1217" s="181">
        <f>+W1217+1</f>
        <v>52708</v>
      </c>
      <c r="Y1217" s="181">
        <f>+X1217+1</f>
        <v>52709</v>
      </c>
      <c r="Z1217" s="181">
        <f>+Y1217+1</f>
        <v>52710</v>
      </c>
      <c r="AA1217" s="180">
        <f>+Z1217+1</f>
        <v>52711</v>
      </c>
      <c r="AB1217" s="252"/>
    </row>
    <row r="1218" spans="1:28" ht="21.95" customHeight="1" thickBot="1" x14ac:dyDescent="0.35">
      <c r="A1218" s="287"/>
      <c r="B1218" s="288"/>
      <c r="C1218" s="130"/>
      <c r="D1218" s="184"/>
      <c r="E1218" s="151"/>
      <c r="F1218" s="151"/>
      <c r="G1218" s="223"/>
      <c r="H1218" s="192" t="str">
        <f t="shared" si="662"/>
        <v/>
      </c>
      <c r="I1218" s="116">
        <f t="shared" si="663"/>
        <v>0</v>
      </c>
      <c r="J1218" s="131"/>
      <c r="K1218" s="116">
        <f t="shared" si="659"/>
        <v>0</v>
      </c>
      <c r="L1218" s="131"/>
      <c r="M1218" s="128" t="str">
        <f t="shared" si="660"/>
        <v/>
      </c>
      <c r="N1218" s="129" t="str">
        <f t="shared" si="661"/>
        <v/>
      </c>
      <c r="O1218" s="118" t="str">
        <f t="shared" si="656"/>
        <v/>
      </c>
      <c r="P1218" s="118" t="str">
        <f t="shared" si="657"/>
        <v/>
      </c>
      <c r="Q1218" s="193" t="str">
        <f t="shared" si="658"/>
        <v/>
      </c>
      <c r="R1218" s="186">
        <f t="shared" si="664"/>
        <v>0</v>
      </c>
      <c r="T1218" s="230">
        <f>_xlfn.ISOWEEKNUM(U1246)</f>
        <v>45</v>
      </c>
      <c r="U1218" s="171">
        <f t="shared" si="665"/>
        <v>52712</v>
      </c>
      <c r="V1218" s="181">
        <f>+U1218+1</f>
        <v>52713</v>
      </c>
      <c r="W1218" s="181">
        <f>+V1218+1</f>
        <v>52714</v>
      </c>
      <c r="X1218" s="181">
        <f>+W1218+1</f>
        <v>52715</v>
      </c>
      <c r="Y1218" s="181">
        <f>+X1218+1</f>
        <v>52716</v>
      </c>
      <c r="Z1218" s="181">
        <f>+Y1218+1</f>
        <v>52717</v>
      </c>
      <c r="AA1218" s="180">
        <f>+Z1218+1</f>
        <v>52718</v>
      </c>
      <c r="AB1218" s="252"/>
    </row>
    <row r="1219" spans="1:28" ht="21.95" customHeight="1" thickBot="1" x14ac:dyDescent="0.35">
      <c r="A1219" s="287"/>
      <c r="B1219" s="288"/>
      <c r="C1219" s="130"/>
      <c r="D1219" s="184"/>
      <c r="E1219" s="151"/>
      <c r="F1219" s="151"/>
      <c r="G1219" s="223"/>
      <c r="H1219" s="192" t="str">
        <f t="shared" si="662"/>
        <v/>
      </c>
      <c r="I1219" s="116">
        <f t="shared" si="663"/>
        <v>0</v>
      </c>
      <c r="J1219" s="131"/>
      <c r="K1219" s="116">
        <f t="shared" si="659"/>
        <v>0</v>
      </c>
      <c r="L1219" s="131"/>
      <c r="M1219" s="128" t="str">
        <f t="shared" si="660"/>
        <v/>
      </c>
      <c r="N1219" s="129" t="str">
        <f t="shared" si="661"/>
        <v/>
      </c>
      <c r="O1219" s="118" t="str">
        <f t="shared" si="656"/>
        <v/>
      </c>
      <c r="P1219" s="118" t="str">
        <f t="shared" si="657"/>
        <v/>
      </c>
      <c r="Q1219" s="193" t="str">
        <f t="shared" si="658"/>
        <v/>
      </c>
      <c r="R1219" s="186">
        <f t="shared" si="664"/>
        <v>0</v>
      </c>
      <c r="T1219" s="230">
        <f>_xlfn.ISOWEEKNUM(U1247)</f>
        <v>46</v>
      </c>
      <c r="U1219" s="171">
        <f t="shared" si="665"/>
        <v>52719</v>
      </c>
      <c r="V1219" s="181">
        <f>+U1219+1</f>
        <v>52720</v>
      </c>
      <c r="W1219" s="181">
        <f>+V1219+1</f>
        <v>52721</v>
      </c>
      <c r="X1219" s="181">
        <f>+W1219+1</f>
        <v>52722</v>
      </c>
      <c r="Y1219" s="181">
        <f>+X1219+1</f>
        <v>52723</v>
      </c>
      <c r="Z1219" s="181">
        <f>+Y1219+1</f>
        <v>52724</v>
      </c>
      <c r="AA1219" s="180">
        <f>+Z1219+1</f>
        <v>52725</v>
      </c>
      <c r="AB1219" s="252"/>
    </row>
    <row r="1220" spans="1:28" ht="21.95" customHeight="1" thickBot="1" x14ac:dyDescent="0.35">
      <c r="A1220" s="287"/>
      <c r="B1220" s="288"/>
      <c r="C1220" s="130"/>
      <c r="D1220" s="184"/>
      <c r="E1220" s="151"/>
      <c r="F1220" s="151"/>
      <c r="G1220" s="223"/>
      <c r="H1220" s="192" t="str">
        <f t="shared" si="662"/>
        <v/>
      </c>
      <c r="I1220" s="116">
        <f t="shared" si="663"/>
        <v>0</v>
      </c>
      <c r="J1220" s="131"/>
      <c r="K1220" s="116">
        <f t="shared" si="659"/>
        <v>0</v>
      </c>
      <c r="L1220" s="131"/>
      <c r="M1220" s="128" t="str">
        <f t="shared" si="660"/>
        <v/>
      </c>
      <c r="N1220" s="129" t="str">
        <f t="shared" si="661"/>
        <v/>
      </c>
      <c r="O1220" s="118" t="str">
        <f t="shared" si="656"/>
        <v/>
      </c>
      <c r="P1220" s="118" t="str">
        <f t="shared" si="657"/>
        <v/>
      </c>
      <c r="Q1220" s="193" t="str">
        <f t="shared" si="658"/>
        <v/>
      </c>
      <c r="R1220" s="186">
        <f t="shared" si="664"/>
        <v>0</v>
      </c>
      <c r="T1220" s="230">
        <f>_xlfn.ISOWEEKNUM(U1248)</f>
        <v>47</v>
      </c>
      <c r="U1220" s="171">
        <f t="shared" si="665"/>
        <v>52726</v>
      </c>
      <c r="V1220" s="181">
        <f>+U1220+1</f>
        <v>52727</v>
      </c>
      <c r="W1220" s="181">
        <f>+V1220+1</f>
        <v>52728</v>
      </c>
      <c r="X1220" s="181">
        <f>+W1220+1</f>
        <v>52729</v>
      </c>
      <c r="Y1220" s="181">
        <f>+X1220+1</f>
        <v>52730</v>
      </c>
      <c r="Z1220" s="181">
        <f>+Y1220+1</f>
        <v>52731</v>
      </c>
      <c r="AA1220" s="180">
        <f>+Z1220+1</f>
        <v>52732</v>
      </c>
      <c r="AB1220" s="252"/>
    </row>
    <row r="1221" spans="1:28" ht="21.95" customHeight="1" thickBot="1" x14ac:dyDescent="0.35">
      <c r="A1221" s="287"/>
      <c r="B1221" s="288"/>
      <c r="C1221" s="130"/>
      <c r="D1221" s="184"/>
      <c r="E1221" s="151"/>
      <c r="F1221" s="151"/>
      <c r="G1221" s="223"/>
      <c r="H1221" s="192" t="str">
        <f t="shared" si="662"/>
        <v/>
      </c>
      <c r="I1221" s="116">
        <f t="shared" si="663"/>
        <v>0</v>
      </c>
      <c r="J1221" s="131"/>
      <c r="K1221" s="116">
        <f t="shared" si="659"/>
        <v>0</v>
      </c>
      <c r="L1221" s="131"/>
      <c r="M1221" s="128" t="str">
        <f t="shared" si="660"/>
        <v/>
      </c>
      <c r="N1221" s="129" t="str">
        <f t="shared" si="661"/>
        <v/>
      </c>
      <c r="O1221" s="118" t="str">
        <f t="shared" si="656"/>
        <v/>
      </c>
      <c r="P1221" s="118" t="str">
        <f t="shared" si="657"/>
        <v/>
      </c>
      <c r="Q1221" s="193" t="str">
        <f t="shared" si="658"/>
        <v/>
      </c>
      <c r="R1221" s="186">
        <f t="shared" si="664"/>
        <v>0</v>
      </c>
      <c r="T1221" s="230">
        <f>_xlfn.ISOWEEKNUM(U1249)</f>
        <v>48</v>
      </c>
      <c r="U1221" s="171">
        <f t="shared" si="665"/>
        <v>52733</v>
      </c>
      <c r="V1221" s="181">
        <f>+U1221+1</f>
        <v>52734</v>
      </c>
      <c r="W1221" s="181">
        <f>+V1221+1</f>
        <v>52735</v>
      </c>
      <c r="X1221" s="181">
        <f>+W1221+1</f>
        <v>52736</v>
      </c>
      <c r="Y1221" s="181">
        <f>+X1221+1</f>
        <v>52737</v>
      </c>
      <c r="Z1221" s="181">
        <f>+Y1221+1</f>
        <v>52738</v>
      </c>
      <c r="AA1221" s="180">
        <f>+Z1221+1</f>
        <v>52739</v>
      </c>
      <c r="AB1221" s="252"/>
    </row>
    <row r="1222" spans="1:28" ht="21.95" customHeight="1" thickBot="1" x14ac:dyDescent="0.35">
      <c r="A1222" s="287"/>
      <c r="B1222" s="288"/>
      <c r="C1222" s="130"/>
      <c r="D1222" s="184"/>
      <c r="E1222" s="151"/>
      <c r="F1222" s="151"/>
      <c r="G1222" s="223"/>
      <c r="H1222" s="192" t="str">
        <f t="shared" si="662"/>
        <v/>
      </c>
      <c r="I1222" s="116">
        <f t="shared" si="663"/>
        <v>0</v>
      </c>
      <c r="J1222" s="131"/>
      <c r="K1222" s="116">
        <f t="shared" si="659"/>
        <v>0</v>
      </c>
      <c r="L1222" s="131"/>
      <c r="M1222" s="128" t="str">
        <f t="shared" si="660"/>
        <v/>
      </c>
      <c r="N1222" s="129" t="str">
        <f t="shared" si="661"/>
        <v/>
      </c>
      <c r="O1222" s="118" t="str">
        <f t="shared" si="656"/>
        <v/>
      </c>
      <c r="P1222" s="118" t="str">
        <f t="shared" si="657"/>
        <v/>
      </c>
      <c r="Q1222" s="193" t="str">
        <f t="shared" si="658"/>
        <v/>
      </c>
      <c r="R1222" s="186">
        <f t="shared" si="664"/>
        <v>0</v>
      </c>
      <c r="T1222" s="230">
        <f>_xlfn.ISOWEEKNUM(U1250)</f>
        <v>49</v>
      </c>
      <c r="U1222" s="171">
        <f t="shared" si="665"/>
        <v>52740</v>
      </c>
      <c r="V1222" s="181">
        <f>+U1222+1</f>
        <v>52741</v>
      </c>
      <c r="W1222" s="181">
        <f>+V1222+1</f>
        <v>52742</v>
      </c>
      <c r="X1222" s="181">
        <f>+W1222+1</f>
        <v>52743</v>
      </c>
      <c r="Y1222" s="181">
        <f>+X1222+1</f>
        <v>52744</v>
      </c>
      <c r="Z1222" s="181">
        <f>+Y1222+1</f>
        <v>52745</v>
      </c>
      <c r="AA1222" s="180">
        <f>+Z1222+1</f>
        <v>52746</v>
      </c>
      <c r="AB1222" s="252"/>
    </row>
    <row r="1223" spans="1:28" ht="21.95" customHeight="1" thickBot="1" x14ac:dyDescent="0.35">
      <c r="A1223" s="287"/>
      <c r="B1223" s="288"/>
      <c r="C1223" s="130"/>
      <c r="D1223" s="184"/>
      <c r="E1223" s="151"/>
      <c r="F1223" s="151"/>
      <c r="G1223" s="223"/>
      <c r="H1223" s="192" t="str">
        <f t="shared" si="662"/>
        <v/>
      </c>
      <c r="I1223" s="116">
        <f t="shared" si="663"/>
        <v>0</v>
      </c>
      <c r="J1223" s="131"/>
      <c r="K1223" s="116">
        <f t="shared" si="659"/>
        <v>0</v>
      </c>
      <c r="L1223" s="131"/>
      <c r="M1223" s="128" t="str">
        <f t="shared" si="660"/>
        <v/>
      </c>
      <c r="N1223" s="129" t="str">
        <f t="shared" si="661"/>
        <v/>
      </c>
      <c r="O1223" s="118" t="str">
        <f t="shared" si="656"/>
        <v/>
      </c>
      <c r="P1223" s="118" t="str">
        <f t="shared" si="657"/>
        <v/>
      </c>
      <c r="Q1223" s="193" t="str">
        <f t="shared" si="658"/>
        <v/>
      </c>
      <c r="R1223" s="186">
        <f t="shared" si="664"/>
        <v>0</v>
      </c>
      <c r="T1223" s="230">
        <f>_xlfn.ISOWEEKNUM(U1251)</f>
        <v>50</v>
      </c>
      <c r="U1223" s="171">
        <f t="shared" si="665"/>
        <v>52747</v>
      </c>
      <c r="V1223" s="181">
        <f>+U1223+1</f>
        <v>52748</v>
      </c>
      <c r="W1223" s="181">
        <f>+V1223+1</f>
        <v>52749</v>
      </c>
      <c r="X1223" s="181">
        <f>+W1223+1</f>
        <v>52750</v>
      </c>
      <c r="Y1223" s="181">
        <f>+X1223+1</f>
        <v>52751</v>
      </c>
      <c r="Z1223" s="181">
        <f>+Y1223+1</f>
        <v>52752</v>
      </c>
      <c r="AA1223" s="180">
        <f>+Z1223+1</f>
        <v>52753</v>
      </c>
      <c r="AB1223" s="252"/>
    </row>
    <row r="1224" spans="1:28" ht="21.95" customHeight="1" thickBot="1" x14ac:dyDescent="0.35">
      <c r="A1224" s="287"/>
      <c r="B1224" s="288"/>
      <c r="C1224" s="130"/>
      <c r="D1224" s="184"/>
      <c r="E1224" s="151"/>
      <c r="F1224" s="151"/>
      <c r="G1224" s="223"/>
      <c r="H1224" s="192" t="str">
        <f t="shared" si="662"/>
        <v/>
      </c>
      <c r="I1224" s="116">
        <f t="shared" si="663"/>
        <v>0</v>
      </c>
      <c r="J1224" s="131"/>
      <c r="K1224" s="116">
        <f t="shared" si="659"/>
        <v>0</v>
      </c>
      <c r="L1224" s="131"/>
      <c r="M1224" s="128" t="str">
        <f t="shared" si="660"/>
        <v/>
      </c>
      <c r="N1224" s="129" t="str">
        <f t="shared" si="661"/>
        <v/>
      </c>
      <c r="O1224" s="118" t="str">
        <f t="shared" si="656"/>
        <v/>
      </c>
      <c r="P1224" s="118" t="str">
        <f t="shared" si="657"/>
        <v/>
      </c>
      <c r="Q1224" s="193" t="str">
        <f t="shared" si="658"/>
        <v/>
      </c>
      <c r="R1224" s="186">
        <f t="shared" si="664"/>
        <v>0</v>
      </c>
      <c r="T1224" s="230">
        <f>_xlfn.ISOWEEKNUM(U1252)</f>
        <v>51</v>
      </c>
      <c r="U1224" s="171">
        <f t="shared" si="665"/>
        <v>52754</v>
      </c>
      <c r="V1224" s="181">
        <f>+U1224+1</f>
        <v>52755</v>
      </c>
      <c r="W1224" s="181">
        <f>+V1224+1</f>
        <v>52756</v>
      </c>
      <c r="X1224" s="181">
        <f>+W1224+1</f>
        <v>52757</v>
      </c>
      <c r="Y1224" s="181">
        <f>+X1224+1</f>
        <v>52758</v>
      </c>
      <c r="Z1224" s="181">
        <f>+Y1224+1</f>
        <v>52759</v>
      </c>
      <c r="AA1224" s="180">
        <f>+Z1224+1</f>
        <v>52760</v>
      </c>
      <c r="AB1224" s="252"/>
    </row>
    <row r="1225" spans="1:28" ht="21.95" customHeight="1" thickBot="1" x14ac:dyDescent="0.35">
      <c r="A1225" s="287"/>
      <c r="B1225" s="288"/>
      <c r="C1225" s="130"/>
      <c r="D1225" s="184"/>
      <c r="E1225" s="151"/>
      <c r="F1225" s="151"/>
      <c r="G1225" s="223"/>
      <c r="H1225" s="192" t="str">
        <f t="shared" si="662"/>
        <v/>
      </c>
      <c r="I1225" s="116">
        <f t="shared" si="663"/>
        <v>0</v>
      </c>
      <c r="J1225" s="131"/>
      <c r="K1225" s="116">
        <f t="shared" si="659"/>
        <v>0</v>
      </c>
      <c r="L1225" s="131"/>
      <c r="M1225" s="128" t="str">
        <f t="shared" si="660"/>
        <v/>
      </c>
      <c r="N1225" s="129" t="str">
        <f t="shared" si="661"/>
        <v/>
      </c>
      <c r="O1225" s="118" t="str">
        <f t="shared" ref="O1225:O1265" si="666">IF(AND($D1225=$A$4,$N1225="x"),$K1225,"")</f>
        <v/>
      </c>
      <c r="P1225" s="118" t="str">
        <f t="shared" ref="P1225:P1265" si="667">IF(AND($D1225=$A$5,$N1225="x"),$K1225,"")</f>
        <v/>
      </c>
      <c r="Q1225" s="193" t="str">
        <f t="shared" ref="Q1225:Q1265" si="668">IF(AND($D1225=$A$6,$N1225="x"),$K1225,"")</f>
        <v/>
      </c>
      <c r="R1225" s="186">
        <f t="shared" si="664"/>
        <v>0</v>
      </c>
      <c r="T1225" s="230">
        <f>_xlfn.ISOWEEKNUM(U1253)</f>
        <v>52</v>
      </c>
      <c r="U1225" s="171">
        <f t="shared" si="665"/>
        <v>52761</v>
      </c>
      <c r="V1225" s="181">
        <f>+U1225+1</f>
        <v>52762</v>
      </c>
      <c r="W1225" s="181">
        <f>+V1225+1</f>
        <v>52763</v>
      </c>
      <c r="X1225" s="181">
        <f>+W1225+1</f>
        <v>52764</v>
      </c>
      <c r="Y1225" s="181">
        <f>+X1225+1</f>
        <v>52765</v>
      </c>
      <c r="Z1225" s="181">
        <f>+Y1225+1</f>
        <v>52766</v>
      </c>
      <c r="AA1225" s="180">
        <f>+Z1225+1</f>
        <v>52767</v>
      </c>
      <c r="AB1225" s="252"/>
    </row>
    <row r="1226" spans="1:28" ht="21.95" customHeight="1" thickBot="1" x14ac:dyDescent="0.35">
      <c r="A1226" s="287"/>
      <c r="B1226" s="288"/>
      <c r="C1226" s="130"/>
      <c r="D1226" s="184"/>
      <c r="E1226" s="151"/>
      <c r="F1226" s="151"/>
      <c r="G1226" s="223"/>
      <c r="H1226" s="192" t="str">
        <f t="shared" si="662"/>
        <v/>
      </c>
      <c r="I1226" s="116">
        <f t="shared" si="663"/>
        <v>0</v>
      </c>
      <c r="J1226" s="131"/>
      <c r="K1226" s="116">
        <f t="shared" ref="K1226:K1265" si="669">IF($J1226,$I1226-$J1226,$I1226)</f>
        <v>0</v>
      </c>
      <c r="L1226" s="131"/>
      <c r="M1226" s="128" t="str">
        <f t="shared" ref="M1226:M1265" si="670">IF(AND($K1226,$L1226),$K1226-$L1226,"")</f>
        <v/>
      </c>
      <c r="N1226" s="129" t="str">
        <f t="shared" ref="N1226:N1265" si="671">IF(AND($L1226&gt;0,$I1226&gt;0,$L1226=$I1226),"x","")</f>
        <v/>
      </c>
      <c r="O1226" s="118" t="str">
        <f t="shared" si="666"/>
        <v/>
      </c>
      <c r="P1226" s="118" t="str">
        <f t="shared" si="667"/>
        <v/>
      </c>
      <c r="Q1226" s="193" t="str">
        <f t="shared" si="668"/>
        <v/>
      </c>
      <c r="R1226" s="186">
        <f t="shared" si="664"/>
        <v>0</v>
      </c>
      <c r="T1226" s="230">
        <f>_xlfn.ISOWEEKNUM(U1254)</f>
        <v>1</v>
      </c>
      <c r="U1226" s="171">
        <f t="shared" si="665"/>
        <v>52768</v>
      </c>
      <c r="V1226" s="181">
        <f>+U1226+1</f>
        <v>52769</v>
      </c>
      <c r="W1226" s="181">
        <f>+V1226+1</f>
        <v>52770</v>
      </c>
      <c r="X1226" s="181">
        <f>+W1226+1</f>
        <v>52771</v>
      </c>
      <c r="Y1226" s="181">
        <f>+X1226+1</f>
        <v>52772</v>
      </c>
      <c r="Z1226" s="181">
        <f>+Y1226+1</f>
        <v>52773</v>
      </c>
      <c r="AA1226" s="180">
        <f>+Z1226+1</f>
        <v>52774</v>
      </c>
      <c r="AB1226" s="252"/>
    </row>
    <row r="1227" spans="1:28" ht="21.95" customHeight="1" thickBot="1" x14ac:dyDescent="0.35">
      <c r="A1227" s="287"/>
      <c r="B1227" s="288"/>
      <c r="C1227" s="130"/>
      <c r="D1227" s="184"/>
      <c r="E1227" s="151"/>
      <c r="F1227" s="151"/>
      <c r="G1227" s="223"/>
      <c r="H1227" s="192" t="str">
        <f t="shared" si="662"/>
        <v/>
      </c>
      <c r="I1227" s="116">
        <f t="shared" si="663"/>
        <v>0</v>
      </c>
      <c r="J1227" s="131"/>
      <c r="K1227" s="116">
        <f t="shared" si="669"/>
        <v>0</v>
      </c>
      <c r="L1227" s="131"/>
      <c r="M1227" s="128" t="str">
        <f t="shared" si="670"/>
        <v/>
      </c>
      <c r="N1227" s="129" t="str">
        <f t="shared" si="671"/>
        <v/>
      </c>
      <c r="O1227" s="118" t="str">
        <f t="shared" si="666"/>
        <v/>
      </c>
      <c r="P1227" s="118" t="str">
        <f t="shared" si="667"/>
        <v/>
      </c>
      <c r="Q1227" s="193" t="str">
        <f t="shared" si="668"/>
        <v/>
      </c>
      <c r="R1227" s="186">
        <f t="shared" si="664"/>
        <v>0</v>
      </c>
      <c r="T1227" s="230">
        <f>_xlfn.ISOWEEKNUM(U1255)</f>
        <v>2</v>
      </c>
      <c r="U1227" s="171">
        <f t="shared" si="665"/>
        <v>52775</v>
      </c>
      <c r="V1227" s="181">
        <f>+U1227+1</f>
        <v>52776</v>
      </c>
      <c r="W1227" s="181">
        <f>+V1227+1</f>
        <v>52777</v>
      </c>
      <c r="X1227" s="181">
        <f>+W1227+1</f>
        <v>52778</v>
      </c>
      <c r="Y1227" s="181">
        <f>+X1227+1</f>
        <v>52779</v>
      </c>
      <c r="Z1227" s="181">
        <f>+Y1227+1</f>
        <v>52780</v>
      </c>
      <c r="AA1227" s="180">
        <f>+Z1227+1</f>
        <v>52781</v>
      </c>
      <c r="AB1227" s="252"/>
    </row>
    <row r="1228" spans="1:28" ht="21.95" customHeight="1" thickBot="1" x14ac:dyDescent="0.35">
      <c r="A1228" s="287"/>
      <c r="B1228" s="288"/>
      <c r="C1228" s="130"/>
      <c r="D1228" s="184"/>
      <c r="E1228" s="151"/>
      <c r="F1228" s="151"/>
      <c r="G1228" s="223"/>
      <c r="H1228" s="192" t="str">
        <f t="shared" si="662"/>
        <v/>
      </c>
      <c r="I1228" s="116">
        <f t="shared" si="663"/>
        <v>0</v>
      </c>
      <c r="J1228" s="131"/>
      <c r="K1228" s="116">
        <f t="shared" si="669"/>
        <v>0</v>
      </c>
      <c r="L1228" s="131"/>
      <c r="M1228" s="128" t="str">
        <f t="shared" si="670"/>
        <v/>
      </c>
      <c r="N1228" s="129" t="str">
        <f t="shared" si="671"/>
        <v/>
      </c>
      <c r="O1228" s="118" t="str">
        <f t="shared" si="666"/>
        <v/>
      </c>
      <c r="P1228" s="118" t="str">
        <f t="shared" si="667"/>
        <v/>
      </c>
      <c r="Q1228" s="193" t="str">
        <f t="shared" si="668"/>
        <v/>
      </c>
      <c r="R1228" s="186">
        <f t="shared" si="664"/>
        <v>0</v>
      </c>
      <c r="T1228" s="230">
        <f>_xlfn.ISOWEEKNUM(U1256)</f>
        <v>3</v>
      </c>
      <c r="U1228" s="171">
        <f t="shared" si="665"/>
        <v>52782</v>
      </c>
      <c r="V1228" s="181">
        <f>+U1228+1</f>
        <v>52783</v>
      </c>
      <c r="W1228" s="181">
        <f>+V1228+1</f>
        <v>52784</v>
      </c>
      <c r="X1228" s="181">
        <f>+W1228+1</f>
        <v>52785</v>
      </c>
      <c r="Y1228" s="181">
        <f>+X1228+1</f>
        <v>52786</v>
      </c>
      <c r="Z1228" s="181">
        <f>+Y1228+1</f>
        <v>52787</v>
      </c>
      <c r="AA1228" s="180">
        <f>+Z1228+1</f>
        <v>52788</v>
      </c>
      <c r="AB1228" s="252"/>
    </row>
    <row r="1229" spans="1:28" ht="21.95" customHeight="1" thickBot="1" x14ac:dyDescent="0.35">
      <c r="A1229" s="287"/>
      <c r="B1229" s="288"/>
      <c r="C1229" s="130"/>
      <c r="D1229" s="184"/>
      <c r="E1229" s="151"/>
      <c r="F1229" s="151"/>
      <c r="G1229" s="223"/>
      <c r="H1229" s="192" t="str">
        <f t="shared" si="662"/>
        <v/>
      </c>
      <c r="I1229" s="116">
        <f t="shared" si="663"/>
        <v>0</v>
      </c>
      <c r="J1229" s="131"/>
      <c r="K1229" s="116">
        <f t="shared" si="669"/>
        <v>0</v>
      </c>
      <c r="L1229" s="131"/>
      <c r="M1229" s="128" t="str">
        <f t="shared" si="670"/>
        <v/>
      </c>
      <c r="N1229" s="129" t="str">
        <f t="shared" si="671"/>
        <v/>
      </c>
      <c r="O1229" s="118" t="str">
        <f t="shared" si="666"/>
        <v/>
      </c>
      <c r="P1229" s="118" t="str">
        <f t="shared" si="667"/>
        <v/>
      </c>
      <c r="Q1229" s="193" t="str">
        <f t="shared" si="668"/>
        <v/>
      </c>
      <c r="R1229" s="186">
        <f t="shared" si="664"/>
        <v>0</v>
      </c>
      <c r="T1229" s="230">
        <f>_xlfn.ISOWEEKNUM(U1257)</f>
        <v>4</v>
      </c>
      <c r="U1229" s="171">
        <f t="shared" si="665"/>
        <v>52789</v>
      </c>
      <c r="V1229" s="181">
        <f>+U1229+1</f>
        <v>52790</v>
      </c>
      <c r="W1229" s="181">
        <f>+V1229+1</f>
        <v>52791</v>
      </c>
      <c r="X1229" s="181">
        <f>+W1229+1</f>
        <v>52792</v>
      </c>
      <c r="Y1229" s="181">
        <f>+X1229+1</f>
        <v>52793</v>
      </c>
      <c r="Z1229" s="181">
        <f>+Y1229+1</f>
        <v>52794</v>
      </c>
      <c r="AA1229" s="180">
        <f>+Z1229+1</f>
        <v>52795</v>
      </c>
      <c r="AB1229" s="252"/>
    </row>
    <row r="1230" spans="1:28" ht="21.95" customHeight="1" thickBot="1" x14ac:dyDescent="0.35">
      <c r="A1230" s="287"/>
      <c r="B1230" s="288"/>
      <c r="C1230" s="130"/>
      <c r="D1230" s="184"/>
      <c r="E1230" s="151"/>
      <c r="F1230" s="151"/>
      <c r="G1230" s="223"/>
      <c r="H1230" s="192" t="str">
        <f t="shared" si="662"/>
        <v/>
      </c>
      <c r="I1230" s="116">
        <f t="shared" si="663"/>
        <v>0</v>
      </c>
      <c r="J1230" s="131"/>
      <c r="K1230" s="116">
        <f t="shared" si="669"/>
        <v>0</v>
      </c>
      <c r="L1230" s="131"/>
      <c r="M1230" s="128" t="str">
        <f t="shared" si="670"/>
        <v/>
      </c>
      <c r="N1230" s="129" t="str">
        <f t="shared" si="671"/>
        <v/>
      </c>
      <c r="O1230" s="118" t="str">
        <f t="shared" si="666"/>
        <v/>
      </c>
      <c r="P1230" s="118" t="str">
        <f t="shared" si="667"/>
        <v/>
      </c>
      <c r="Q1230" s="193" t="str">
        <f t="shared" si="668"/>
        <v/>
      </c>
      <c r="R1230" s="186">
        <f t="shared" si="664"/>
        <v>0</v>
      </c>
      <c r="T1230" s="230">
        <f>_xlfn.ISOWEEKNUM(U1258)</f>
        <v>5</v>
      </c>
      <c r="U1230" s="171">
        <f t="shared" si="665"/>
        <v>52796</v>
      </c>
      <c r="V1230" s="181">
        <f>+U1230+1</f>
        <v>52797</v>
      </c>
      <c r="W1230" s="181">
        <f>+V1230+1</f>
        <v>52798</v>
      </c>
      <c r="X1230" s="181">
        <f>+W1230+1</f>
        <v>52799</v>
      </c>
      <c r="Y1230" s="181">
        <f>+X1230+1</f>
        <v>52800</v>
      </c>
      <c r="Z1230" s="181">
        <f>+Y1230+1</f>
        <v>52801</v>
      </c>
      <c r="AA1230" s="180">
        <f>+Z1230+1</f>
        <v>52802</v>
      </c>
      <c r="AB1230" s="252"/>
    </row>
    <row r="1231" spans="1:28" ht="21.95" customHeight="1" thickBot="1" x14ac:dyDescent="0.35">
      <c r="A1231" s="287"/>
      <c r="B1231" s="288"/>
      <c r="C1231" s="130"/>
      <c r="D1231" s="184"/>
      <c r="E1231" s="151"/>
      <c r="F1231" s="151"/>
      <c r="G1231" s="223"/>
      <c r="H1231" s="192" t="str">
        <f t="shared" si="662"/>
        <v/>
      </c>
      <c r="I1231" s="116">
        <f t="shared" si="663"/>
        <v>0</v>
      </c>
      <c r="J1231" s="131"/>
      <c r="K1231" s="116">
        <f t="shared" si="669"/>
        <v>0</v>
      </c>
      <c r="L1231" s="131"/>
      <c r="M1231" s="128" t="str">
        <f t="shared" si="670"/>
        <v/>
      </c>
      <c r="N1231" s="129" t="str">
        <f t="shared" si="671"/>
        <v/>
      </c>
      <c r="O1231" s="118" t="str">
        <f t="shared" si="666"/>
        <v/>
      </c>
      <c r="P1231" s="118" t="str">
        <f t="shared" si="667"/>
        <v/>
      </c>
      <c r="Q1231" s="193" t="str">
        <f t="shared" si="668"/>
        <v/>
      </c>
      <c r="R1231" s="186">
        <f t="shared" si="664"/>
        <v>0</v>
      </c>
      <c r="T1231" s="230">
        <f>_xlfn.ISOWEEKNUM(U1259)</f>
        <v>6</v>
      </c>
      <c r="U1231" s="171">
        <f t="shared" si="665"/>
        <v>52803</v>
      </c>
      <c r="V1231" s="181">
        <f>+U1231+1</f>
        <v>52804</v>
      </c>
      <c r="W1231" s="181">
        <f>+V1231+1</f>
        <v>52805</v>
      </c>
      <c r="X1231" s="181">
        <f>+W1231+1</f>
        <v>52806</v>
      </c>
      <c r="Y1231" s="181">
        <f>+X1231+1</f>
        <v>52807</v>
      </c>
      <c r="Z1231" s="181">
        <f>+Y1231+1</f>
        <v>52808</v>
      </c>
      <c r="AA1231" s="180">
        <f>+Z1231+1</f>
        <v>52809</v>
      </c>
      <c r="AB1231" s="252"/>
    </row>
    <row r="1232" spans="1:28" ht="21.95" customHeight="1" thickBot="1" x14ac:dyDescent="0.35">
      <c r="A1232" s="287"/>
      <c r="B1232" s="288"/>
      <c r="C1232" s="130"/>
      <c r="D1232" s="184"/>
      <c r="E1232" s="151"/>
      <c r="F1232" s="151"/>
      <c r="G1232" s="223"/>
      <c r="H1232" s="192" t="str">
        <f t="shared" ref="H1232:H1265" si="672">IF($E1232,+F1232-E1232,"")</f>
        <v/>
      </c>
      <c r="I1232" s="116">
        <f t="shared" ref="I1232:I1265" si="673">IF(AND($H1232&gt;0,$D1232=24,$G1232=1),H1232*$E$4,IF(AND($H1232&gt;0,$D1232=59,$G1232=1),$H1232*$E$5,IF(AND($H1232&gt;0,$D1232=60,$G1232=1),$H1232*$E$6,IF(AND($H1232&gt;0,$D1232=24,$G1232=2),H1232*$K$4,IF(AND($H1232&gt;0,$D1232=59,$G1232=2),$H1232*$K$5,IF(AND($H1232&gt;0,$D1232=60,$G1232=2),$H1232*$K$6,IF(AND($H1232&gt;0,$D1232=24,$G1232=3),H1232*$R$4,IF(AND($H1232&gt;0,$D1232=59,$G1232=3),$H1232*$R$5,IF(AND($H1232&gt;0,$D1232=60,$G1232=3),$H1232*$R$6,0)))))))))</f>
        <v>0</v>
      </c>
      <c r="J1232" s="131"/>
      <c r="K1232" s="116">
        <f t="shared" si="669"/>
        <v>0</v>
      </c>
      <c r="L1232" s="131"/>
      <c r="M1232" s="128" t="str">
        <f t="shared" si="670"/>
        <v/>
      </c>
      <c r="N1232" s="129" t="str">
        <f t="shared" si="671"/>
        <v/>
      </c>
      <c r="O1232" s="118" t="str">
        <f t="shared" si="666"/>
        <v/>
      </c>
      <c r="P1232" s="118" t="str">
        <f t="shared" si="667"/>
        <v/>
      </c>
      <c r="Q1232" s="193" t="str">
        <f t="shared" si="668"/>
        <v/>
      </c>
      <c r="R1232" s="186">
        <f t="shared" ref="R1232:R1265" si="674">SUM(O1232:Q1232)</f>
        <v>0</v>
      </c>
      <c r="T1232" s="230">
        <f>_xlfn.ISOWEEKNUM(U1260)</f>
        <v>7</v>
      </c>
      <c r="U1232" s="171">
        <f t="shared" si="665"/>
        <v>52810</v>
      </c>
      <c r="V1232" s="181">
        <f>+U1232+1</f>
        <v>52811</v>
      </c>
      <c r="W1232" s="181">
        <f>+V1232+1</f>
        <v>52812</v>
      </c>
      <c r="X1232" s="181">
        <f>+W1232+1</f>
        <v>52813</v>
      </c>
      <c r="Y1232" s="181">
        <f>+X1232+1</f>
        <v>52814</v>
      </c>
      <c r="Z1232" s="181">
        <f>+Y1232+1</f>
        <v>52815</v>
      </c>
      <c r="AA1232" s="180">
        <f>+Z1232+1</f>
        <v>52816</v>
      </c>
      <c r="AB1232" s="252"/>
    </row>
    <row r="1233" spans="1:28" ht="21.95" customHeight="1" thickBot="1" x14ac:dyDescent="0.35">
      <c r="A1233" s="287"/>
      <c r="B1233" s="288"/>
      <c r="C1233" s="130"/>
      <c r="D1233" s="184"/>
      <c r="E1233" s="151"/>
      <c r="F1233" s="151"/>
      <c r="G1233" s="223"/>
      <c r="H1233" s="192" t="str">
        <f t="shared" si="672"/>
        <v/>
      </c>
      <c r="I1233" s="116">
        <f t="shared" si="673"/>
        <v>0</v>
      </c>
      <c r="J1233" s="131"/>
      <c r="K1233" s="116">
        <f t="shared" si="669"/>
        <v>0</v>
      </c>
      <c r="L1233" s="131"/>
      <c r="M1233" s="128" t="str">
        <f t="shared" si="670"/>
        <v/>
      </c>
      <c r="N1233" s="129" t="str">
        <f t="shared" si="671"/>
        <v/>
      </c>
      <c r="O1233" s="118" t="str">
        <f t="shared" si="666"/>
        <v/>
      </c>
      <c r="P1233" s="118" t="str">
        <f t="shared" si="667"/>
        <v/>
      </c>
      <c r="Q1233" s="193" t="str">
        <f t="shared" si="668"/>
        <v/>
      </c>
      <c r="R1233" s="186">
        <f t="shared" si="674"/>
        <v>0</v>
      </c>
      <c r="T1233" s="230">
        <f>_xlfn.ISOWEEKNUM(U1261)</f>
        <v>8</v>
      </c>
      <c r="U1233" s="171">
        <f t="shared" si="665"/>
        <v>52817</v>
      </c>
      <c r="V1233" s="181">
        <f>+U1233+1</f>
        <v>52818</v>
      </c>
      <c r="W1233" s="181">
        <f>+V1233+1</f>
        <v>52819</v>
      </c>
      <c r="X1233" s="181">
        <f>+W1233+1</f>
        <v>52820</v>
      </c>
      <c r="Y1233" s="181">
        <f>+X1233+1</f>
        <v>52821</v>
      </c>
      <c r="Z1233" s="181">
        <f>+Y1233+1</f>
        <v>52822</v>
      </c>
      <c r="AA1233" s="180">
        <f>+Z1233+1</f>
        <v>52823</v>
      </c>
      <c r="AB1233" s="252"/>
    </row>
    <row r="1234" spans="1:28" ht="21.95" customHeight="1" thickBot="1" x14ac:dyDescent="0.35">
      <c r="A1234" s="287"/>
      <c r="B1234" s="288"/>
      <c r="C1234" s="130"/>
      <c r="D1234" s="184"/>
      <c r="E1234" s="151"/>
      <c r="F1234" s="151"/>
      <c r="G1234" s="223"/>
      <c r="H1234" s="192" t="str">
        <f t="shared" si="672"/>
        <v/>
      </c>
      <c r="I1234" s="116">
        <f t="shared" si="673"/>
        <v>0</v>
      </c>
      <c r="J1234" s="131"/>
      <c r="K1234" s="116">
        <f t="shared" si="669"/>
        <v>0</v>
      </c>
      <c r="L1234" s="131"/>
      <c r="M1234" s="128" t="str">
        <f t="shared" si="670"/>
        <v/>
      </c>
      <c r="N1234" s="129" t="str">
        <f t="shared" si="671"/>
        <v/>
      </c>
      <c r="O1234" s="118" t="str">
        <f t="shared" si="666"/>
        <v/>
      </c>
      <c r="P1234" s="118" t="str">
        <f t="shared" si="667"/>
        <v/>
      </c>
      <c r="Q1234" s="193" t="str">
        <f t="shared" si="668"/>
        <v/>
      </c>
      <c r="R1234" s="186">
        <f t="shared" si="674"/>
        <v>0</v>
      </c>
      <c r="T1234" s="230">
        <f>_xlfn.ISOWEEKNUM(U1262)</f>
        <v>9</v>
      </c>
      <c r="U1234" s="171">
        <f t="shared" si="665"/>
        <v>52824</v>
      </c>
      <c r="V1234" s="181">
        <f>+U1234+1</f>
        <v>52825</v>
      </c>
      <c r="W1234" s="181">
        <f>+V1234+1</f>
        <v>52826</v>
      </c>
      <c r="X1234" s="181">
        <f>+W1234+1</f>
        <v>52827</v>
      </c>
      <c r="Y1234" s="181">
        <f>+X1234+1</f>
        <v>52828</v>
      </c>
      <c r="Z1234" s="181">
        <f>+Y1234+1</f>
        <v>52829</v>
      </c>
      <c r="AA1234" s="180">
        <f>+Z1234+1</f>
        <v>52830</v>
      </c>
      <c r="AB1234" s="252"/>
    </row>
    <row r="1235" spans="1:28" ht="21.95" customHeight="1" thickBot="1" x14ac:dyDescent="0.35">
      <c r="A1235" s="287"/>
      <c r="B1235" s="288"/>
      <c r="C1235" s="130"/>
      <c r="D1235" s="184"/>
      <c r="E1235" s="151"/>
      <c r="F1235" s="151"/>
      <c r="G1235" s="223"/>
      <c r="H1235" s="192" t="str">
        <f t="shared" si="672"/>
        <v/>
      </c>
      <c r="I1235" s="116">
        <f t="shared" si="673"/>
        <v>0</v>
      </c>
      <c r="J1235" s="131"/>
      <c r="K1235" s="116">
        <f t="shared" si="669"/>
        <v>0</v>
      </c>
      <c r="L1235" s="131"/>
      <c r="M1235" s="128" t="str">
        <f t="shared" si="670"/>
        <v/>
      </c>
      <c r="N1235" s="129" t="str">
        <f t="shared" si="671"/>
        <v/>
      </c>
      <c r="O1235" s="118" t="str">
        <f t="shared" si="666"/>
        <v/>
      </c>
      <c r="P1235" s="118" t="str">
        <f t="shared" si="667"/>
        <v/>
      </c>
      <c r="Q1235" s="193" t="str">
        <f t="shared" si="668"/>
        <v/>
      </c>
      <c r="R1235" s="186">
        <f t="shared" si="674"/>
        <v>0</v>
      </c>
      <c r="T1235" s="230">
        <f>_xlfn.ISOWEEKNUM(U1263)</f>
        <v>10</v>
      </c>
      <c r="U1235" s="171">
        <f t="shared" si="665"/>
        <v>52831</v>
      </c>
      <c r="V1235" s="181">
        <f>+U1235+1</f>
        <v>52832</v>
      </c>
      <c r="W1235" s="181">
        <f>+V1235+1</f>
        <v>52833</v>
      </c>
      <c r="X1235" s="181">
        <f>+W1235+1</f>
        <v>52834</v>
      </c>
      <c r="Y1235" s="181">
        <f>+X1235+1</f>
        <v>52835</v>
      </c>
      <c r="Z1235" s="181">
        <f>+Y1235+1</f>
        <v>52836</v>
      </c>
      <c r="AA1235" s="180">
        <f>+Z1235+1</f>
        <v>52837</v>
      </c>
      <c r="AB1235" s="252"/>
    </row>
    <row r="1236" spans="1:28" ht="21.95" customHeight="1" thickBot="1" x14ac:dyDescent="0.35">
      <c r="A1236" s="287"/>
      <c r="B1236" s="288"/>
      <c r="C1236" s="130"/>
      <c r="D1236" s="184"/>
      <c r="E1236" s="151"/>
      <c r="F1236" s="151"/>
      <c r="G1236" s="223"/>
      <c r="H1236" s="192" t="str">
        <f t="shared" si="672"/>
        <v/>
      </c>
      <c r="I1236" s="116">
        <f t="shared" si="673"/>
        <v>0</v>
      </c>
      <c r="J1236" s="131"/>
      <c r="K1236" s="116">
        <f t="shared" si="669"/>
        <v>0</v>
      </c>
      <c r="L1236" s="131"/>
      <c r="M1236" s="128" t="str">
        <f t="shared" si="670"/>
        <v/>
      </c>
      <c r="N1236" s="129" t="str">
        <f t="shared" si="671"/>
        <v/>
      </c>
      <c r="O1236" s="118" t="str">
        <f t="shared" si="666"/>
        <v/>
      </c>
      <c r="P1236" s="118" t="str">
        <f t="shared" si="667"/>
        <v/>
      </c>
      <c r="Q1236" s="193" t="str">
        <f t="shared" si="668"/>
        <v/>
      </c>
      <c r="R1236" s="186">
        <f t="shared" si="674"/>
        <v>0</v>
      </c>
      <c r="T1236" s="230">
        <f>_xlfn.ISOWEEKNUM(U1264)</f>
        <v>11</v>
      </c>
      <c r="U1236" s="171">
        <f t="shared" si="665"/>
        <v>52838</v>
      </c>
      <c r="V1236" s="181">
        <f>+U1236+1</f>
        <v>52839</v>
      </c>
      <c r="W1236" s="181">
        <f>+V1236+1</f>
        <v>52840</v>
      </c>
      <c r="X1236" s="181">
        <f>+W1236+1</f>
        <v>52841</v>
      </c>
      <c r="Y1236" s="181">
        <f>+X1236+1</f>
        <v>52842</v>
      </c>
      <c r="Z1236" s="181">
        <f>+Y1236+1</f>
        <v>52843</v>
      </c>
      <c r="AA1236" s="180">
        <f>+Z1236+1</f>
        <v>52844</v>
      </c>
      <c r="AB1236" s="252"/>
    </row>
    <row r="1237" spans="1:28" ht="21.95" customHeight="1" thickBot="1" x14ac:dyDescent="0.35">
      <c r="A1237" s="287"/>
      <c r="B1237" s="288"/>
      <c r="C1237" s="130"/>
      <c r="D1237" s="184"/>
      <c r="E1237" s="151"/>
      <c r="F1237" s="151"/>
      <c r="G1237" s="223"/>
      <c r="H1237" s="192" t="str">
        <f t="shared" si="672"/>
        <v/>
      </c>
      <c r="I1237" s="116">
        <f t="shared" si="673"/>
        <v>0</v>
      </c>
      <c r="J1237" s="131"/>
      <c r="K1237" s="116">
        <f t="shared" si="669"/>
        <v>0</v>
      </c>
      <c r="L1237" s="131"/>
      <c r="M1237" s="128" t="str">
        <f t="shared" si="670"/>
        <v/>
      </c>
      <c r="N1237" s="129" t="str">
        <f t="shared" si="671"/>
        <v/>
      </c>
      <c r="O1237" s="118" t="str">
        <f t="shared" si="666"/>
        <v/>
      </c>
      <c r="P1237" s="118" t="str">
        <f t="shared" si="667"/>
        <v/>
      </c>
      <c r="Q1237" s="193" t="str">
        <f t="shared" si="668"/>
        <v/>
      </c>
      <c r="R1237" s="186">
        <f t="shared" si="674"/>
        <v>0</v>
      </c>
      <c r="T1237" s="230">
        <f>_xlfn.ISOWEEKNUM(U1265)</f>
        <v>12</v>
      </c>
      <c r="U1237" s="171">
        <f t="shared" si="665"/>
        <v>52845</v>
      </c>
      <c r="V1237" s="181">
        <f>+U1237+1</f>
        <v>52846</v>
      </c>
      <c r="W1237" s="181">
        <f>+V1237+1</f>
        <v>52847</v>
      </c>
      <c r="X1237" s="181">
        <f>+W1237+1</f>
        <v>52848</v>
      </c>
      <c r="Y1237" s="181">
        <f>+X1237+1</f>
        <v>52849</v>
      </c>
      <c r="Z1237" s="181">
        <f>+Y1237+1</f>
        <v>52850</v>
      </c>
      <c r="AA1237" s="180">
        <f>+Z1237+1</f>
        <v>52851</v>
      </c>
      <c r="AB1237" s="252"/>
    </row>
    <row r="1238" spans="1:28" ht="21.95" customHeight="1" thickBot="1" x14ac:dyDescent="0.35">
      <c r="A1238" s="287"/>
      <c r="B1238" s="288"/>
      <c r="C1238" s="130"/>
      <c r="D1238" s="184"/>
      <c r="E1238" s="151"/>
      <c r="F1238" s="151"/>
      <c r="G1238" s="223"/>
      <c r="H1238" s="192" t="str">
        <f t="shared" si="672"/>
        <v/>
      </c>
      <c r="I1238" s="116">
        <f t="shared" si="673"/>
        <v>0</v>
      </c>
      <c r="J1238" s="131"/>
      <c r="K1238" s="116">
        <f t="shared" si="669"/>
        <v>0</v>
      </c>
      <c r="L1238" s="131"/>
      <c r="M1238" s="128" t="str">
        <f t="shared" si="670"/>
        <v/>
      </c>
      <c r="N1238" s="129" t="str">
        <f t="shared" si="671"/>
        <v/>
      </c>
      <c r="O1238" s="118" t="str">
        <f t="shared" si="666"/>
        <v/>
      </c>
      <c r="P1238" s="118" t="str">
        <f t="shared" si="667"/>
        <v/>
      </c>
      <c r="Q1238" s="193" t="str">
        <f t="shared" si="668"/>
        <v/>
      </c>
      <c r="R1238" s="186">
        <f t="shared" si="674"/>
        <v>0</v>
      </c>
      <c r="T1238" s="230">
        <f>_xlfn.ISOWEEKNUM(U1266)</f>
        <v>13</v>
      </c>
      <c r="U1238" s="171">
        <f t="shared" si="665"/>
        <v>52852</v>
      </c>
      <c r="V1238" s="181">
        <f>+U1238+1</f>
        <v>52853</v>
      </c>
      <c r="W1238" s="181">
        <f>+V1238+1</f>
        <v>52854</v>
      </c>
      <c r="X1238" s="181">
        <f>+W1238+1</f>
        <v>52855</v>
      </c>
      <c r="Y1238" s="181">
        <f>+X1238+1</f>
        <v>52856</v>
      </c>
      <c r="Z1238" s="181">
        <f>+Y1238+1</f>
        <v>52857</v>
      </c>
      <c r="AA1238" s="180">
        <f>+Z1238+1</f>
        <v>52858</v>
      </c>
      <c r="AB1238" s="252"/>
    </row>
    <row r="1239" spans="1:28" ht="21.95" customHeight="1" thickBot="1" x14ac:dyDescent="0.35">
      <c r="A1239" s="287"/>
      <c r="B1239" s="288"/>
      <c r="C1239" s="130"/>
      <c r="D1239" s="184"/>
      <c r="E1239" s="151"/>
      <c r="F1239" s="151"/>
      <c r="G1239" s="223"/>
      <c r="H1239" s="192" t="str">
        <f t="shared" si="672"/>
        <v/>
      </c>
      <c r="I1239" s="116">
        <f t="shared" si="673"/>
        <v>0</v>
      </c>
      <c r="J1239" s="131"/>
      <c r="K1239" s="116">
        <f t="shared" si="669"/>
        <v>0</v>
      </c>
      <c r="L1239" s="131"/>
      <c r="M1239" s="128" t="str">
        <f t="shared" si="670"/>
        <v/>
      </c>
      <c r="N1239" s="129" t="str">
        <f t="shared" si="671"/>
        <v/>
      </c>
      <c r="O1239" s="118" t="str">
        <f t="shared" si="666"/>
        <v/>
      </c>
      <c r="P1239" s="118" t="str">
        <f t="shared" si="667"/>
        <v/>
      </c>
      <c r="Q1239" s="193" t="str">
        <f t="shared" si="668"/>
        <v/>
      </c>
      <c r="R1239" s="186">
        <f t="shared" si="674"/>
        <v>0</v>
      </c>
      <c r="T1239" s="230">
        <f>_xlfn.ISOWEEKNUM(U1267)</f>
        <v>14</v>
      </c>
      <c r="U1239" s="171">
        <f t="shared" si="665"/>
        <v>52859</v>
      </c>
      <c r="V1239" s="181">
        <f>+U1239+1</f>
        <v>52860</v>
      </c>
      <c r="W1239" s="181">
        <f>+V1239+1</f>
        <v>52861</v>
      </c>
      <c r="X1239" s="181">
        <f>+W1239+1</f>
        <v>52862</v>
      </c>
      <c r="Y1239" s="181">
        <f>+X1239+1</f>
        <v>52863</v>
      </c>
      <c r="Z1239" s="181">
        <f>+Y1239+1</f>
        <v>52864</v>
      </c>
      <c r="AA1239" s="180">
        <f>+Z1239+1</f>
        <v>52865</v>
      </c>
      <c r="AB1239" s="252"/>
    </row>
    <row r="1240" spans="1:28" ht="21.95" customHeight="1" thickBot="1" x14ac:dyDescent="0.35">
      <c r="A1240" s="287"/>
      <c r="B1240" s="288"/>
      <c r="C1240" s="130"/>
      <c r="D1240" s="184"/>
      <c r="E1240" s="151"/>
      <c r="F1240" s="151"/>
      <c r="G1240" s="223"/>
      <c r="H1240" s="192" t="str">
        <f t="shared" si="672"/>
        <v/>
      </c>
      <c r="I1240" s="116">
        <f t="shared" si="673"/>
        <v>0</v>
      </c>
      <c r="J1240" s="131"/>
      <c r="K1240" s="116">
        <f t="shared" si="669"/>
        <v>0</v>
      </c>
      <c r="L1240" s="131"/>
      <c r="M1240" s="128" t="str">
        <f t="shared" si="670"/>
        <v/>
      </c>
      <c r="N1240" s="129" t="str">
        <f t="shared" si="671"/>
        <v/>
      </c>
      <c r="O1240" s="118" t="str">
        <f t="shared" si="666"/>
        <v/>
      </c>
      <c r="P1240" s="118" t="str">
        <f t="shared" si="667"/>
        <v/>
      </c>
      <c r="Q1240" s="193" t="str">
        <f t="shared" si="668"/>
        <v/>
      </c>
      <c r="R1240" s="186">
        <f t="shared" si="674"/>
        <v>0</v>
      </c>
      <c r="T1240" s="230">
        <f>_xlfn.ISOWEEKNUM(U1268)</f>
        <v>15</v>
      </c>
      <c r="U1240" s="171">
        <f t="shared" si="665"/>
        <v>52866</v>
      </c>
      <c r="V1240" s="181">
        <f>+U1240+1</f>
        <v>52867</v>
      </c>
      <c r="W1240" s="181">
        <f>+V1240+1</f>
        <v>52868</v>
      </c>
      <c r="X1240" s="181">
        <f>+W1240+1</f>
        <v>52869</v>
      </c>
      <c r="Y1240" s="181">
        <f>+X1240+1</f>
        <v>52870</v>
      </c>
      <c r="Z1240" s="181">
        <f>+Y1240+1</f>
        <v>52871</v>
      </c>
      <c r="AA1240" s="180">
        <f>+Z1240+1</f>
        <v>52872</v>
      </c>
      <c r="AB1240" s="252"/>
    </row>
    <row r="1241" spans="1:28" ht="21.95" customHeight="1" thickBot="1" x14ac:dyDescent="0.35">
      <c r="A1241" s="287"/>
      <c r="B1241" s="288"/>
      <c r="C1241" s="130"/>
      <c r="D1241" s="184"/>
      <c r="E1241" s="151"/>
      <c r="F1241" s="151"/>
      <c r="G1241" s="223"/>
      <c r="H1241" s="192" t="str">
        <f t="shared" si="672"/>
        <v/>
      </c>
      <c r="I1241" s="116">
        <f t="shared" si="673"/>
        <v>0</v>
      </c>
      <c r="J1241" s="131"/>
      <c r="K1241" s="116">
        <f t="shared" si="669"/>
        <v>0</v>
      </c>
      <c r="L1241" s="131"/>
      <c r="M1241" s="128" t="str">
        <f t="shared" si="670"/>
        <v/>
      </c>
      <c r="N1241" s="129" t="str">
        <f t="shared" si="671"/>
        <v/>
      </c>
      <c r="O1241" s="118" t="str">
        <f t="shared" si="666"/>
        <v/>
      </c>
      <c r="P1241" s="118" t="str">
        <f t="shared" si="667"/>
        <v/>
      </c>
      <c r="Q1241" s="193" t="str">
        <f t="shared" si="668"/>
        <v/>
      </c>
      <c r="R1241" s="186">
        <f t="shared" si="674"/>
        <v>0</v>
      </c>
      <c r="T1241" s="230">
        <f>_xlfn.ISOWEEKNUM(U1269)</f>
        <v>16</v>
      </c>
      <c r="U1241" s="171">
        <f t="shared" si="665"/>
        <v>52873</v>
      </c>
      <c r="V1241" s="181">
        <f>+U1241+1</f>
        <v>52874</v>
      </c>
      <c r="W1241" s="181">
        <f>+V1241+1</f>
        <v>52875</v>
      </c>
      <c r="X1241" s="181">
        <f>+W1241+1</f>
        <v>52876</v>
      </c>
      <c r="Y1241" s="181">
        <f>+X1241+1</f>
        <v>52877</v>
      </c>
      <c r="Z1241" s="181">
        <f>+Y1241+1</f>
        <v>52878</v>
      </c>
      <c r="AA1241" s="180">
        <f>+Z1241+1</f>
        <v>52879</v>
      </c>
      <c r="AB1241" s="252"/>
    </row>
    <row r="1242" spans="1:28" ht="21.95" customHeight="1" thickBot="1" x14ac:dyDescent="0.35">
      <c r="A1242" s="287"/>
      <c r="B1242" s="288"/>
      <c r="C1242" s="130"/>
      <c r="D1242" s="184"/>
      <c r="E1242" s="151"/>
      <c r="F1242" s="151"/>
      <c r="G1242" s="223"/>
      <c r="H1242" s="192" t="str">
        <f t="shared" si="672"/>
        <v/>
      </c>
      <c r="I1242" s="116">
        <f t="shared" si="673"/>
        <v>0</v>
      </c>
      <c r="J1242" s="131"/>
      <c r="K1242" s="116">
        <f t="shared" si="669"/>
        <v>0</v>
      </c>
      <c r="L1242" s="131"/>
      <c r="M1242" s="128" t="str">
        <f t="shared" si="670"/>
        <v/>
      </c>
      <c r="N1242" s="129" t="str">
        <f t="shared" si="671"/>
        <v/>
      </c>
      <c r="O1242" s="118" t="str">
        <f t="shared" si="666"/>
        <v/>
      </c>
      <c r="P1242" s="118" t="str">
        <f t="shared" si="667"/>
        <v/>
      </c>
      <c r="Q1242" s="193" t="str">
        <f t="shared" si="668"/>
        <v/>
      </c>
      <c r="R1242" s="186">
        <f t="shared" si="674"/>
        <v>0</v>
      </c>
      <c r="T1242" s="230">
        <f>_xlfn.ISOWEEKNUM(U1270)</f>
        <v>17</v>
      </c>
      <c r="U1242" s="171">
        <f t="shared" si="665"/>
        <v>52880</v>
      </c>
      <c r="V1242" s="181">
        <f>+U1242+1</f>
        <v>52881</v>
      </c>
      <c r="W1242" s="181">
        <f>+V1242+1</f>
        <v>52882</v>
      </c>
      <c r="X1242" s="181">
        <f>+W1242+1</f>
        <v>52883</v>
      </c>
      <c r="Y1242" s="181">
        <f>+X1242+1</f>
        <v>52884</v>
      </c>
      <c r="Z1242" s="181">
        <f>+Y1242+1</f>
        <v>52885</v>
      </c>
      <c r="AA1242" s="180">
        <f>+Z1242+1</f>
        <v>52886</v>
      </c>
      <c r="AB1242" s="252"/>
    </row>
    <row r="1243" spans="1:28" ht="21.95" customHeight="1" thickBot="1" x14ac:dyDescent="0.35">
      <c r="A1243" s="287"/>
      <c r="B1243" s="288"/>
      <c r="C1243" s="130"/>
      <c r="D1243" s="184"/>
      <c r="E1243" s="151"/>
      <c r="F1243" s="151"/>
      <c r="G1243" s="223"/>
      <c r="H1243" s="192" t="str">
        <f t="shared" si="672"/>
        <v/>
      </c>
      <c r="I1243" s="116">
        <f t="shared" si="673"/>
        <v>0</v>
      </c>
      <c r="J1243" s="131"/>
      <c r="K1243" s="116">
        <f t="shared" si="669"/>
        <v>0</v>
      </c>
      <c r="L1243" s="131"/>
      <c r="M1243" s="128" t="str">
        <f t="shared" si="670"/>
        <v/>
      </c>
      <c r="N1243" s="129" t="str">
        <f t="shared" si="671"/>
        <v/>
      </c>
      <c r="O1243" s="118" t="str">
        <f t="shared" si="666"/>
        <v/>
      </c>
      <c r="P1243" s="118" t="str">
        <f t="shared" si="667"/>
        <v/>
      </c>
      <c r="Q1243" s="193" t="str">
        <f t="shared" si="668"/>
        <v/>
      </c>
      <c r="R1243" s="186">
        <f t="shared" si="674"/>
        <v>0</v>
      </c>
      <c r="T1243" s="230">
        <f>_xlfn.ISOWEEKNUM(U1271)</f>
        <v>18</v>
      </c>
      <c r="U1243" s="171">
        <f t="shared" si="665"/>
        <v>52887</v>
      </c>
      <c r="V1243" s="181">
        <f>+U1243+1</f>
        <v>52888</v>
      </c>
      <c r="W1243" s="181">
        <f>+V1243+1</f>
        <v>52889</v>
      </c>
      <c r="X1243" s="181">
        <f>+W1243+1</f>
        <v>52890</v>
      </c>
      <c r="Y1243" s="181">
        <f>+X1243+1</f>
        <v>52891</v>
      </c>
      <c r="Z1243" s="181">
        <f>+Y1243+1</f>
        <v>52892</v>
      </c>
      <c r="AA1243" s="180">
        <f>+Z1243+1</f>
        <v>52893</v>
      </c>
      <c r="AB1243" s="252"/>
    </row>
    <row r="1244" spans="1:28" ht="21.95" customHeight="1" thickBot="1" x14ac:dyDescent="0.35">
      <c r="A1244" s="287"/>
      <c r="B1244" s="288"/>
      <c r="C1244" s="130"/>
      <c r="D1244" s="184"/>
      <c r="E1244" s="151"/>
      <c r="F1244" s="151"/>
      <c r="G1244" s="223"/>
      <c r="H1244" s="192" t="str">
        <f t="shared" si="672"/>
        <v/>
      </c>
      <c r="I1244" s="116">
        <f t="shared" si="673"/>
        <v>0</v>
      </c>
      <c r="J1244" s="131"/>
      <c r="K1244" s="116">
        <f t="shared" si="669"/>
        <v>0</v>
      </c>
      <c r="L1244" s="131"/>
      <c r="M1244" s="128" t="str">
        <f t="shared" si="670"/>
        <v/>
      </c>
      <c r="N1244" s="129" t="str">
        <f t="shared" si="671"/>
        <v/>
      </c>
      <c r="O1244" s="118" t="str">
        <f t="shared" si="666"/>
        <v/>
      </c>
      <c r="P1244" s="118" t="str">
        <f t="shared" si="667"/>
        <v/>
      </c>
      <c r="Q1244" s="193" t="str">
        <f t="shared" si="668"/>
        <v/>
      </c>
      <c r="R1244" s="186">
        <f t="shared" si="674"/>
        <v>0</v>
      </c>
      <c r="T1244" s="230">
        <f>_xlfn.ISOWEEKNUM(U1272)</f>
        <v>19</v>
      </c>
      <c r="U1244" s="171">
        <f t="shared" si="665"/>
        <v>52894</v>
      </c>
      <c r="V1244" s="181">
        <f>+U1244+1</f>
        <v>52895</v>
      </c>
      <c r="W1244" s="181">
        <f>+V1244+1</f>
        <v>52896</v>
      </c>
      <c r="X1244" s="181">
        <f>+W1244+1</f>
        <v>52897</v>
      </c>
      <c r="Y1244" s="181">
        <f>+X1244+1</f>
        <v>52898</v>
      </c>
      <c r="Z1244" s="181">
        <f>+Y1244+1</f>
        <v>52899</v>
      </c>
      <c r="AA1244" s="180">
        <f>+Z1244+1</f>
        <v>52900</v>
      </c>
      <c r="AB1244" s="252"/>
    </row>
    <row r="1245" spans="1:28" ht="21.95" customHeight="1" thickBot="1" x14ac:dyDescent="0.35">
      <c r="A1245" s="287"/>
      <c r="B1245" s="288"/>
      <c r="C1245" s="130"/>
      <c r="D1245" s="184"/>
      <c r="E1245" s="151"/>
      <c r="F1245" s="151"/>
      <c r="G1245" s="223"/>
      <c r="H1245" s="192" t="str">
        <f t="shared" si="672"/>
        <v/>
      </c>
      <c r="I1245" s="116">
        <f t="shared" si="673"/>
        <v>0</v>
      </c>
      <c r="J1245" s="131"/>
      <c r="K1245" s="116">
        <f t="shared" si="669"/>
        <v>0</v>
      </c>
      <c r="L1245" s="131"/>
      <c r="M1245" s="128" t="str">
        <f t="shared" si="670"/>
        <v/>
      </c>
      <c r="N1245" s="129" t="str">
        <f t="shared" si="671"/>
        <v/>
      </c>
      <c r="O1245" s="118" t="str">
        <f t="shared" si="666"/>
        <v/>
      </c>
      <c r="P1245" s="118" t="str">
        <f t="shared" si="667"/>
        <v/>
      </c>
      <c r="Q1245" s="193" t="str">
        <f t="shared" si="668"/>
        <v/>
      </c>
      <c r="R1245" s="186">
        <f t="shared" si="674"/>
        <v>0</v>
      </c>
      <c r="T1245" s="230">
        <f>_xlfn.ISOWEEKNUM(U1273)</f>
        <v>20</v>
      </c>
      <c r="U1245" s="171">
        <f t="shared" si="665"/>
        <v>52901</v>
      </c>
      <c r="V1245" s="181">
        <f>+U1245+1</f>
        <v>52902</v>
      </c>
      <c r="W1245" s="181">
        <f>+V1245+1</f>
        <v>52903</v>
      </c>
      <c r="X1245" s="181">
        <f>+W1245+1</f>
        <v>52904</v>
      </c>
      <c r="Y1245" s="181">
        <f>+X1245+1</f>
        <v>52905</v>
      </c>
      <c r="Z1245" s="181">
        <f>+Y1245+1</f>
        <v>52906</v>
      </c>
      <c r="AA1245" s="180">
        <f>+Z1245+1</f>
        <v>52907</v>
      </c>
      <c r="AB1245" s="252"/>
    </row>
    <row r="1246" spans="1:28" ht="21.95" customHeight="1" thickBot="1" x14ac:dyDescent="0.35">
      <c r="A1246" s="287"/>
      <c r="B1246" s="288"/>
      <c r="C1246" s="130"/>
      <c r="D1246" s="184"/>
      <c r="E1246" s="151"/>
      <c r="F1246" s="151"/>
      <c r="G1246" s="223"/>
      <c r="H1246" s="192" t="str">
        <f t="shared" si="672"/>
        <v/>
      </c>
      <c r="I1246" s="116">
        <f t="shared" si="673"/>
        <v>0</v>
      </c>
      <c r="J1246" s="131"/>
      <c r="K1246" s="116">
        <f t="shared" si="669"/>
        <v>0</v>
      </c>
      <c r="L1246" s="131"/>
      <c r="M1246" s="128" t="str">
        <f t="shared" si="670"/>
        <v/>
      </c>
      <c r="N1246" s="129" t="str">
        <f t="shared" si="671"/>
        <v/>
      </c>
      <c r="O1246" s="118" t="str">
        <f t="shared" si="666"/>
        <v/>
      </c>
      <c r="P1246" s="118" t="str">
        <f t="shared" si="667"/>
        <v/>
      </c>
      <c r="Q1246" s="193" t="str">
        <f t="shared" si="668"/>
        <v/>
      </c>
      <c r="R1246" s="186">
        <f t="shared" si="674"/>
        <v>0</v>
      </c>
      <c r="T1246" s="230">
        <f>_xlfn.ISOWEEKNUM(U1274)</f>
        <v>21</v>
      </c>
      <c r="U1246" s="171">
        <f t="shared" si="665"/>
        <v>52908</v>
      </c>
      <c r="V1246" s="181">
        <f>+U1246+1</f>
        <v>52909</v>
      </c>
      <c r="W1246" s="181">
        <f>+V1246+1</f>
        <v>52910</v>
      </c>
      <c r="X1246" s="181">
        <f>+W1246+1</f>
        <v>52911</v>
      </c>
      <c r="Y1246" s="181">
        <f>+X1246+1</f>
        <v>52912</v>
      </c>
      <c r="Z1246" s="181">
        <f>+Y1246+1</f>
        <v>52913</v>
      </c>
      <c r="AA1246" s="180">
        <f>+Z1246+1</f>
        <v>52914</v>
      </c>
      <c r="AB1246" s="252"/>
    </row>
    <row r="1247" spans="1:28" ht="21.95" customHeight="1" thickBot="1" x14ac:dyDescent="0.35">
      <c r="A1247" s="287"/>
      <c r="B1247" s="288"/>
      <c r="C1247" s="130"/>
      <c r="D1247" s="184"/>
      <c r="E1247" s="151"/>
      <c r="F1247" s="151"/>
      <c r="G1247" s="223"/>
      <c r="H1247" s="192" t="str">
        <f t="shared" si="672"/>
        <v/>
      </c>
      <c r="I1247" s="116">
        <f t="shared" si="673"/>
        <v>0</v>
      </c>
      <c r="J1247" s="131"/>
      <c r="K1247" s="116">
        <f t="shared" si="669"/>
        <v>0</v>
      </c>
      <c r="L1247" s="131"/>
      <c r="M1247" s="128" t="str">
        <f t="shared" si="670"/>
        <v/>
      </c>
      <c r="N1247" s="129" t="str">
        <f t="shared" si="671"/>
        <v/>
      </c>
      <c r="O1247" s="118" t="str">
        <f t="shared" si="666"/>
        <v/>
      </c>
      <c r="P1247" s="118" t="str">
        <f t="shared" si="667"/>
        <v/>
      </c>
      <c r="Q1247" s="193" t="str">
        <f t="shared" si="668"/>
        <v/>
      </c>
      <c r="R1247" s="186">
        <f t="shared" si="674"/>
        <v>0</v>
      </c>
      <c r="T1247" s="230">
        <f>_xlfn.ISOWEEKNUM(U1275)</f>
        <v>22</v>
      </c>
      <c r="U1247" s="171">
        <f t="shared" si="665"/>
        <v>52915</v>
      </c>
      <c r="V1247" s="181">
        <f>+U1247+1</f>
        <v>52916</v>
      </c>
      <c r="W1247" s="181">
        <f>+V1247+1</f>
        <v>52917</v>
      </c>
      <c r="X1247" s="181">
        <f>+W1247+1</f>
        <v>52918</v>
      </c>
      <c r="Y1247" s="181">
        <f>+X1247+1</f>
        <v>52919</v>
      </c>
      <c r="Z1247" s="181">
        <f>+Y1247+1</f>
        <v>52920</v>
      </c>
      <c r="AA1247" s="180">
        <f>+Z1247+1</f>
        <v>52921</v>
      </c>
      <c r="AB1247" s="252"/>
    </row>
    <row r="1248" spans="1:28" ht="21.95" customHeight="1" thickBot="1" x14ac:dyDescent="0.35">
      <c r="A1248" s="287"/>
      <c r="B1248" s="288"/>
      <c r="C1248" s="130"/>
      <c r="D1248" s="184"/>
      <c r="E1248" s="151"/>
      <c r="F1248" s="151"/>
      <c r="G1248" s="223"/>
      <c r="H1248" s="192" t="str">
        <f t="shared" si="672"/>
        <v/>
      </c>
      <c r="I1248" s="116">
        <f t="shared" si="673"/>
        <v>0</v>
      </c>
      <c r="J1248" s="131"/>
      <c r="K1248" s="116">
        <f t="shared" si="669"/>
        <v>0</v>
      </c>
      <c r="L1248" s="131"/>
      <c r="M1248" s="128" t="str">
        <f t="shared" si="670"/>
        <v/>
      </c>
      <c r="N1248" s="129" t="str">
        <f t="shared" si="671"/>
        <v/>
      </c>
      <c r="O1248" s="118" t="str">
        <f t="shared" si="666"/>
        <v/>
      </c>
      <c r="P1248" s="118" t="str">
        <f t="shared" si="667"/>
        <v/>
      </c>
      <c r="Q1248" s="193" t="str">
        <f t="shared" si="668"/>
        <v/>
      </c>
      <c r="R1248" s="186">
        <f t="shared" si="674"/>
        <v>0</v>
      </c>
      <c r="T1248" s="230">
        <f>_xlfn.ISOWEEKNUM(U1276)</f>
        <v>23</v>
      </c>
      <c r="U1248" s="171">
        <f t="shared" ref="U1248:U1293" si="675">AA1247+1</f>
        <v>52922</v>
      </c>
      <c r="V1248" s="181">
        <f>+U1248+1</f>
        <v>52923</v>
      </c>
      <c r="W1248" s="181">
        <f>+V1248+1</f>
        <v>52924</v>
      </c>
      <c r="X1248" s="181">
        <f>+W1248+1</f>
        <v>52925</v>
      </c>
      <c r="Y1248" s="181">
        <f>+X1248+1</f>
        <v>52926</v>
      </c>
      <c r="Z1248" s="181">
        <f>+Y1248+1</f>
        <v>52927</v>
      </c>
      <c r="AA1248" s="180">
        <f>+Z1248+1</f>
        <v>52928</v>
      </c>
      <c r="AB1248" s="252"/>
    </row>
    <row r="1249" spans="1:28" ht="21.95" customHeight="1" thickBot="1" x14ac:dyDescent="0.35">
      <c r="A1249" s="287"/>
      <c r="B1249" s="288"/>
      <c r="C1249" s="130"/>
      <c r="D1249" s="184"/>
      <c r="E1249" s="151"/>
      <c r="F1249" s="151"/>
      <c r="G1249" s="223"/>
      <c r="H1249" s="192" t="str">
        <f t="shared" si="672"/>
        <v/>
      </c>
      <c r="I1249" s="116">
        <f t="shared" si="673"/>
        <v>0</v>
      </c>
      <c r="J1249" s="131"/>
      <c r="K1249" s="116">
        <f t="shared" si="669"/>
        <v>0</v>
      </c>
      <c r="L1249" s="131"/>
      <c r="M1249" s="128" t="str">
        <f t="shared" si="670"/>
        <v/>
      </c>
      <c r="N1249" s="129" t="str">
        <f t="shared" si="671"/>
        <v/>
      </c>
      <c r="O1249" s="118" t="str">
        <f t="shared" si="666"/>
        <v/>
      </c>
      <c r="P1249" s="118" t="str">
        <f t="shared" si="667"/>
        <v/>
      </c>
      <c r="Q1249" s="193" t="str">
        <f t="shared" si="668"/>
        <v/>
      </c>
      <c r="R1249" s="186">
        <f t="shared" si="674"/>
        <v>0</v>
      </c>
      <c r="T1249" s="230">
        <f>_xlfn.ISOWEEKNUM(U1277)</f>
        <v>24</v>
      </c>
      <c r="U1249" s="171">
        <f t="shared" si="675"/>
        <v>52929</v>
      </c>
      <c r="V1249" s="181">
        <f>+U1249+1</f>
        <v>52930</v>
      </c>
      <c r="W1249" s="181">
        <f>+V1249+1</f>
        <v>52931</v>
      </c>
      <c r="X1249" s="181">
        <f>+W1249+1</f>
        <v>52932</v>
      </c>
      <c r="Y1249" s="181">
        <f>+X1249+1</f>
        <v>52933</v>
      </c>
      <c r="Z1249" s="181">
        <f>+Y1249+1</f>
        <v>52934</v>
      </c>
      <c r="AA1249" s="180">
        <f>+Z1249+1</f>
        <v>52935</v>
      </c>
      <c r="AB1249" s="252"/>
    </row>
    <row r="1250" spans="1:28" ht="21.95" customHeight="1" thickBot="1" x14ac:dyDescent="0.35">
      <c r="A1250" s="287"/>
      <c r="B1250" s="288"/>
      <c r="C1250" s="130"/>
      <c r="D1250" s="184"/>
      <c r="E1250" s="151"/>
      <c r="F1250" s="151"/>
      <c r="G1250" s="223"/>
      <c r="H1250" s="192" t="str">
        <f t="shared" si="672"/>
        <v/>
      </c>
      <c r="I1250" s="116">
        <f t="shared" si="673"/>
        <v>0</v>
      </c>
      <c r="J1250" s="131"/>
      <c r="K1250" s="116">
        <f t="shared" si="669"/>
        <v>0</v>
      </c>
      <c r="L1250" s="131"/>
      <c r="M1250" s="128" t="str">
        <f t="shared" si="670"/>
        <v/>
      </c>
      <c r="N1250" s="129" t="str">
        <f t="shared" si="671"/>
        <v/>
      </c>
      <c r="O1250" s="118" t="str">
        <f t="shared" si="666"/>
        <v/>
      </c>
      <c r="P1250" s="118" t="str">
        <f t="shared" si="667"/>
        <v/>
      </c>
      <c r="Q1250" s="193" t="str">
        <f t="shared" si="668"/>
        <v/>
      </c>
      <c r="R1250" s="186">
        <f t="shared" si="674"/>
        <v>0</v>
      </c>
      <c r="T1250" s="230">
        <f>_xlfn.ISOWEEKNUM(U1278)</f>
        <v>25</v>
      </c>
      <c r="U1250" s="171">
        <f t="shared" si="675"/>
        <v>52936</v>
      </c>
      <c r="V1250" s="181">
        <f>+U1250+1</f>
        <v>52937</v>
      </c>
      <c r="W1250" s="181">
        <f>+V1250+1</f>
        <v>52938</v>
      </c>
      <c r="X1250" s="181">
        <f>+W1250+1</f>
        <v>52939</v>
      </c>
      <c r="Y1250" s="181">
        <f>+X1250+1</f>
        <v>52940</v>
      </c>
      <c r="Z1250" s="181">
        <f>+Y1250+1</f>
        <v>52941</v>
      </c>
      <c r="AA1250" s="180">
        <f>+Z1250+1</f>
        <v>52942</v>
      </c>
      <c r="AB1250" s="252"/>
    </row>
    <row r="1251" spans="1:28" ht="21.95" customHeight="1" thickBot="1" x14ac:dyDescent="0.35">
      <c r="A1251" s="287"/>
      <c r="B1251" s="288"/>
      <c r="C1251" s="130"/>
      <c r="D1251" s="184"/>
      <c r="E1251" s="151"/>
      <c r="F1251" s="151"/>
      <c r="G1251" s="223"/>
      <c r="H1251" s="192" t="str">
        <f t="shared" si="672"/>
        <v/>
      </c>
      <c r="I1251" s="116">
        <f t="shared" si="673"/>
        <v>0</v>
      </c>
      <c r="J1251" s="131"/>
      <c r="K1251" s="116">
        <f t="shared" si="669"/>
        <v>0</v>
      </c>
      <c r="L1251" s="131"/>
      <c r="M1251" s="128" t="str">
        <f t="shared" si="670"/>
        <v/>
      </c>
      <c r="N1251" s="129" t="str">
        <f t="shared" si="671"/>
        <v/>
      </c>
      <c r="O1251" s="118" t="str">
        <f t="shared" si="666"/>
        <v/>
      </c>
      <c r="P1251" s="118" t="str">
        <f t="shared" si="667"/>
        <v/>
      </c>
      <c r="Q1251" s="193" t="str">
        <f t="shared" si="668"/>
        <v/>
      </c>
      <c r="R1251" s="186">
        <f t="shared" si="674"/>
        <v>0</v>
      </c>
      <c r="T1251" s="230">
        <f>_xlfn.ISOWEEKNUM(U1279)</f>
        <v>26</v>
      </c>
      <c r="U1251" s="171">
        <f t="shared" si="675"/>
        <v>52943</v>
      </c>
      <c r="V1251" s="181">
        <f>+U1251+1</f>
        <v>52944</v>
      </c>
      <c r="W1251" s="181">
        <f>+V1251+1</f>
        <v>52945</v>
      </c>
      <c r="X1251" s="181">
        <f>+W1251+1</f>
        <v>52946</v>
      </c>
      <c r="Y1251" s="181">
        <f>+X1251+1</f>
        <v>52947</v>
      </c>
      <c r="Z1251" s="181">
        <f>+Y1251+1</f>
        <v>52948</v>
      </c>
      <c r="AA1251" s="180">
        <f>+Z1251+1</f>
        <v>52949</v>
      </c>
      <c r="AB1251" s="252"/>
    </row>
    <row r="1252" spans="1:28" ht="21.95" customHeight="1" thickBot="1" x14ac:dyDescent="0.35">
      <c r="A1252" s="287"/>
      <c r="B1252" s="288"/>
      <c r="C1252" s="130"/>
      <c r="D1252" s="184"/>
      <c r="E1252" s="151"/>
      <c r="F1252" s="151"/>
      <c r="G1252" s="223"/>
      <c r="H1252" s="192" t="str">
        <f t="shared" si="672"/>
        <v/>
      </c>
      <c r="I1252" s="116">
        <f t="shared" si="673"/>
        <v>0</v>
      </c>
      <c r="J1252" s="131"/>
      <c r="K1252" s="116">
        <f t="shared" si="669"/>
        <v>0</v>
      </c>
      <c r="L1252" s="131"/>
      <c r="M1252" s="128" t="str">
        <f t="shared" si="670"/>
        <v/>
      </c>
      <c r="N1252" s="129" t="str">
        <f t="shared" si="671"/>
        <v/>
      </c>
      <c r="O1252" s="118" t="str">
        <f t="shared" si="666"/>
        <v/>
      </c>
      <c r="P1252" s="118" t="str">
        <f t="shared" si="667"/>
        <v/>
      </c>
      <c r="Q1252" s="193" t="str">
        <f t="shared" si="668"/>
        <v/>
      </c>
      <c r="R1252" s="186">
        <f t="shared" si="674"/>
        <v>0</v>
      </c>
      <c r="T1252" s="230">
        <f>_xlfn.ISOWEEKNUM(U1280)</f>
        <v>27</v>
      </c>
      <c r="U1252" s="171">
        <f t="shared" si="675"/>
        <v>52950</v>
      </c>
      <c r="V1252" s="181">
        <f>+U1252+1</f>
        <v>52951</v>
      </c>
      <c r="W1252" s="181">
        <f>+V1252+1</f>
        <v>52952</v>
      </c>
      <c r="X1252" s="181">
        <f>+W1252+1</f>
        <v>52953</v>
      </c>
      <c r="Y1252" s="181">
        <f>+X1252+1</f>
        <v>52954</v>
      </c>
      <c r="Z1252" s="181">
        <f>+Y1252+1</f>
        <v>52955</v>
      </c>
      <c r="AA1252" s="180">
        <f>+Z1252+1</f>
        <v>52956</v>
      </c>
      <c r="AB1252" s="252"/>
    </row>
    <row r="1253" spans="1:28" ht="21.95" customHeight="1" thickBot="1" x14ac:dyDescent="0.35">
      <c r="A1253" s="287"/>
      <c r="B1253" s="288"/>
      <c r="C1253" s="130"/>
      <c r="D1253" s="184"/>
      <c r="E1253" s="151"/>
      <c r="F1253" s="151"/>
      <c r="G1253" s="223"/>
      <c r="H1253" s="192" t="str">
        <f t="shared" si="672"/>
        <v/>
      </c>
      <c r="I1253" s="116">
        <f t="shared" si="673"/>
        <v>0</v>
      </c>
      <c r="J1253" s="131"/>
      <c r="K1253" s="116">
        <f t="shared" si="669"/>
        <v>0</v>
      </c>
      <c r="L1253" s="131"/>
      <c r="M1253" s="128" t="str">
        <f t="shared" si="670"/>
        <v/>
      </c>
      <c r="N1253" s="129" t="str">
        <f t="shared" si="671"/>
        <v/>
      </c>
      <c r="O1253" s="118" t="str">
        <f t="shared" si="666"/>
        <v/>
      </c>
      <c r="P1253" s="118" t="str">
        <f t="shared" si="667"/>
        <v/>
      </c>
      <c r="Q1253" s="193" t="str">
        <f t="shared" si="668"/>
        <v/>
      </c>
      <c r="R1253" s="186">
        <f t="shared" si="674"/>
        <v>0</v>
      </c>
      <c r="T1253" s="230">
        <f>_xlfn.ISOWEEKNUM(U1281)</f>
        <v>28</v>
      </c>
      <c r="U1253" s="171">
        <f t="shared" si="675"/>
        <v>52957</v>
      </c>
      <c r="V1253" s="181">
        <f>+U1253+1</f>
        <v>52958</v>
      </c>
      <c r="W1253" s="181">
        <f>+V1253+1</f>
        <v>52959</v>
      </c>
      <c r="X1253" s="181">
        <f>+W1253+1</f>
        <v>52960</v>
      </c>
      <c r="Y1253" s="181">
        <f>+X1253+1</f>
        <v>52961</v>
      </c>
      <c r="Z1253" s="181">
        <f>+Y1253+1</f>
        <v>52962</v>
      </c>
      <c r="AA1253" s="180">
        <f>+Z1253+1</f>
        <v>52963</v>
      </c>
      <c r="AB1253" s="252"/>
    </row>
    <row r="1254" spans="1:28" ht="21.95" customHeight="1" thickBot="1" x14ac:dyDescent="0.35">
      <c r="A1254" s="287"/>
      <c r="B1254" s="288"/>
      <c r="C1254" s="130"/>
      <c r="D1254" s="184"/>
      <c r="E1254" s="151"/>
      <c r="F1254" s="151"/>
      <c r="G1254" s="223"/>
      <c r="H1254" s="192" t="str">
        <f t="shared" si="672"/>
        <v/>
      </c>
      <c r="I1254" s="116">
        <f t="shared" si="673"/>
        <v>0</v>
      </c>
      <c r="J1254" s="131"/>
      <c r="K1254" s="116">
        <f t="shared" si="669"/>
        <v>0</v>
      </c>
      <c r="L1254" s="131"/>
      <c r="M1254" s="128" t="str">
        <f t="shared" si="670"/>
        <v/>
      </c>
      <c r="N1254" s="129" t="str">
        <f t="shared" si="671"/>
        <v/>
      </c>
      <c r="O1254" s="118" t="str">
        <f t="shared" si="666"/>
        <v/>
      </c>
      <c r="P1254" s="118" t="str">
        <f t="shared" si="667"/>
        <v/>
      </c>
      <c r="Q1254" s="193" t="str">
        <f t="shared" si="668"/>
        <v/>
      </c>
      <c r="R1254" s="186">
        <f t="shared" si="674"/>
        <v>0</v>
      </c>
      <c r="T1254" s="230">
        <f>_xlfn.ISOWEEKNUM(U1282)</f>
        <v>29</v>
      </c>
      <c r="U1254" s="171">
        <f t="shared" si="675"/>
        <v>52964</v>
      </c>
      <c r="V1254" s="181">
        <f>+U1254+1</f>
        <v>52965</v>
      </c>
      <c r="W1254" s="181">
        <f>+V1254+1</f>
        <v>52966</v>
      </c>
      <c r="X1254" s="181">
        <f>+W1254+1</f>
        <v>52967</v>
      </c>
      <c r="Y1254" s="181">
        <f>+X1254+1</f>
        <v>52968</v>
      </c>
      <c r="Z1254" s="181">
        <f>+Y1254+1</f>
        <v>52969</v>
      </c>
      <c r="AA1254" s="180">
        <f>+Z1254+1</f>
        <v>52970</v>
      </c>
      <c r="AB1254" s="252"/>
    </row>
    <row r="1255" spans="1:28" ht="21.95" customHeight="1" thickBot="1" x14ac:dyDescent="0.35">
      <c r="A1255" s="287"/>
      <c r="B1255" s="288"/>
      <c r="C1255" s="130"/>
      <c r="D1255" s="184"/>
      <c r="E1255" s="151"/>
      <c r="F1255" s="151"/>
      <c r="G1255" s="223"/>
      <c r="H1255" s="192" t="str">
        <f t="shared" si="672"/>
        <v/>
      </c>
      <c r="I1255" s="116">
        <f t="shared" si="673"/>
        <v>0</v>
      </c>
      <c r="J1255" s="131"/>
      <c r="K1255" s="116">
        <f t="shared" si="669"/>
        <v>0</v>
      </c>
      <c r="L1255" s="131"/>
      <c r="M1255" s="128" t="str">
        <f t="shared" si="670"/>
        <v/>
      </c>
      <c r="N1255" s="129" t="str">
        <f t="shared" si="671"/>
        <v/>
      </c>
      <c r="O1255" s="118" t="str">
        <f t="shared" si="666"/>
        <v/>
      </c>
      <c r="P1255" s="118" t="str">
        <f t="shared" si="667"/>
        <v/>
      </c>
      <c r="Q1255" s="193" t="str">
        <f t="shared" si="668"/>
        <v/>
      </c>
      <c r="R1255" s="186">
        <f t="shared" si="674"/>
        <v>0</v>
      </c>
      <c r="T1255" s="230">
        <f>_xlfn.ISOWEEKNUM(U1283)</f>
        <v>30</v>
      </c>
      <c r="U1255" s="171">
        <f t="shared" si="675"/>
        <v>52971</v>
      </c>
      <c r="V1255" s="181">
        <f>+U1255+1</f>
        <v>52972</v>
      </c>
      <c r="W1255" s="181">
        <f>+V1255+1</f>
        <v>52973</v>
      </c>
      <c r="X1255" s="181">
        <f>+W1255+1</f>
        <v>52974</v>
      </c>
      <c r="Y1255" s="181">
        <f>+X1255+1</f>
        <v>52975</v>
      </c>
      <c r="Z1255" s="181">
        <f>+Y1255+1</f>
        <v>52976</v>
      </c>
      <c r="AA1255" s="180">
        <f>+Z1255+1</f>
        <v>52977</v>
      </c>
      <c r="AB1255" s="252"/>
    </row>
    <row r="1256" spans="1:28" ht="21.95" customHeight="1" thickBot="1" x14ac:dyDescent="0.35">
      <c r="A1256" s="287"/>
      <c r="B1256" s="288"/>
      <c r="C1256" s="130"/>
      <c r="D1256" s="184"/>
      <c r="E1256" s="151"/>
      <c r="F1256" s="151"/>
      <c r="G1256" s="223"/>
      <c r="H1256" s="192" t="str">
        <f t="shared" si="672"/>
        <v/>
      </c>
      <c r="I1256" s="116">
        <f t="shared" si="673"/>
        <v>0</v>
      </c>
      <c r="J1256" s="131"/>
      <c r="K1256" s="116">
        <f t="shared" si="669"/>
        <v>0</v>
      </c>
      <c r="L1256" s="131"/>
      <c r="M1256" s="128" t="str">
        <f t="shared" si="670"/>
        <v/>
      </c>
      <c r="N1256" s="129" t="str">
        <f t="shared" si="671"/>
        <v/>
      </c>
      <c r="O1256" s="118" t="str">
        <f t="shared" si="666"/>
        <v/>
      </c>
      <c r="P1256" s="118" t="str">
        <f t="shared" si="667"/>
        <v/>
      </c>
      <c r="Q1256" s="193" t="str">
        <f t="shared" si="668"/>
        <v/>
      </c>
      <c r="R1256" s="186">
        <f t="shared" si="674"/>
        <v>0</v>
      </c>
      <c r="T1256" s="230">
        <f>_xlfn.ISOWEEKNUM(U1284)</f>
        <v>31</v>
      </c>
      <c r="U1256" s="171">
        <f t="shared" si="675"/>
        <v>52978</v>
      </c>
      <c r="V1256" s="181">
        <f>+U1256+1</f>
        <v>52979</v>
      </c>
      <c r="W1256" s="181">
        <f>+V1256+1</f>
        <v>52980</v>
      </c>
      <c r="X1256" s="181">
        <f>+W1256+1</f>
        <v>52981</v>
      </c>
      <c r="Y1256" s="181">
        <f>+X1256+1</f>
        <v>52982</v>
      </c>
      <c r="Z1256" s="181">
        <f>+Y1256+1</f>
        <v>52983</v>
      </c>
      <c r="AA1256" s="180">
        <f>+Z1256+1</f>
        <v>52984</v>
      </c>
      <c r="AB1256" s="252"/>
    </row>
    <row r="1257" spans="1:28" ht="21.95" customHeight="1" thickBot="1" x14ac:dyDescent="0.35">
      <c r="A1257" s="287"/>
      <c r="B1257" s="288"/>
      <c r="C1257" s="130"/>
      <c r="D1257" s="184"/>
      <c r="E1257" s="151"/>
      <c r="F1257" s="151"/>
      <c r="G1257" s="223"/>
      <c r="H1257" s="192" t="str">
        <f t="shared" si="672"/>
        <v/>
      </c>
      <c r="I1257" s="116">
        <f t="shared" si="673"/>
        <v>0</v>
      </c>
      <c r="J1257" s="131"/>
      <c r="K1257" s="116">
        <f t="shared" si="669"/>
        <v>0</v>
      </c>
      <c r="L1257" s="131"/>
      <c r="M1257" s="128" t="str">
        <f t="shared" si="670"/>
        <v/>
      </c>
      <c r="N1257" s="129" t="str">
        <f t="shared" si="671"/>
        <v/>
      </c>
      <c r="O1257" s="118" t="str">
        <f t="shared" si="666"/>
        <v/>
      </c>
      <c r="P1257" s="118" t="str">
        <f t="shared" si="667"/>
        <v/>
      </c>
      <c r="Q1257" s="193" t="str">
        <f t="shared" si="668"/>
        <v/>
      </c>
      <c r="R1257" s="186">
        <f t="shared" si="674"/>
        <v>0</v>
      </c>
      <c r="T1257" s="230">
        <f>_xlfn.ISOWEEKNUM(U1285)</f>
        <v>32</v>
      </c>
      <c r="U1257" s="171">
        <f t="shared" si="675"/>
        <v>52985</v>
      </c>
      <c r="V1257" s="181">
        <f>+U1257+1</f>
        <v>52986</v>
      </c>
      <c r="W1257" s="181">
        <f>+V1257+1</f>
        <v>52987</v>
      </c>
      <c r="X1257" s="181">
        <f>+W1257+1</f>
        <v>52988</v>
      </c>
      <c r="Y1257" s="181">
        <f>+X1257+1</f>
        <v>52989</v>
      </c>
      <c r="Z1257" s="181">
        <f>+Y1257+1</f>
        <v>52990</v>
      </c>
      <c r="AA1257" s="180">
        <f>+Z1257+1</f>
        <v>52991</v>
      </c>
      <c r="AB1257" s="252"/>
    </row>
    <row r="1258" spans="1:28" ht="21.95" customHeight="1" thickBot="1" x14ac:dyDescent="0.35">
      <c r="A1258" s="287"/>
      <c r="B1258" s="288"/>
      <c r="C1258" s="130"/>
      <c r="D1258" s="184"/>
      <c r="E1258" s="151"/>
      <c r="F1258" s="151"/>
      <c r="G1258" s="223"/>
      <c r="H1258" s="192" t="str">
        <f t="shared" si="672"/>
        <v/>
      </c>
      <c r="I1258" s="116">
        <f t="shared" si="673"/>
        <v>0</v>
      </c>
      <c r="J1258" s="131"/>
      <c r="K1258" s="116">
        <f t="shared" si="669"/>
        <v>0</v>
      </c>
      <c r="L1258" s="131"/>
      <c r="M1258" s="128" t="str">
        <f t="shared" si="670"/>
        <v/>
      </c>
      <c r="N1258" s="129" t="str">
        <f t="shared" si="671"/>
        <v/>
      </c>
      <c r="O1258" s="118" t="str">
        <f t="shared" si="666"/>
        <v/>
      </c>
      <c r="P1258" s="118" t="str">
        <f t="shared" si="667"/>
        <v/>
      </c>
      <c r="Q1258" s="193" t="str">
        <f t="shared" si="668"/>
        <v/>
      </c>
      <c r="R1258" s="186">
        <f t="shared" si="674"/>
        <v>0</v>
      </c>
      <c r="T1258" s="230">
        <f>_xlfn.ISOWEEKNUM(U1286)</f>
        <v>33</v>
      </c>
      <c r="U1258" s="171">
        <f t="shared" si="675"/>
        <v>52992</v>
      </c>
      <c r="V1258" s="181">
        <f>+U1258+1</f>
        <v>52993</v>
      </c>
      <c r="W1258" s="181">
        <f>+V1258+1</f>
        <v>52994</v>
      </c>
      <c r="X1258" s="181">
        <f>+W1258+1</f>
        <v>52995</v>
      </c>
      <c r="Y1258" s="181">
        <f>+X1258+1</f>
        <v>52996</v>
      </c>
      <c r="Z1258" s="181">
        <f>+Y1258+1</f>
        <v>52997</v>
      </c>
      <c r="AA1258" s="180">
        <f>+Z1258+1</f>
        <v>52998</v>
      </c>
      <c r="AB1258" s="252"/>
    </row>
    <row r="1259" spans="1:28" ht="21.95" customHeight="1" thickBot="1" x14ac:dyDescent="0.35">
      <c r="A1259" s="287"/>
      <c r="B1259" s="288"/>
      <c r="C1259" s="130"/>
      <c r="D1259" s="184"/>
      <c r="E1259" s="151"/>
      <c r="F1259" s="151"/>
      <c r="G1259" s="223"/>
      <c r="H1259" s="192" t="str">
        <f t="shared" si="672"/>
        <v/>
      </c>
      <c r="I1259" s="116">
        <f t="shared" si="673"/>
        <v>0</v>
      </c>
      <c r="J1259" s="131"/>
      <c r="K1259" s="116">
        <f t="shared" si="669"/>
        <v>0</v>
      </c>
      <c r="L1259" s="131"/>
      <c r="M1259" s="128" t="str">
        <f t="shared" si="670"/>
        <v/>
      </c>
      <c r="N1259" s="129" t="str">
        <f t="shared" si="671"/>
        <v/>
      </c>
      <c r="O1259" s="118" t="str">
        <f t="shared" si="666"/>
        <v/>
      </c>
      <c r="P1259" s="118" t="str">
        <f t="shared" si="667"/>
        <v/>
      </c>
      <c r="Q1259" s="193" t="str">
        <f t="shared" si="668"/>
        <v/>
      </c>
      <c r="R1259" s="186">
        <f t="shared" si="674"/>
        <v>0</v>
      </c>
      <c r="T1259" s="230">
        <f>_xlfn.ISOWEEKNUM(U1287)</f>
        <v>34</v>
      </c>
      <c r="U1259" s="171">
        <f t="shared" si="675"/>
        <v>52999</v>
      </c>
      <c r="V1259" s="181">
        <f>+U1259+1</f>
        <v>53000</v>
      </c>
      <c r="W1259" s="181">
        <f>+V1259+1</f>
        <v>53001</v>
      </c>
      <c r="X1259" s="181">
        <f>+W1259+1</f>
        <v>53002</v>
      </c>
      <c r="Y1259" s="181">
        <f>+X1259+1</f>
        <v>53003</v>
      </c>
      <c r="Z1259" s="181">
        <f>+Y1259+1</f>
        <v>53004</v>
      </c>
      <c r="AA1259" s="180">
        <f>+Z1259+1</f>
        <v>53005</v>
      </c>
      <c r="AB1259" s="252"/>
    </row>
    <row r="1260" spans="1:28" ht="21.95" customHeight="1" thickBot="1" x14ac:dyDescent="0.35">
      <c r="A1260" s="287"/>
      <c r="B1260" s="288"/>
      <c r="C1260" s="130"/>
      <c r="D1260" s="184"/>
      <c r="E1260" s="151"/>
      <c r="F1260" s="151"/>
      <c r="G1260" s="223"/>
      <c r="H1260" s="192" t="str">
        <f t="shared" si="672"/>
        <v/>
      </c>
      <c r="I1260" s="116">
        <f t="shared" si="673"/>
        <v>0</v>
      </c>
      <c r="J1260" s="131"/>
      <c r="K1260" s="116">
        <f t="shared" si="669"/>
        <v>0</v>
      </c>
      <c r="L1260" s="131"/>
      <c r="M1260" s="128" t="str">
        <f t="shared" si="670"/>
        <v/>
      </c>
      <c r="N1260" s="129" t="str">
        <f t="shared" si="671"/>
        <v/>
      </c>
      <c r="O1260" s="118" t="str">
        <f t="shared" si="666"/>
        <v/>
      </c>
      <c r="P1260" s="118" t="str">
        <f t="shared" si="667"/>
        <v/>
      </c>
      <c r="Q1260" s="193" t="str">
        <f t="shared" si="668"/>
        <v/>
      </c>
      <c r="R1260" s="186">
        <f t="shared" si="674"/>
        <v>0</v>
      </c>
      <c r="T1260" s="230">
        <f>_xlfn.ISOWEEKNUM(U1288)</f>
        <v>35</v>
      </c>
      <c r="U1260" s="171">
        <f t="shared" si="675"/>
        <v>53006</v>
      </c>
      <c r="V1260" s="181">
        <f>+U1260+1</f>
        <v>53007</v>
      </c>
      <c r="W1260" s="181">
        <f>+V1260+1</f>
        <v>53008</v>
      </c>
      <c r="X1260" s="181">
        <f>+W1260+1</f>
        <v>53009</v>
      </c>
      <c r="Y1260" s="181">
        <f>+X1260+1</f>
        <v>53010</v>
      </c>
      <c r="Z1260" s="181">
        <f>+Y1260+1</f>
        <v>53011</v>
      </c>
      <c r="AA1260" s="180">
        <f>+Z1260+1</f>
        <v>53012</v>
      </c>
      <c r="AB1260" s="252"/>
    </row>
    <row r="1261" spans="1:28" ht="21.95" customHeight="1" thickBot="1" x14ac:dyDescent="0.35">
      <c r="A1261" s="287"/>
      <c r="B1261" s="288"/>
      <c r="C1261" s="130"/>
      <c r="D1261" s="184"/>
      <c r="E1261" s="151"/>
      <c r="F1261" s="151"/>
      <c r="G1261" s="223"/>
      <c r="H1261" s="192" t="str">
        <f t="shared" si="672"/>
        <v/>
      </c>
      <c r="I1261" s="116">
        <f t="shared" si="673"/>
        <v>0</v>
      </c>
      <c r="J1261" s="131"/>
      <c r="K1261" s="116">
        <f t="shared" si="669"/>
        <v>0</v>
      </c>
      <c r="L1261" s="131"/>
      <c r="M1261" s="128" t="str">
        <f t="shared" si="670"/>
        <v/>
      </c>
      <c r="N1261" s="129" t="str">
        <f t="shared" si="671"/>
        <v/>
      </c>
      <c r="O1261" s="118" t="str">
        <f t="shared" si="666"/>
        <v/>
      </c>
      <c r="P1261" s="118" t="str">
        <f t="shared" si="667"/>
        <v/>
      </c>
      <c r="Q1261" s="193" t="str">
        <f t="shared" si="668"/>
        <v/>
      </c>
      <c r="R1261" s="186">
        <f t="shared" si="674"/>
        <v>0</v>
      </c>
      <c r="T1261" s="230">
        <f>_xlfn.ISOWEEKNUM(U1289)</f>
        <v>36</v>
      </c>
      <c r="U1261" s="171">
        <f t="shared" si="675"/>
        <v>53013</v>
      </c>
      <c r="V1261" s="181">
        <f>+U1261+1</f>
        <v>53014</v>
      </c>
      <c r="W1261" s="181">
        <f>+V1261+1</f>
        <v>53015</v>
      </c>
      <c r="X1261" s="181">
        <f>+W1261+1</f>
        <v>53016</v>
      </c>
      <c r="Y1261" s="181">
        <f>+X1261+1</f>
        <v>53017</v>
      </c>
      <c r="Z1261" s="181">
        <f>+Y1261+1</f>
        <v>53018</v>
      </c>
      <c r="AA1261" s="180">
        <f>+Z1261+1</f>
        <v>53019</v>
      </c>
      <c r="AB1261" s="252"/>
    </row>
    <row r="1262" spans="1:28" ht="21.95" customHeight="1" thickBot="1" x14ac:dyDescent="0.35">
      <c r="A1262" s="287"/>
      <c r="B1262" s="288"/>
      <c r="C1262" s="130"/>
      <c r="D1262" s="184"/>
      <c r="E1262" s="151"/>
      <c r="F1262" s="151"/>
      <c r="G1262" s="223"/>
      <c r="H1262" s="192" t="str">
        <f t="shared" si="672"/>
        <v/>
      </c>
      <c r="I1262" s="116">
        <f t="shared" si="673"/>
        <v>0</v>
      </c>
      <c r="J1262" s="131"/>
      <c r="K1262" s="116">
        <f t="shared" si="669"/>
        <v>0</v>
      </c>
      <c r="L1262" s="131"/>
      <c r="M1262" s="128" t="str">
        <f t="shared" si="670"/>
        <v/>
      </c>
      <c r="N1262" s="129" t="str">
        <f t="shared" si="671"/>
        <v/>
      </c>
      <c r="O1262" s="118" t="str">
        <f t="shared" si="666"/>
        <v/>
      </c>
      <c r="P1262" s="118" t="str">
        <f t="shared" si="667"/>
        <v/>
      </c>
      <c r="Q1262" s="193" t="str">
        <f t="shared" si="668"/>
        <v/>
      </c>
      <c r="R1262" s="186">
        <f t="shared" si="674"/>
        <v>0</v>
      </c>
      <c r="T1262" s="230">
        <f>_xlfn.ISOWEEKNUM(U1290)</f>
        <v>37</v>
      </c>
      <c r="U1262" s="171">
        <f t="shared" si="675"/>
        <v>53020</v>
      </c>
      <c r="V1262" s="181">
        <f>+U1262+1</f>
        <v>53021</v>
      </c>
      <c r="W1262" s="181">
        <f>+V1262+1</f>
        <v>53022</v>
      </c>
      <c r="X1262" s="181">
        <f>+W1262+1</f>
        <v>53023</v>
      </c>
      <c r="Y1262" s="181">
        <f>+X1262+1</f>
        <v>53024</v>
      </c>
      <c r="Z1262" s="181">
        <f>+Y1262+1</f>
        <v>53025</v>
      </c>
      <c r="AA1262" s="180">
        <f>+Z1262+1</f>
        <v>53026</v>
      </c>
      <c r="AB1262" s="252"/>
    </row>
    <row r="1263" spans="1:28" ht="21.95" customHeight="1" thickBot="1" x14ac:dyDescent="0.35">
      <c r="A1263" s="287"/>
      <c r="B1263" s="288"/>
      <c r="C1263" s="130"/>
      <c r="D1263" s="184"/>
      <c r="E1263" s="151"/>
      <c r="F1263" s="151"/>
      <c r="G1263" s="223"/>
      <c r="H1263" s="192" t="str">
        <f t="shared" si="672"/>
        <v/>
      </c>
      <c r="I1263" s="116">
        <f t="shared" si="673"/>
        <v>0</v>
      </c>
      <c r="J1263" s="131"/>
      <c r="K1263" s="116">
        <f t="shared" si="669"/>
        <v>0</v>
      </c>
      <c r="L1263" s="131"/>
      <c r="M1263" s="128" t="str">
        <f t="shared" si="670"/>
        <v/>
      </c>
      <c r="N1263" s="129" t="str">
        <f t="shared" si="671"/>
        <v/>
      </c>
      <c r="O1263" s="118" t="str">
        <f t="shared" si="666"/>
        <v/>
      </c>
      <c r="P1263" s="118" t="str">
        <f t="shared" si="667"/>
        <v/>
      </c>
      <c r="Q1263" s="193" t="str">
        <f t="shared" si="668"/>
        <v/>
      </c>
      <c r="R1263" s="186">
        <f t="shared" si="674"/>
        <v>0</v>
      </c>
      <c r="T1263" s="230">
        <f>_xlfn.ISOWEEKNUM(U1291)</f>
        <v>38</v>
      </c>
      <c r="U1263" s="171">
        <f t="shared" si="675"/>
        <v>53027</v>
      </c>
      <c r="V1263" s="181">
        <f>+U1263+1</f>
        <v>53028</v>
      </c>
      <c r="W1263" s="181">
        <f>+V1263+1</f>
        <v>53029</v>
      </c>
      <c r="X1263" s="181">
        <f>+W1263+1</f>
        <v>53030</v>
      </c>
      <c r="Y1263" s="181">
        <f>+X1263+1</f>
        <v>53031</v>
      </c>
      <c r="Z1263" s="181">
        <f>+Y1263+1</f>
        <v>53032</v>
      </c>
      <c r="AA1263" s="180">
        <f>+Z1263+1</f>
        <v>53033</v>
      </c>
      <c r="AB1263" s="252"/>
    </row>
    <row r="1264" spans="1:28" ht="21.95" customHeight="1" thickBot="1" x14ac:dyDescent="0.35">
      <c r="A1264" s="287"/>
      <c r="B1264" s="288"/>
      <c r="C1264" s="130"/>
      <c r="D1264" s="184"/>
      <c r="E1264" s="151"/>
      <c r="F1264" s="151"/>
      <c r="G1264" s="223"/>
      <c r="H1264" s="192" t="str">
        <f t="shared" si="672"/>
        <v/>
      </c>
      <c r="I1264" s="116">
        <f t="shared" si="673"/>
        <v>0</v>
      </c>
      <c r="J1264" s="131"/>
      <c r="K1264" s="116">
        <f t="shared" si="669"/>
        <v>0</v>
      </c>
      <c r="L1264" s="131"/>
      <c r="M1264" s="128" t="str">
        <f t="shared" si="670"/>
        <v/>
      </c>
      <c r="N1264" s="129" t="str">
        <f t="shared" si="671"/>
        <v/>
      </c>
      <c r="O1264" s="118" t="str">
        <f t="shared" si="666"/>
        <v/>
      </c>
      <c r="P1264" s="118" t="str">
        <f t="shared" si="667"/>
        <v/>
      </c>
      <c r="Q1264" s="193" t="str">
        <f t="shared" si="668"/>
        <v/>
      </c>
      <c r="R1264" s="186">
        <f t="shared" si="674"/>
        <v>0</v>
      </c>
      <c r="T1264" s="230">
        <f>_xlfn.ISOWEEKNUM(U1292)</f>
        <v>39</v>
      </c>
      <c r="U1264" s="171">
        <f t="shared" si="675"/>
        <v>53034</v>
      </c>
      <c r="V1264" s="181">
        <f>+U1264+1</f>
        <v>53035</v>
      </c>
      <c r="W1264" s="181">
        <f>+V1264+1</f>
        <v>53036</v>
      </c>
      <c r="X1264" s="181">
        <f>+W1264+1</f>
        <v>53037</v>
      </c>
      <c r="Y1264" s="181">
        <f>+X1264+1</f>
        <v>53038</v>
      </c>
      <c r="Z1264" s="181">
        <f>+Y1264+1</f>
        <v>53039</v>
      </c>
      <c r="AA1264" s="180">
        <f>+Z1264+1</f>
        <v>53040</v>
      </c>
      <c r="AB1264" s="252"/>
    </row>
    <row r="1265" spans="1:28" ht="23.25" thickBot="1" x14ac:dyDescent="0.35">
      <c r="A1265" s="287"/>
      <c r="B1265" s="288"/>
      <c r="C1265" s="130"/>
      <c r="D1265" s="184"/>
      <c r="E1265" s="151"/>
      <c r="F1265" s="151"/>
      <c r="G1265" s="223"/>
      <c r="H1265" s="192" t="str">
        <f t="shared" si="672"/>
        <v/>
      </c>
      <c r="I1265" s="116">
        <f t="shared" si="673"/>
        <v>0</v>
      </c>
      <c r="J1265" s="131"/>
      <c r="K1265" s="116">
        <f t="shared" si="669"/>
        <v>0</v>
      </c>
      <c r="L1265" s="131"/>
      <c r="M1265" s="128" t="str">
        <f t="shared" si="670"/>
        <v/>
      </c>
      <c r="N1265" s="129" t="str">
        <f t="shared" si="671"/>
        <v/>
      </c>
      <c r="O1265" s="118" t="str">
        <f t="shared" si="666"/>
        <v/>
      </c>
      <c r="P1265" s="118" t="str">
        <f t="shared" si="667"/>
        <v/>
      </c>
      <c r="Q1265" s="193" t="str">
        <f t="shared" si="668"/>
        <v/>
      </c>
      <c r="R1265" s="186">
        <f t="shared" si="674"/>
        <v>0</v>
      </c>
      <c r="T1265" s="230">
        <f>_xlfn.ISOWEEKNUM(U1293)</f>
        <v>40</v>
      </c>
      <c r="U1265" s="171">
        <f t="shared" si="675"/>
        <v>53041</v>
      </c>
      <c r="V1265" s="181">
        <f>+U1265+1</f>
        <v>53042</v>
      </c>
      <c r="W1265" s="181">
        <f>+V1265+1</f>
        <v>53043</v>
      </c>
      <c r="X1265" s="181">
        <f>+W1265+1</f>
        <v>53044</v>
      </c>
      <c r="Y1265" s="181">
        <f>+X1265+1</f>
        <v>53045</v>
      </c>
      <c r="Z1265" s="181">
        <f>+Y1265+1</f>
        <v>53046</v>
      </c>
      <c r="AA1265" s="180">
        <f>+Z1265+1</f>
        <v>53047</v>
      </c>
      <c r="AB1265" s="138"/>
    </row>
    <row r="1266" spans="1:28" ht="23.25" thickBot="1" x14ac:dyDescent="0.35">
      <c r="U1266" s="171">
        <f t="shared" si="675"/>
        <v>53048</v>
      </c>
      <c r="V1266" s="181">
        <f>+U1266+1</f>
        <v>53049</v>
      </c>
      <c r="W1266" s="181">
        <f>+V1266+1</f>
        <v>53050</v>
      </c>
      <c r="X1266" s="181">
        <f>+W1266+1</f>
        <v>53051</v>
      </c>
      <c r="Y1266" s="181">
        <f>+X1266+1</f>
        <v>53052</v>
      </c>
      <c r="Z1266" s="181">
        <f>+Y1266+1</f>
        <v>53053</v>
      </c>
      <c r="AA1266" s="180">
        <f>+Z1266+1</f>
        <v>53054</v>
      </c>
      <c r="AB1266" s="138"/>
    </row>
    <row r="1267" spans="1:28" ht="23.25" thickBot="1" x14ac:dyDescent="0.35">
      <c r="U1267" s="171">
        <f t="shared" si="675"/>
        <v>53055</v>
      </c>
      <c r="V1267" s="181">
        <f>+U1267+1</f>
        <v>53056</v>
      </c>
      <c r="W1267" s="181">
        <f>+V1267+1</f>
        <v>53057</v>
      </c>
      <c r="X1267" s="181">
        <f>+W1267+1</f>
        <v>53058</v>
      </c>
      <c r="Y1267" s="181">
        <f>+X1267+1</f>
        <v>53059</v>
      </c>
      <c r="Z1267" s="181">
        <f>+Y1267+1</f>
        <v>53060</v>
      </c>
      <c r="AA1267" s="180">
        <f>+Z1267+1</f>
        <v>53061</v>
      </c>
    </row>
    <row r="1268" spans="1:28" ht="23.25" thickBot="1" x14ac:dyDescent="0.35">
      <c r="U1268" s="171">
        <f t="shared" si="675"/>
        <v>53062</v>
      </c>
      <c r="V1268" s="181">
        <f>+U1268+1</f>
        <v>53063</v>
      </c>
      <c r="W1268" s="181">
        <f>+V1268+1</f>
        <v>53064</v>
      </c>
      <c r="X1268" s="181">
        <f>+W1268+1</f>
        <v>53065</v>
      </c>
      <c r="Y1268" s="181">
        <f>+X1268+1</f>
        <v>53066</v>
      </c>
      <c r="Z1268" s="181">
        <f>+Y1268+1</f>
        <v>53067</v>
      </c>
      <c r="AA1268" s="180">
        <f>+Z1268+1</f>
        <v>53068</v>
      </c>
    </row>
    <row r="1269" spans="1:28" ht="23.25" thickBot="1" x14ac:dyDescent="0.35">
      <c r="U1269" s="171">
        <f t="shared" si="675"/>
        <v>53069</v>
      </c>
      <c r="V1269" s="181">
        <f>+U1269+1</f>
        <v>53070</v>
      </c>
      <c r="W1269" s="181">
        <f>+V1269+1</f>
        <v>53071</v>
      </c>
      <c r="X1269" s="181">
        <f>+W1269+1</f>
        <v>53072</v>
      </c>
      <c r="Y1269" s="181">
        <f>+X1269+1</f>
        <v>53073</v>
      </c>
      <c r="Z1269" s="181">
        <f>+Y1269+1</f>
        <v>53074</v>
      </c>
      <c r="AA1269" s="180">
        <f>+Z1269+1</f>
        <v>53075</v>
      </c>
    </row>
    <row r="1270" spans="1:28" ht="23.25" thickBot="1" x14ac:dyDescent="0.35">
      <c r="U1270" s="171">
        <f t="shared" si="675"/>
        <v>53076</v>
      </c>
      <c r="V1270" s="181">
        <f>+U1270+1</f>
        <v>53077</v>
      </c>
      <c r="W1270" s="181">
        <f>+V1270+1</f>
        <v>53078</v>
      </c>
      <c r="X1270" s="181">
        <f>+W1270+1</f>
        <v>53079</v>
      </c>
      <c r="Y1270" s="181">
        <f>+X1270+1</f>
        <v>53080</v>
      </c>
      <c r="Z1270" s="181">
        <f>+Y1270+1</f>
        <v>53081</v>
      </c>
      <c r="AA1270" s="180">
        <f>+Z1270+1</f>
        <v>53082</v>
      </c>
    </row>
    <row r="1271" spans="1:28" ht="23.25" thickBot="1" x14ac:dyDescent="0.35">
      <c r="U1271" s="171">
        <f t="shared" si="675"/>
        <v>53083</v>
      </c>
      <c r="V1271" s="181">
        <f>+U1271+1</f>
        <v>53084</v>
      </c>
      <c r="W1271" s="181">
        <f>+V1271+1</f>
        <v>53085</v>
      </c>
      <c r="X1271" s="181">
        <f>+W1271+1</f>
        <v>53086</v>
      </c>
      <c r="Y1271" s="181">
        <f>+X1271+1</f>
        <v>53087</v>
      </c>
      <c r="Z1271" s="181">
        <f>+Y1271+1</f>
        <v>53088</v>
      </c>
      <c r="AA1271" s="180">
        <f>+Z1271+1</f>
        <v>53089</v>
      </c>
    </row>
    <row r="1272" spans="1:28" ht="23.25" thickBot="1" x14ac:dyDescent="0.35">
      <c r="U1272" s="171">
        <f t="shared" si="675"/>
        <v>53090</v>
      </c>
      <c r="V1272" s="181">
        <f>+U1272+1</f>
        <v>53091</v>
      </c>
      <c r="W1272" s="181">
        <f>+V1272+1</f>
        <v>53092</v>
      </c>
      <c r="X1272" s="181">
        <f>+W1272+1</f>
        <v>53093</v>
      </c>
      <c r="Y1272" s="181">
        <f>+X1272+1</f>
        <v>53094</v>
      </c>
      <c r="Z1272" s="181">
        <f>+Y1272+1</f>
        <v>53095</v>
      </c>
      <c r="AA1272" s="180">
        <f>+Z1272+1</f>
        <v>53096</v>
      </c>
    </row>
    <row r="1273" spans="1:28" ht="23.25" thickBot="1" x14ac:dyDescent="0.35">
      <c r="U1273" s="171">
        <f t="shared" si="675"/>
        <v>53097</v>
      </c>
      <c r="V1273" s="181">
        <f>+U1273+1</f>
        <v>53098</v>
      </c>
      <c r="W1273" s="181">
        <f>+V1273+1</f>
        <v>53099</v>
      </c>
      <c r="X1273" s="181">
        <f>+W1273+1</f>
        <v>53100</v>
      </c>
      <c r="Y1273" s="181">
        <f>+X1273+1</f>
        <v>53101</v>
      </c>
      <c r="Z1273" s="181">
        <f>+Y1273+1</f>
        <v>53102</v>
      </c>
      <c r="AA1273" s="180">
        <f>+Z1273+1</f>
        <v>53103</v>
      </c>
    </row>
    <row r="1274" spans="1:28" ht="23.25" thickBot="1" x14ac:dyDescent="0.35">
      <c r="U1274" s="171">
        <f t="shared" si="675"/>
        <v>53104</v>
      </c>
      <c r="V1274" s="181">
        <f>+U1274+1</f>
        <v>53105</v>
      </c>
      <c r="W1274" s="181">
        <f>+V1274+1</f>
        <v>53106</v>
      </c>
      <c r="X1274" s="181">
        <f>+W1274+1</f>
        <v>53107</v>
      </c>
      <c r="Y1274" s="181">
        <f>+X1274+1</f>
        <v>53108</v>
      </c>
      <c r="Z1274" s="181">
        <f>+Y1274+1</f>
        <v>53109</v>
      </c>
      <c r="AA1274" s="180">
        <f>+Z1274+1</f>
        <v>53110</v>
      </c>
    </row>
    <row r="1275" spans="1:28" ht="23.25" thickBot="1" x14ac:dyDescent="0.35">
      <c r="U1275" s="171">
        <f t="shared" si="675"/>
        <v>53111</v>
      </c>
      <c r="V1275" s="181">
        <f>+U1275+1</f>
        <v>53112</v>
      </c>
      <c r="W1275" s="181">
        <f>+V1275+1</f>
        <v>53113</v>
      </c>
      <c r="X1275" s="181">
        <f>+W1275+1</f>
        <v>53114</v>
      </c>
      <c r="Y1275" s="181">
        <f>+X1275+1</f>
        <v>53115</v>
      </c>
      <c r="Z1275" s="181">
        <f>+Y1275+1</f>
        <v>53116</v>
      </c>
      <c r="AA1275" s="180">
        <f>+Z1275+1</f>
        <v>53117</v>
      </c>
    </row>
    <row r="1276" spans="1:28" ht="23.25" thickBot="1" x14ac:dyDescent="0.35">
      <c r="U1276" s="171">
        <f t="shared" si="675"/>
        <v>53118</v>
      </c>
      <c r="V1276" s="181">
        <f>+U1276+1</f>
        <v>53119</v>
      </c>
      <c r="W1276" s="181">
        <f>+V1276+1</f>
        <v>53120</v>
      </c>
      <c r="X1276" s="181">
        <f>+W1276+1</f>
        <v>53121</v>
      </c>
      <c r="Y1276" s="181">
        <f>+X1276+1</f>
        <v>53122</v>
      </c>
      <c r="Z1276" s="181">
        <f>+Y1276+1</f>
        <v>53123</v>
      </c>
      <c r="AA1276" s="180">
        <f>+Z1276+1</f>
        <v>53124</v>
      </c>
    </row>
    <row r="1277" spans="1:28" ht="23.25" thickBot="1" x14ac:dyDescent="0.35">
      <c r="U1277" s="171">
        <f t="shared" si="675"/>
        <v>53125</v>
      </c>
      <c r="V1277" s="181">
        <f>+U1277+1</f>
        <v>53126</v>
      </c>
      <c r="W1277" s="181">
        <f>+V1277+1</f>
        <v>53127</v>
      </c>
      <c r="X1277" s="181">
        <f>+W1277+1</f>
        <v>53128</v>
      </c>
      <c r="Y1277" s="181">
        <f>+X1277+1</f>
        <v>53129</v>
      </c>
      <c r="Z1277" s="181">
        <f>+Y1277+1</f>
        <v>53130</v>
      </c>
      <c r="AA1277" s="180">
        <f>+Z1277+1</f>
        <v>53131</v>
      </c>
    </row>
    <row r="1278" spans="1:28" ht="23.25" thickBot="1" x14ac:dyDescent="0.35">
      <c r="U1278" s="171">
        <f t="shared" si="675"/>
        <v>53132</v>
      </c>
      <c r="V1278" s="181">
        <f>+U1278+1</f>
        <v>53133</v>
      </c>
      <c r="W1278" s="181">
        <f>+V1278+1</f>
        <v>53134</v>
      </c>
      <c r="X1278" s="181">
        <f>+W1278+1</f>
        <v>53135</v>
      </c>
      <c r="Y1278" s="181">
        <f>+X1278+1</f>
        <v>53136</v>
      </c>
      <c r="Z1278" s="181">
        <f>+Y1278+1</f>
        <v>53137</v>
      </c>
      <c r="AA1278" s="180">
        <f>+Z1278+1</f>
        <v>53138</v>
      </c>
    </row>
    <row r="1279" spans="1:28" ht="23.25" thickBot="1" x14ac:dyDescent="0.35">
      <c r="U1279" s="171">
        <f t="shared" si="675"/>
        <v>53139</v>
      </c>
      <c r="V1279" s="181">
        <f>+U1279+1</f>
        <v>53140</v>
      </c>
      <c r="W1279" s="181">
        <f>+V1279+1</f>
        <v>53141</v>
      </c>
      <c r="X1279" s="181">
        <f>+W1279+1</f>
        <v>53142</v>
      </c>
      <c r="Y1279" s="181">
        <f>+X1279+1</f>
        <v>53143</v>
      </c>
      <c r="Z1279" s="181">
        <f>+Y1279+1</f>
        <v>53144</v>
      </c>
      <c r="AA1279" s="180">
        <f>+Z1279+1</f>
        <v>53145</v>
      </c>
    </row>
    <row r="1280" spans="1:28" ht="23.25" thickBot="1" x14ac:dyDescent="0.35">
      <c r="U1280" s="171">
        <f t="shared" si="675"/>
        <v>53146</v>
      </c>
      <c r="V1280" s="181">
        <f>+U1280+1</f>
        <v>53147</v>
      </c>
      <c r="W1280" s="181">
        <f>+V1280+1</f>
        <v>53148</v>
      </c>
      <c r="X1280" s="181">
        <f>+W1280+1</f>
        <v>53149</v>
      </c>
      <c r="Y1280" s="181">
        <f>+X1280+1</f>
        <v>53150</v>
      </c>
      <c r="Z1280" s="181">
        <f>+Y1280+1</f>
        <v>53151</v>
      </c>
      <c r="AA1280" s="180">
        <f>+Z1280+1</f>
        <v>53152</v>
      </c>
    </row>
    <row r="1281" spans="21:27" ht="23.25" thickBot="1" x14ac:dyDescent="0.35">
      <c r="U1281" s="171">
        <f t="shared" si="675"/>
        <v>53153</v>
      </c>
      <c r="V1281" s="181">
        <f>+U1281+1</f>
        <v>53154</v>
      </c>
      <c r="W1281" s="181">
        <f>+V1281+1</f>
        <v>53155</v>
      </c>
      <c r="X1281" s="181">
        <f>+W1281+1</f>
        <v>53156</v>
      </c>
      <c r="Y1281" s="181">
        <f>+X1281+1</f>
        <v>53157</v>
      </c>
      <c r="Z1281" s="181">
        <f>+Y1281+1</f>
        <v>53158</v>
      </c>
      <c r="AA1281" s="180">
        <f>+Z1281+1</f>
        <v>53159</v>
      </c>
    </row>
    <row r="1282" spans="21:27" ht="23.25" thickBot="1" x14ac:dyDescent="0.35">
      <c r="U1282" s="171">
        <f t="shared" si="675"/>
        <v>53160</v>
      </c>
      <c r="V1282" s="181">
        <f>+U1282+1</f>
        <v>53161</v>
      </c>
      <c r="W1282" s="181">
        <f>+V1282+1</f>
        <v>53162</v>
      </c>
      <c r="X1282" s="181">
        <f>+W1282+1</f>
        <v>53163</v>
      </c>
      <c r="Y1282" s="181">
        <f>+X1282+1</f>
        <v>53164</v>
      </c>
      <c r="Z1282" s="181">
        <f>+Y1282+1</f>
        <v>53165</v>
      </c>
      <c r="AA1282" s="180">
        <f>+Z1282+1</f>
        <v>53166</v>
      </c>
    </row>
    <row r="1283" spans="21:27" ht="23.25" thickBot="1" x14ac:dyDescent="0.35">
      <c r="U1283" s="171">
        <f t="shared" si="675"/>
        <v>53167</v>
      </c>
      <c r="V1283" s="181">
        <f>+U1283+1</f>
        <v>53168</v>
      </c>
      <c r="W1283" s="181">
        <f>+V1283+1</f>
        <v>53169</v>
      </c>
      <c r="X1283" s="181">
        <f>+W1283+1</f>
        <v>53170</v>
      </c>
      <c r="Y1283" s="181">
        <f>+X1283+1</f>
        <v>53171</v>
      </c>
      <c r="Z1283" s="181">
        <f>+Y1283+1</f>
        <v>53172</v>
      </c>
      <c r="AA1283" s="180">
        <f>+Z1283+1</f>
        <v>53173</v>
      </c>
    </row>
    <row r="1284" spans="21:27" ht="23.25" thickBot="1" x14ac:dyDescent="0.35">
      <c r="U1284" s="171">
        <f t="shared" si="675"/>
        <v>53174</v>
      </c>
      <c r="V1284" s="181">
        <f>+U1284+1</f>
        <v>53175</v>
      </c>
      <c r="W1284" s="181">
        <f>+V1284+1</f>
        <v>53176</v>
      </c>
      <c r="X1284" s="181">
        <f>+W1284+1</f>
        <v>53177</v>
      </c>
      <c r="Y1284" s="181">
        <f>+X1284+1</f>
        <v>53178</v>
      </c>
      <c r="Z1284" s="181">
        <f>+Y1284+1</f>
        <v>53179</v>
      </c>
      <c r="AA1284" s="180">
        <f>+Z1284+1</f>
        <v>53180</v>
      </c>
    </row>
    <row r="1285" spans="21:27" ht="23.25" thickBot="1" x14ac:dyDescent="0.35">
      <c r="U1285" s="171">
        <f t="shared" si="675"/>
        <v>53181</v>
      </c>
      <c r="V1285" s="181">
        <f>+U1285+1</f>
        <v>53182</v>
      </c>
      <c r="W1285" s="181">
        <f>+V1285+1</f>
        <v>53183</v>
      </c>
      <c r="X1285" s="181">
        <f>+W1285+1</f>
        <v>53184</v>
      </c>
      <c r="Y1285" s="181">
        <f>+X1285+1</f>
        <v>53185</v>
      </c>
      <c r="Z1285" s="181">
        <f>+Y1285+1</f>
        <v>53186</v>
      </c>
      <c r="AA1285" s="180">
        <f>+Z1285+1</f>
        <v>53187</v>
      </c>
    </row>
    <row r="1286" spans="21:27" ht="23.25" thickBot="1" x14ac:dyDescent="0.35">
      <c r="U1286" s="171">
        <f t="shared" si="675"/>
        <v>53188</v>
      </c>
      <c r="V1286" s="181">
        <f>+U1286+1</f>
        <v>53189</v>
      </c>
      <c r="W1286" s="181">
        <f>+V1286+1</f>
        <v>53190</v>
      </c>
      <c r="X1286" s="181">
        <f>+W1286+1</f>
        <v>53191</v>
      </c>
      <c r="Y1286" s="181">
        <f>+X1286+1</f>
        <v>53192</v>
      </c>
      <c r="Z1286" s="181">
        <f>+Y1286+1</f>
        <v>53193</v>
      </c>
      <c r="AA1286" s="180">
        <f>+Z1286+1</f>
        <v>53194</v>
      </c>
    </row>
    <row r="1287" spans="21:27" ht="23.25" thickBot="1" x14ac:dyDescent="0.35">
      <c r="U1287" s="171">
        <f t="shared" si="675"/>
        <v>53195</v>
      </c>
      <c r="V1287" s="181">
        <f>+U1287+1</f>
        <v>53196</v>
      </c>
      <c r="W1287" s="181">
        <f>+V1287+1</f>
        <v>53197</v>
      </c>
      <c r="X1287" s="181">
        <f>+W1287+1</f>
        <v>53198</v>
      </c>
      <c r="Y1287" s="181">
        <f>+X1287+1</f>
        <v>53199</v>
      </c>
      <c r="Z1287" s="181">
        <f>+Y1287+1</f>
        <v>53200</v>
      </c>
      <c r="AA1287" s="180">
        <f>+Z1287+1</f>
        <v>53201</v>
      </c>
    </row>
    <row r="1288" spans="21:27" ht="23.25" thickBot="1" x14ac:dyDescent="0.35">
      <c r="U1288" s="171">
        <f t="shared" si="675"/>
        <v>53202</v>
      </c>
      <c r="V1288" s="181">
        <f>+U1288+1</f>
        <v>53203</v>
      </c>
      <c r="W1288" s="181">
        <f>+V1288+1</f>
        <v>53204</v>
      </c>
      <c r="X1288" s="181">
        <f>+W1288+1</f>
        <v>53205</v>
      </c>
      <c r="Y1288" s="181">
        <f>+X1288+1</f>
        <v>53206</v>
      </c>
      <c r="Z1288" s="181">
        <f>+Y1288+1</f>
        <v>53207</v>
      </c>
      <c r="AA1288" s="180">
        <f>+Z1288+1</f>
        <v>53208</v>
      </c>
    </row>
    <row r="1289" spans="21:27" ht="23.25" thickBot="1" x14ac:dyDescent="0.35">
      <c r="U1289" s="171">
        <f t="shared" si="675"/>
        <v>53209</v>
      </c>
      <c r="V1289" s="181">
        <f>+U1289+1</f>
        <v>53210</v>
      </c>
      <c r="W1289" s="181">
        <f>+V1289+1</f>
        <v>53211</v>
      </c>
      <c r="X1289" s="181">
        <f>+W1289+1</f>
        <v>53212</v>
      </c>
      <c r="Y1289" s="181">
        <f>+X1289+1</f>
        <v>53213</v>
      </c>
      <c r="Z1289" s="181">
        <f>+Y1289+1</f>
        <v>53214</v>
      </c>
      <c r="AA1289" s="180">
        <f>+Z1289+1</f>
        <v>53215</v>
      </c>
    </row>
    <row r="1290" spans="21:27" ht="23.25" thickBot="1" x14ac:dyDescent="0.35">
      <c r="U1290" s="171">
        <f t="shared" si="675"/>
        <v>53216</v>
      </c>
      <c r="V1290" s="181">
        <f>+U1290+1</f>
        <v>53217</v>
      </c>
      <c r="W1290" s="181">
        <f>+V1290+1</f>
        <v>53218</v>
      </c>
      <c r="X1290" s="181">
        <f>+W1290+1</f>
        <v>53219</v>
      </c>
      <c r="Y1290" s="181">
        <f>+X1290+1</f>
        <v>53220</v>
      </c>
      <c r="Z1290" s="181">
        <f>+Y1290+1</f>
        <v>53221</v>
      </c>
      <c r="AA1290" s="180">
        <f>+Z1290+1</f>
        <v>53222</v>
      </c>
    </row>
    <row r="1291" spans="21:27" ht="23.25" thickBot="1" x14ac:dyDescent="0.35">
      <c r="U1291" s="171">
        <f t="shared" si="675"/>
        <v>53223</v>
      </c>
      <c r="V1291" s="181">
        <f>+U1291+1</f>
        <v>53224</v>
      </c>
      <c r="W1291" s="181">
        <f>+V1291+1</f>
        <v>53225</v>
      </c>
      <c r="X1291" s="181">
        <f>+W1291+1</f>
        <v>53226</v>
      </c>
      <c r="Y1291" s="181">
        <f>+X1291+1</f>
        <v>53227</v>
      </c>
      <c r="Z1291" s="181">
        <f>+Y1291+1</f>
        <v>53228</v>
      </c>
      <c r="AA1291" s="180">
        <f>+Z1291+1</f>
        <v>53229</v>
      </c>
    </row>
    <row r="1292" spans="21:27" ht="23.25" thickBot="1" x14ac:dyDescent="0.35">
      <c r="U1292" s="171">
        <f t="shared" si="675"/>
        <v>53230</v>
      </c>
      <c r="V1292" s="181">
        <f>+U1292+1</f>
        <v>53231</v>
      </c>
      <c r="W1292" s="181">
        <f>+V1292+1</f>
        <v>53232</v>
      </c>
      <c r="X1292" s="181">
        <f>+W1292+1</f>
        <v>53233</v>
      </c>
      <c r="Y1292" s="181">
        <f>+X1292+1</f>
        <v>53234</v>
      </c>
      <c r="Z1292" s="181">
        <f>+Y1292+1</f>
        <v>53235</v>
      </c>
      <c r="AA1292" s="180">
        <f>+Z1292+1</f>
        <v>53236</v>
      </c>
    </row>
    <row r="1293" spans="21:27" ht="23.25" thickBot="1" x14ac:dyDescent="0.35">
      <c r="U1293" s="171">
        <f t="shared" si="675"/>
        <v>53237</v>
      </c>
      <c r="V1293" s="181">
        <f>+U1293+1</f>
        <v>53238</v>
      </c>
      <c r="W1293" s="181">
        <f>+V1293+1</f>
        <v>53239</v>
      </c>
      <c r="X1293" s="181">
        <f>+W1293+1</f>
        <v>53240</v>
      </c>
      <c r="Y1293" s="181">
        <f>+X1293+1</f>
        <v>53241</v>
      </c>
      <c r="Z1293" s="181">
        <f>+Y1293+1</f>
        <v>53242</v>
      </c>
      <c r="AA1293" s="180">
        <f>+Z1293+1</f>
        <v>53243</v>
      </c>
    </row>
  </sheetData>
  <protectedRanges>
    <protectedRange algorithmName="SHA-512" hashValue="NO4HA75yyRljvVdMyQcfyPd7vw7QaSpoDZwncCTxKk3FXKU8ujUjh9sBQ1HZuinNJfdVCj1zqTwHep9Fec4Lyg==" saltValue="Ni0BTAC6YgUs3gVu/513Kw==" spinCount="100000" sqref="AD1:AD2 CK1 BI1 Y5 DP1 AD4:QN4 AE2:QN2 U7 M9:M1265 H9:I1265 K9:K1265" name="Plage1"/>
  </protectedRanges>
  <dataConsolidate/>
  <mergeCells count="13">
    <mergeCell ref="U141:V141"/>
    <mergeCell ref="U206:V206"/>
    <mergeCell ref="AC10:AM10"/>
    <mergeCell ref="U76:V76"/>
    <mergeCell ref="U11:V11"/>
    <mergeCell ref="Y1:AA1"/>
    <mergeCell ref="Y5:Z5"/>
    <mergeCell ref="K6:L6"/>
    <mergeCell ref="K5:L5"/>
    <mergeCell ref="K4:L4"/>
    <mergeCell ref="K3:L3"/>
    <mergeCell ref="T5:T8"/>
    <mergeCell ref="U1:W1"/>
  </mergeCells>
  <phoneticPr fontId="6" type="noConversion"/>
  <conditionalFormatting sqref="AD5:QN5">
    <cfRule type="expression" dxfId="13" priority="233">
      <formula>SUMPRODUCT((mazet=$AC5)*(AD$4&gt;=entrées)*(AD$4&lt;=sorties))</formula>
    </cfRule>
  </conditionalFormatting>
  <conditionalFormatting sqref="AD6:QN6">
    <cfRule type="expression" dxfId="12" priority="235">
      <formula>SUMPRODUCT((mazet=$AC6)*(AD$4&gt;=entrées)*(AD$4&lt;=sorties))</formula>
    </cfRule>
  </conditionalFormatting>
  <conditionalFormatting sqref="AD7:QN7">
    <cfRule type="expression" dxfId="11" priority="237">
      <formula>SUMPRODUCT((mazet=$AC7)*(AD$4&gt;=entrées)*(AD$4&lt;=sorties))</formula>
    </cfRule>
  </conditionalFormatting>
  <conditionalFormatting sqref="U9:AB26 Y27:AB27 U27:W27 U28:AB31 AA32:AB32 U32:Y32 X70:AB70 U70:V70 U60:AB69 Z59:AB59 U59:X59 U55:AB58 X54:AB54 U54:V54 U44:AB53 Y43:AB43 U43:W43 U33:AB37 U39:AB42 W38:AB38 U38 AB11:AB27 U71:AB80 AB81:AB1260 U81:AA120 U121:X123 Y120:AA122 Y123:Z123 U124:Z140 U141 W141:Z141 AA123:AA1293 U142:Z1293">
    <cfRule type="expression" dxfId="10" priority="1">
      <formula>SUMPRODUCT((U9&gt;=entrées)*(U9&lt;=sorties)*(U9&gt;0))</formula>
    </cfRule>
  </conditionalFormatting>
  <conditionalFormatting sqref="E8:F1363">
    <cfRule type="expression" dxfId="9" priority="2">
      <formula>COUNT(LN(MATCH(1,(E8&gt;=$E$8:$E$1363)*(E8&lt;=$F$8:$F$1363),0)&lt;&gt;ROW()-7)/E8,LN(MATCH(1,($E8&lt;=$E$8:$E$1363)*($F8&gt;=$F$8:$F$1363),0)&lt;&gt;ROW()-7)/E8)</formula>
    </cfRule>
  </conditionalFormatting>
  <conditionalFormatting sqref="U9:AB80 AB81:AB1264 U81:AA120 U121:X123 Y120:AA122 Y123:Z123 U124:Z140 U141 W141:Z141 AA123:AA1293 U142:Z1293">
    <cfRule type="expression" dxfId="7" priority="3">
      <formula>COUNTIFS(fériés,U9)=1</formula>
    </cfRule>
  </conditionalFormatting>
  <conditionalFormatting sqref="U9:AA120 U121:X123 Y120:AA122 Y123:Z123 U124:Z140 U141 W141:Z141 AA123:AA1293 U142:Z1293">
    <cfRule type="expression" dxfId="8" priority="4">
      <formula>AND(U9&gt;0,OR(WEEKDAY(U9,2)=6,WEEKDAY(U9,2)=7))</formula>
    </cfRule>
  </conditionalFormatting>
  <dataValidations count="1">
    <dataValidation operator="greaterThan" allowBlank="1" showInputMessage="1" showErrorMessage="1" sqref="H9:H1265 K9:K1265 M9:M1265" xr:uid="{33583421-2104-4763-A346-FC45E2AFAB90}"/>
  </dataValidations>
  <pageMargins left="0.7" right="0.7" top="0.75" bottom="0.75" header="0.3" footer="0.3"/>
  <pageSetup paperSize="9" orientation="portrait" horizontalDpi="360" verticalDpi="360" r:id="rId1"/>
  <colBreaks count="2" manualBreakCount="2">
    <brk id="13" min="1" max="30" man="1"/>
    <brk id="18" min="1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F3EEA-ED58-4D72-8577-A772CB3C8DED}">
  <sheetPr codeName="Feuil2"/>
  <dimension ref="A1:YW88"/>
  <sheetViews>
    <sheetView zoomScaleNormal="100" zoomScaleSheetLayoutView="100" workbookViewId="0">
      <pane xSplit="5" topLeftCell="F1" activePane="topRight" state="frozen"/>
      <selection pane="topRight" activeCell="Q8" sqref="Q8"/>
    </sheetView>
  </sheetViews>
  <sheetFormatPr baseColWidth="10" defaultRowHeight="15" x14ac:dyDescent="0.25"/>
  <cols>
    <col min="1" max="1" width="3.28515625" customWidth="1"/>
    <col min="2" max="2" width="5.7109375" customWidth="1"/>
    <col min="3" max="3" width="5.28515625" customWidth="1"/>
    <col min="4" max="4" width="24.85546875" customWidth="1"/>
    <col min="5" max="5" width="3" customWidth="1"/>
    <col min="6" max="12" width="12.7109375" customWidth="1"/>
    <col min="13" max="386" width="6.7109375" customWidth="1"/>
  </cols>
  <sheetData>
    <row r="1" spans="1:673" ht="15.75" thickBot="1" x14ac:dyDescent="0.3"/>
    <row r="2" spans="1:673" ht="22.5" thickTop="1" thickBot="1" x14ac:dyDescent="0.4">
      <c r="F2" s="34" t="s">
        <v>13</v>
      </c>
      <c r="G2" s="21"/>
      <c r="H2" s="35">
        <v>2022</v>
      </c>
      <c r="AK2" s="20" t="s">
        <v>3</v>
      </c>
      <c r="AL2" s="21"/>
      <c r="AM2" s="22">
        <v>2022</v>
      </c>
      <c r="BN2" s="23" t="s">
        <v>4</v>
      </c>
      <c r="BO2" s="21"/>
      <c r="BP2" s="22">
        <f>$AM$2</f>
        <v>2022</v>
      </c>
      <c r="CS2" s="23" t="s">
        <v>5</v>
      </c>
      <c r="CT2" s="21"/>
      <c r="CU2" s="22">
        <f>$AM$2</f>
        <v>2022</v>
      </c>
      <c r="DW2" s="24" t="s">
        <v>2</v>
      </c>
      <c r="DX2" s="22">
        <f>$AM$2</f>
        <v>2022</v>
      </c>
      <c r="FB2" s="23" t="s">
        <v>6</v>
      </c>
      <c r="FC2" s="21"/>
      <c r="FD2" s="22">
        <f>$AM$2</f>
        <v>2022</v>
      </c>
      <c r="GF2" s="23" t="s">
        <v>7</v>
      </c>
      <c r="GG2" s="21"/>
      <c r="GH2" s="25">
        <f>$AM$2</f>
        <v>2022</v>
      </c>
      <c r="HK2" s="23" t="s">
        <v>8</v>
      </c>
      <c r="HL2" s="26"/>
      <c r="HM2" s="25">
        <f>$AM$2</f>
        <v>2022</v>
      </c>
      <c r="IP2" s="23" t="s">
        <v>9</v>
      </c>
      <c r="IQ2" s="26"/>
      <c r="IR2" s="21"/>
      <c r="IS2" s="25">
        <v>2022</v>
      </c>
      <c r="JT2" s="23" t="s">
        <v>10</v>
      </c>
      <c r="JU2" s="26"/>
      <c r="JV2" s="21"/>
      <c r="JW2" s="25">
        <v>2022</v>
      </c>
      <c r="KY2" s="23" t="s">
        <v>11</v>
      </c>
      <c r="KZ2" s="26"/>
      <c r="LA2" s="21"/>
      <c r="LB2" s="25">
        <v>2022</v>
      </c>
      <c r="MC2" s="23" t="s">
        <v>12</v>
      </c>
      <c r="MD2" s="26"/>
      <c r="ME2" s="21"/>
      <c r="MF2" s="25">
        <v>2022</v>
      </c>
      <c r="NH2" s="66" t="s">
        <v>13</v>
      </c>
      <c r="NI2" s="67"/>
      <c r="NJ2" s="68">
        <v>2023</v>
      </c>
    </row>
    <row r="3" spans="1:673" s="5" customFormat="1" ht="22.5" thickTop="1" thickBot="1" x14ac:dyDescent="0.4">
      <c r="A3" s="12"/>
      <c r="B3" s="13"/>
      <c r="C3" s="13"/>
      <c r="D3" s="13"/>
      <c r="E3" s="14"/>
      <c r="F3" s="96">
        <f>A5</f>
        <v>44562</v>
      </c>
      <c r="G3" s="96">
        <v>44563</v>
      </c>
      <c r="H3" s="96">
        <v>44564</v>
      </c>
      <c r="I3" s="96">
        <v>44565</v>
      </c>
      <c r="J3" s="96">
        <v>44566</v>
      </c>
      <c r="K3" s="96">
        <v>44567</v>
      </c>
      <c r="L3" s="96">
        <v>44568</v>
      </c>
      <c r="M3" s="96">
        <v>44569</v>
      </c>
      <c r="N3" s="96">
        <v>44570</v>
      </c>
      <c r="O3" s="96">
        <v>44571</v>
      </c>
      <c r="P3" s="96">
        <v>44572</v>
      </c>
      <c r="Q3" s="96">
        <v>44573</v>
      </c>
      <c r="R3" s="96">
        <v>44574</v>
      </c>
      <c r="S3" s="96">
        <v>44575</v>
      </c>
      <c r="T3" s="96">
        <v>44576</v>
      </c>
      <c r="U3" s="96">
        <v>44577</v>
      </c>
      <c r="V3" s="96">
        <v>44578</v>
      </c>
      <c r="W3" s="96">
        <v>44579</v>
      </c>
      <c r="X3" s="96">
        <v>44580</v>
      </c>
      <c r="Y3" s="96">
        <v>44581</v>
      </c>
      <c r="Z3" s="96">
        <v>44582</v>
      </c>
      <c r="AA3" s="96">
        <v>44583</v>
      </c>
      <c r="AB3" s="96">
        <v>44584</v>
      </c>
      <c r="AC3" s="96">
        <v>44585</v>
      </c>
      <c r="AD3" s="96">
        <v>44586</v>
      </c>
      <c r="AE3" s="96">
        <v>44587</v>
      </c>
      <c r="AF3" s="96">
        <v>44588</v>
      </c>
      <c r="AG3" s="96">
        <v>44589</v>
      </c>
      <c r="AH3" s="96">
        <v>44590</v>
      </c>
      <c r="AI3" s="96">
        <v>44591</v>
      </c>
      <c r="AJ3" s="96">
        <v>44592</v>
      </c>
      <c r="AK3" s="96">
        <v>44593</v>
      </c>
      <c r="AL3" s="96">
        <v>44594</v>
      </c>
      <c r="AM3" s="96">
        <v>44595</v>
      </c>
      <c r="AN3" s="96">
        <v>44596</v>
      </c>
      <c r="AO3" s="96">
        <v>44597</v>
      </c>
      <c r="AP3" s="96">
        <v>44598</v>
      </c>
      <c r="AQ3" s="96">
        <v>44599</v>
      </c>
      <c r="AR3" s="96">
        <v>44600</v>
      </c>
      <c r="AS3" s="96">
        <v>44601</v>
      </c>
      <c r="AT3" s="96">
        <v>44602</v>
      </c>
      <c r="AU3" s="96">
        <v>44603</v>
      </c>
      <c r="AV3" s="96">
        <v>44604</v>
      </c>
      <c r="AW3" s="96">
        <v>44605</v>
      </c>
      <c r="AX3" s="96">
        <v>44606</v>
      </c>
      <c r="AY3" s="96">
        <v>44607</v>
      </c>
      <c r="AZ3" s="96">
        <v>44608</v>
      </c>
      <c r="BA3" s="96">
        <v>44609</v>
      </c>
      <c r="BB3" s="96">
        <v>44610</v>
      </c>
      <c r="BC3" s="96">
        <v>44611</v>
      </c>
      <c r="BD3" s="96">
        <v>44612</v>
      </c>
      <c r="BE3" s="96">
        <v>44613</v>
      </c>
      <c r="BF3" s="96">
        <v>44614</v>
      </c>
      <c r="BG3" s="96">
        <v>44615</v>
      </c>
      <c r="BH3" s="96">
        <v>44616</v>
      </c>
      <c r="BI3" s="96">
        <v>44617</v>
      </c>
      <c r="BJ3" s="96">
        <v>44618</v>
      </c>
      <c r="BK3" s="96">
        <v>44619</v>
      </c>
      <c r="BL3" s="96">
        <v>44620</v>
      </c>
      <c r="BM3" s="96"/>
      <c r="BN3" s="96">
        <v>44621</v>
      </c>
      <c r="BO3" s="96">
        <v>44622</v>
      </c>
      <c r="BP3" s="96">
        <v>44623</v>
      </c>
      <c r="BQ3" s="96">
        <v>44624</v>
      </c>
      <c r="BR3" s="96">
        <v>44625</v>
      </c>
      <c r="BS3" s="96">
        <v>44626</v>
      </c>
      <c r="BT3" s="96">
        <v>44627</v>
      </c>
      <c r="BU3" s="96">
        <v>44628</v>
      </c>
      <c r="BV3" s="96">
        <v>44629</v>
      </c>
      <c r="BW3" s="96">
        <v>44630</v>
      </c>
      <c r="BX3" s="96">
        <v>44631</v>
      </c>
      <c r="BY3" s="96">
        <v>44632</v>
      </c>
      <c r="BZ3" s="96">
        <v>44633</v>
      </c>
      <c r="CA3" s="96">
        <v>44634</v>
      </c>
      <c r="CB3" s="96">
        <v>44635</v>
      </c>
      <c r="CC3" s="96">
        <v>44636</v>
      </c>
      <c r="CD3" s="96">
        <v>44637</v>
      </c>
      <c r="CE3" s="96">
        <v>44638</v>
      </c>
      <c r="CF3" s="96">
        <v>44639</v>
      </c>
      <c r="CG3" s="96">
        <v>44640</v>
      </c>
      <c r="CH3" s="96">
        <v>44641</v>
      </c>
      <c r="CI3" s="96">
        <v>44642</v>
      </c>
      <c r="CJ3" s="96">
        <v>44643</v>
      </c>
      <c r="CK3" s="96">
        <v>44644</v>
      </c>
      <c r="CL3" s="96">
        <v>44645</v>
      </c>
      <c r="CM3" s="96">
        <v>44646</v>
      </c>
      <c r="CN3" s="96">
        <v>44647</v>
      </c>
      <c r="CO3" s="96">
        <v>44648</v>
      </c>
      <c r="CP3" s="96">
        <v>44649</v>
      </c>
      <c r="CQ3" s="96">
        <v>44650</v>
      </c>
      <c r="CR3" s="96">
        <v>44651</v>
      </c>
      <c r="CS3" s="96">
        <v>44652</v>
      </c>
      <c r="CT3" s="96">
        <v>44653</v>
      </c>
      <c r="CU3" s="96">
        <v>44654</v>
      </c>
      <c r="CV3" s="96">
        <v>44655</v>
      </c>
      <c r="CW3" s="96">
        <v>44656</v>
      </c>
      <c r="CX3" s="96">
        <v>44657</v>
      </c>
      <c r="CY3" s="96">
        <v>44658</v>
      </c>
      <c r="CZ3" s="96">
        <v>44659</v>
      </c>
      <c r="DA3" s="96">
        <v>44660</v>
      </c>
      <c r="DB3" s="96">
        <v>44661</v>
      </c>
      <c r="DC3" s="96">
        <v>44662</v>
      </c>
      <c r="DD3" s="96">
        <v>44663</v>
      </c>
      <c r="DE3" s="96">
        <v>44664</v>
      </c>
      <c r="DF3" s="96">
        <v>44665</v>
      </c>
      <c r="DG3" s="96">
        <v>44666</v>
      </c>
      <c r="DH3" s="96">
        <v>44667</v>
      </c>
      <c r="DI3" s="96">
        <v>44668</v>
      </c>
      <c r="DJ3" s="96">
        <v>44669</v>
      </c>
      <c r="DK3" s="96">
        <v>44670</v>
      </c>
      <c r="DL3" s="96">
        <v>44671</v>
      </c>
      <c r="DM3" s="96">
        <v>44672</v>
      </c>
      <c r="DN3" s="96">
        <v>44673</v>
      </c>
      <c r="DO3" s="96">
        <v>44674</v>
      </c>
      <c r="DP3" s="96">
        <v>44675</v>
      </c>
      <c r="DQ3" s="96">
        <v>44676</v>
      </c>
      <c r="DR3" s="96">
        <v>44677</v>
      </c>
      <c r="DS3" s="96">
        <v>44678</v>
      </c>
      <c r="DT3" s="96">
        <v>44679</v>
      </c>
      <c r="DU3" s="96">
        <v>44680</v>
      </c>
      <c r="DV3" s="96">
        <v>44681</v>
      </c>
      <c r="DW3" s="96">
        <v>44682</v>
      </c>
      <c r="DX3" s="96">
        <v>44683</v>
      </c>
      <c r="DY3" s="96">
        <v>44684</v>
      </c>
      <c r="DZ3" s="96">
        <v>44685</v>
      </c>
      <c r="EA3" s="96">
        <v>44686</v>
      </c>
      <c r="EB3" s="96">
        <v>44687</v>
      </c>
      <c r="EC3" s="96">
        <v>44688</v>
      </c>
      <c r="ED3" s="96">
        <v>44689</v>
      </c>
      <c r="EE3" s="96">
        <v>44690</v>
      </c>
      <c r="EF3" s="96">
        <v>44691</v>
      </c>
      <c r="EG3" s="96">
        <v>44692</v>
      </c>
      <c r="EH3" s="96">
        <v>44693</v>
      </c>
      <c r="EI3" s="96">
        <v>44694</v>
      </c>
      <c r="EJ3" s="96">
        <v>44695</v>
      </c>
      <c r="EK3" s="96">
        <v>44696</v>
      </c>
      <c r="EL3" s="96">
        <v>44697</v>
      </c>
      <c r="EM3" s="96">
        <v>44698</v>
      </c>
      <c r="EN3" s="96">
        <v>44699</v>
      </c>
      <c r="EO3" s="96">
        <v>44700</v>
      </c>
      <c r="EP3" s="96">
        <v>44701</v>
      </c>
      <c r="EQ3" s="96">
        <v>44702</v>
      </c>
      <c r="ER3" s="96">
        <v>44703</v>
      </c>
      <c r="ES3" s="96">
        <v>44704</v>
      </c>
      <c r="ET3" s="96">
        <v>44705</v>
      </c>
      <c r="EU3" s="96">
        <v>44706</v>
      </c>
      <c r="EV3" s="96">
        <v>44707</v>
      </c>
      <c r="EW3" s="96">
        <v>44708</v>
      </c>
      <c r="EX3" s="96">
        <v>44709</v>
      </c>
      <c r="EY3" s="96">
        <v>44710</v>
      </c>
      <c r="EZ3" s="96">
        <v>44711</v>
      </c>
      <c r="FA3" s="96">
        <v>44712</v>
      </c>
      <c r="FB3" s="96">
        <v>44713</v>
      </c>
      <c r="FC3" s="96">
        <v>44714</v>
      </c>
      <c r="FD3" s="96">
        <v>44715</v>
      </c>
      <c r="FE3" s="96">
        <v>44716</v>
      </c>
      <c r="FF3" s="96">
        <v>44717</v>
      </c>
      <c r="FG3" s="96">
        <v>44718</v>
      </c>
      <c r="FH3" s="96">
        <v>44719</v>
      </c>
      <c r="FI3" s="96">
        <v>44720</v>
      </c>
      <c r="FJ3" s="96">
        <v>44721</v>
      </c>
      <c r="FK3" s="96">
        <v>44722</v>
      </c>
      <c r="FL3" s="96">
        <v>44723</v>
      </c>
      <c r="FM3" s="96">
        <v>44724</v>
      </c>
      <c r="FN3" s="96">
        <v>44725</v>
      </c>
      <c r="FO3" s="96">
        <v>44726</v>
      </c>
      <c r="FP3" s="96">
        <v>44727</v>
      </c>
      <c r="FQ3" s="96">
        <v>44728</v>
      </c>
      <c r="FR3" s="96">
        <v>44729</v>
      </c>
      <c r="FS3" s="96">
        <v>44730</v>
      </c>
      <c r="FT3" s="96">
        <v>44731</v>
      </c>
      <c r="FU3" s="96">
        <v>44732</v>
      </c>
      <c r="FV3" s="96">
        <v>44733</v>
      </c>
      <c r="FW3" s="96">
        <v>44734</v>
      </c>
      <c r="FX3" s="96">
        <v>44735</v>
      </c>
      <c r="FY3" s="96">
        <v>44736</v>
      </c>
      <c r="FZ3" s="96">
        <v>44737</v>
      </c>
      <c r="GA3" s="96">
        <v>44738</v>
      </c>
      <c r="GB3" s="96">
        <v>44739</v>
      </c>
      <c r="GC3" s="96">
        <v>44740</v>
      </c>
      <c r="GD3" s="96">
        <v>44741</v>
      </c>
      <c r="GE3" s="96">
        <v>44742</v>
      </c>
      <c r="GF3" s="96">
        <v>44743</v>
      </c>
      <c r="GG3" s="96">
        <v>44744</v>
      </c>
      <c r="GH3" s="96">
        <v>44745</v>
      </c>
      <c r="GI3" s="96">
        <v>44746</v>
      </c>
      <c r="GJ3" s="96">
        <v>44747</v>
      </c>
      <c r="GK3" s="96">
        <v>44748</v>
      </c>
      <c r="GL3" s="96">
        <v>44749</v>
      </c>
      <c r="GM3" s="96">
        <v>44750</v>
      </c>
      <c r="GN3" s="96">
        <v>44751</v>
      </c>
      <c r="GO3" s="96">
        <v>44752</v>
      </c>
      <c r="GP3" s="96">
        <v>44753</v>
      </c>
      <c r="GQ3" s="96">
        <v>44754</v>
      </c>
      <c r="GR3" s="96">
        <v>44755</v>
      </c>
      <c r="GS3" s="96">
        <v>44756</v>
      </c>
      <c r="GT3" s="96">
        <v>44757</v>
      </c>
      <c r="GU3" s="96">
        <v>44758</v>
      </c>
      <c r="GV3" s="96">
        <v>44759</v>
      </c>
      <c r="GW3" s="96">
        <v>44760</v>
      </c>
      <c r="GX3" s="96">
        <v>44761</v>
      </c>
      <c r="GY3" s="96">
        <v>44762</v>
      </c>
      <c r="GZ3" s="96">
        <v>44763</v>
      </c>
      <c r="HA3" s="96">
        <v>44764</v>
      </c>
      <c r="HB3" s="96">
        <v>44765</v>
      </c>
      <c r="HC3" s="96">
        <v>44766</v>
      </c>
      <c r="HD3" s="96">
        <v>44767</v>
      </c>
      <c r="HE3" s="96">
        <v>44768</v>
      </c>
      <c r="HF3" s="96">
        <v>44769</v>
      </c>
      <c r="HG3" s="96">
        <v>44770</v>
      </c>
      <c r="HH3" s="96">
        <v>44771</v>
      </c>
      <c r="HI3" s="96">
        <v>44772</v>
      </c>
      <c r="HJ3" s="96">
        <v>44773</v>
      </c>
      <c r="HK3" s="96">
        <v>44774</v>
      </c>
      <c r="HL3" s="96">
        <v>44775</v>
      </c>
      <c r="HM3" s="96">
        <v>44776</v>
      </c>
      <c r="HN3" s="96">
        <v>44777</v>
      </c>
      <c r="HO3" s="96">
        <v>44778</v>
      </c>
      <c r="HP3" s="96">
        <v>44779</v>
      </c>
      <c r="HQ3" s="96">
        <v>44780</v>
      </c>
      <c r="HR3" s="96">
        <v>44781</v>
      </c>
      <c r="HS3" s="96">
        <v>44782</v>
      </c>
      <c r="HT3" s="96">
        <v>44783</v>
      </c>
      <c r="HU3" s="96">
        <v>44784</v>
      </c>
      <c r="HV3" s="96">
        <v>44785</v>
      </c>
      <c r="HW3" s="96">
        <v>44786</v>
      </c>
      <c r="HX3" s="96">
        <v>44787</v>
      </c>
      <c r="HY3" s="96">
        <v>44788</v>
      </c>
      <c r="HZ3" s="96">
        <v>44789</v>
      </c>
      <c r="IA3" s="96">
        <v>44790</v>
      </c>
      <c r="IB3" s="96">
        <v>44791</v>
      </c>
      <c r="IC3" s="96">
        <v>44792</v>
      </c>
      <c r="ID3" s="96">
        <v>44793</v>
      </c>
      <c r="IE3" s="96">
        <v>44794</v>
      </c>
      <c r="IF3" s="96">
        <v>44795</v>
      </c>
      <c r="IG3" s="96">
        <v>44796</v>
      </c>
      <c r="IH3" s="96">
        <v>44797</v>
      </c>
      <c r="II3" s="96">
        <v>44798</v>
      </c>
      <c r="IJ3" s="96">
        <v>44799</v>
      </c>
      <c r="IK3" s="96">
        <v>44800</v>
      </c>
      <c r="IL3" s="96">
        <v>44801</v>
      </c>
      <c r="IM3" s="96">
        <v>44802</v>
      </c>
      <c r="IN3" s="96">
        <v>44803</v>
      </c>
      <c r="IO3" s="96">
        <v>44804</v>
      </c>
      <c r="IP3" s="96">
        <v>44805</v>
      </c>
      <c r="IQ3" s="96">
        <v>44806</v>
      </c>
      <c r="IR3" s="96">
        <v>44807</v>
      </c>
      <c r="IS3" s="96">
        <v>44808</v>
      </c>
      <c r="IT3" s="96">
        <v>44809</v>
      </c>
      <c r="IU3" s="96">
        <v>44810</v>
      </c>
      <c r="IV3" s="96">
        <v>44811</v>
      </c>
      <c r="IW3" s="96">
        <v>44812</v>
      </c>
      <c r="IX3" s="96">
        <v>44813</v>
      </c>
      <c r="IY3" s="96">
        <v>44814</v>
      </c>
      <c r="IZ3" s="96">
        <v>44815</v>
      </c>
      <c r="JA3" s="96">
        <v>44816</v>
      </c>
      <c r="JB3" s="96">
        <v>44817</v>
      </c>
      <c r="JC3" s="96">
        <v>44818</v>
      </c>
      <c r="JD3" s="96">
        <v>44819</v>
      </c>
      <c r="JE3" s="96">
        <v>44820</v>
      </c>
      <c r="JF3" s="96">
        <v>44821</v>
      </c>
      <c r="JG3" s="96">
        <v>44822</v>
      </c>
      <c r="JH3" s="96">
        <v>44823</v>
      </c>
      <c r="JI3" s="96">
        <v>44824</v>
      </c>
      <c r="JJ3" s="96">
        <v>44825</v>
      </c>
      <c r="JK3" s="96">
        <v>44826</v>
      </c>
      <c r="JL3" s="96">
        <v>44827</v>
      </c>
      <c r="JM3" s="96">
        <v>44828</v>
      </c>
      <c r="JN3" s="96">
        <v>44829</v>
      </c>
      <c r="JO3" s="96">
        <v>44830</v>
      </c>
      <c r="JP3" s="96">
        <v>44831</v>
      </c>
      <c r="JQ3" s="96">
        <v>44832</v>
      </c>
      <c r="JR3" s="96">
        <v>44833</v>
      </c>
      <c r="JS3" s="96">
        <v>44834</v>
      </c>
      <c r="JT3" s="96">
        <v>44835</v>
      </c>
      <c r="JU3" s="96">
        <v>44836</v>
      </c>
      <c r="JV3" s="96">
        <v>44837</v>
      </c>
      <c r="JW3" s="96">
        <v>44838</v>
      </c>
      <c r="JX3" s="96">
        <v>44839</v>
      </c>
      <c r="JY3" s="96">
        <v>44840</v>
      </c>
      <c r="JZ3" s="96">
        <v>44841</v>
      </c>
      <c r="KA3" s="96">
        <v>44842</v>
      </c>
      <c r="KB3" s="96">
        <v>44843</v>
      </c>
      <c r="KC3" s="96">
        <v>44844</v>
      </c>
      <c r="KD3" s="96">
        <v>44845</v>
      </c>
      <c r="KE3" s="96">
        <v>44846</v>
      </c>
      <c r="KF3" s="96">
        <v>44847</v>
      </c>
      <c r="KG3" s="96">
        <v>44848</v>
      </c>
      <c r="KH3" s="96">
        <v>44849</v>
      </c>
      <c r="KI3" s="96">
        <v>44850</v>
      </c>
      <c r="KJ3" s="96">
        <v>44851</v>
      </c>
      <c r="KK3" s="96">
        <v>44852</v>
      </c>
      <c r="KL3" s="96">
        <v>44853</v>
      </c>
      <c r="KM3" s="96">
        <v>44854</v>
      </c>
      <c r="KN3" s="96">
        <v>44855</v>
      </c>
      <c r="KO3" s="96">
        <v>44856</v>
      </c>
      <c r="KP3" s="96">
        <v>44857</v>
      </c>
      <c r="KQ3" s="96">
        <v>44858</v>
      </c>
      <c r="KR3" s="96">
        <v>44859</v>
      </c>
      <c r="KS3" s="96">
        <v>44860</v>
      </c>
      <c r="KT3" s="96">
        <v>44861</v>
      </c>
      <c r="KU3" s="96">
        <v>44862</v>
      </c>
      <c r="KV3" s="96">
        <v>44863</v>
      </c>
      <c r="KW3" s="96">
        <v>44864</v>
      </c>
      <c r="KX3" s="96">
        <v>44865</v>
      </c>
      <c r="KY3" s="96">
        <v>44866</v>
      </c>
      <c r="KZ3" s="96">
        <v>44867</v>
      </c>
      <c r="LA3" s="96">
        <v>44868</v>
      </c>
      <c r="LB3" s="96">
        <v>44869</v>
      </c>
      <c r="LC3" s="96">
        <v>44870</v>
      </c>
      <c r="LD3" s="96">
        <v>44871</v>
      </c>
      <c r="LE3" s="96">
        <v>44872</v>
      </c>
      <c r="LF3" s="96">
        <v>44873</v>
      </c>
      <c r="LG3" s="96">
        <v>44874</v>
      </c>
      <c r="LH3" s="96">
        <v>44875</v>
      </c>
      <c r="LI3" s="96">
        <v>44876</v>
      </c>
      <c r="LJ3" s="96">
        <v>44877</v>
      </c>
      <c r="LK3" s="96">
        <v>44878</v>
      </c>
      <c r="LL3" s="96">
        <v>44879</v>
      </c>
      <c r="LM3" s="96">
        <v>44880</v>
      </c>
      <c r="LN3" s="96">
        <v>44881</v>
      </c>
      <c r="LO3" s="96">
        <v>44882</v>
      </c>
      <c r="LP3" s="96">
        <v>44883</v>
      </c>
      <c r="LQ3" s="96">
        <v>44884</v>
      </c>
      <c r="LR3" s="96">
        <v>44885</v>
      </c>
      <c r="LS3" s="96">
        <v>44886</v>
      </c>
      <c r="LT3" s="96">
        <v>44887</v>
      </c>
      <c r="LU3" s="96">
        <v>44888</v>
      </c>
      <c r="LV3" s="96">
        <v>44889</v>
      </c>
      <c r="LW3" s="96">
        <v>44890</v>
      </c>
      <c r="LX3" s="96">
        <v>44891</v>
      </c>
      <c r="LY3" s="96">
        <v>44892</v>
      </c>
      <c r="LZ3" s="96">
        <v>44893</v>
      </c>
      <c r="MA3" s="96">
        <v>44894</v>
      </c>
      <c r="MB3" s="96">
        <v>44895</v>
      </c>
      <c r="MC3" s="96">
        <v>44896</v>
      </c>
      <c r="MD3" s="96">
        <v>44897</v>
      </c>
      <c r="ME3" s="96">
        <v>44898</v>
      </c>
      <c r="MF3" s="96">
        <v>44899</v>
      </c>
      <c r="MG3" s="96">
        <v>44900</v>
      </c>
      <c r="MH3" s="96">
        <v>44901</v>
      </c>
      <c r="MI3" s="96">
        <v>44902</v>
      </c>
      <c r="MJ3" s="96">
        <v>44903</v>
      </c>
      <c r="MK3" s="96">
        <v>44904</v>
      </c>
      <c r="ML3" s="96">
        <v>44905</v>
      </c>
      <c r="MM3" s="96">
        <v>44906</v>
      </c>
      <c r="MN3" s="96">
        <v>44907</v>
      </c>
      <c r="MO3" s="96">
        <v>44908</v>
      </c>
      <c r="MP3" s="96">
        <v>44909</v>
      </c>
      <c r="MQ3" s="96">
        <v>44910</v>
      </c>
      <c r="MR3" s="96">
        <v>44911</v>
      </c>
      <c r="MS3" s="96">
        <v>44912</v>
      </c>
      <c r="MT3" s="96">
        <v>44913</v>
      </c>
      <c r="MU3" s="96">
        <v>44914</v>
      </c>
      <c r="MV3" s="96">
        <v>44915</v>
      </c>
      <c r="MW3" s="96">
        <v>44916</v>
      </c>
      <c r="MX3" s="96">
        <v>44917</v>
      </c>
      <c r="MY3" s="96">
        <v>44918</v>
      </c>
      <c r="MZ3" s="96">
        <v>44919</v>
      </c>
      <c r="NA3" s="96">
        <v>44920</v>
      </c>
      <c r="NB3" s="96">
        <v>44921</v>
      </c>
      <c r="NC3" s="96">
        <v>44922</v>
      </c>
      <c r="ND3" s="96">
        <v>44923</v>
      </c>
      <c r="NE3" s="96">
        <v>44924</v>
      </c>
      <c r="NF3" s="96">
        <v>44925</v>
      </c>
      <c r="NG3" s="96">
        <v>44926</v>
      </c>
      <c r="NH3" s="96">
        <v>44927</v>
      </c>
      <c r="NI3" s="96">
        <v>44929</v>
      </c>
      <c r="NJ3" s="96">
        <v>44930</v>
      </c>
      <c r="NK3" s="96">
        <v>44931</v>
      </c>
      <c r="NL3" s="96">
        <v>44932</v>
      </c>
      <c r="NM3" s="96">
        <v>44933</v>
      </c>
      <c r="NN3" s="96">
        <v>44934</v>
      </c>
      <c r="NO3" s="96">
        <v>44935</v>
      </c>
      <c r="NP3" s="96">
        <v>44936</v>
      </c>
      <c r="NQ3" s="96">
        <v>44937</v>
      </c>
      <c r="NR3" s="96">
        <v>44938</v>
      </c>
      <c r="NS3" s="96">
        <v>44939</v>
      </c>
      <c r="NT3" s="96">
        <v>44940</v>
      </c>
      <c r="NU3" s="96">
        <v>44941</v>
      </c>
      <c r="NV3" s="96">
        <v>44942</v>
      </c>
      <c r="NX3" s="71">
        <f>H2</f>
        <v>2022</v>
      </c>
      <c r="NY3" s="71">
        <f>NX3+1</f>
        <v>2023</v>
      </c>
    </row>
    <row r="4" spans="1:673" s="11" customFormat="1" ht="21.75" thickBot="1" x14ac:dyDescent="0.4">
      <c r="A4" s="279" t="s">
        <v>18</v>
      </c>
      <c r="B4" s="280"/>
      <c r="C4" s="280"/>
      <c r="D4" s="280"/>
      <c r="E4" s="280"/>
      <c r="F4" s="92" t="str">
        <f>IF(F$2&gt;"",LEFT(F2,4))</f>
        <v>JANV</v>
      </c>
      <c r="G4" s="92" t="str">
        <f>IF(G$2&gt;"",LEFT(G2,4),F4)</f>
        <v>JANV</v>
      </c>
      <c r="H4" s="92" t="str">
        <f t="shared" ref="H4:BS4" si="0">IF(H$2&gt;"",LEFT(H2,4),G4)</f>
        <v>JANV</v>
      </c>
      <c r="I4" s="92" t="str">
        <f t="shared" si="0"/>
        <v>JANV</v>
      </c>
      <c r="J4" s="92" t="str">
        <f t="shared" si="0"/>
        <v>JANV</v>
      </c>
      <c r="K4" s="92" t="str">
        <f t="shared" si="0"/>
        <v>JANV</v>
      </c>
      <c r="L4" s="92" t="str">
        <f t="shared" si="0"/>
        <v>JANV</v>
      </c>
      <c r="M4" s="92" t="str">
        <f t="shared" si="0"/>
        <v>JANV</v>
      </c>
      <c r="N4" s="92" t="str">
        <f t="shared" si="0"/>
        <v>JANV</v>
      </c>
      <c r="O4" s="92" t="str">
        <f t="shared" si="0"/>
        <v>JANV</v>
      </c>
      <c r="P4" s="92" t="str">
        <f t="shared" si="0"/>
        <v>JANV</v>
      </c>
      <c r="Q4" s="92" t="str">
        <f t="shared" si="0"/>
        <v>JANV</v>
      </c>
      <c r="R4" s="92" t="str">
        <f t="shared" si="0"/>
        <v>JANV</v>
      </c>
      <c r="S4" s="92" t="str">
        <f t="shared" si="0"/>
        <v>JANV</v>
      </c>
      <c r="T4" s="92" t="str">
        <f t="shared" si="0"/>
        <v>JANV</v>
      </c>
      <c r="U4" s="92" t="str">
        <f t="shared" si="0"/>
        <v>JANV</v>
      </c>
      <c r="V4" s="92" t="str">
        <f t="shared" si="0"/>
        <v>JANV</v>
      </c>
      <c r="W4" s="92" t="str">
        <f t="shared" si="0"/>
        <v>JANV</v>
      </c>
      <c r="X4" s="92" t="str">
        <f t="shared" si="0"/>
        <v>JANV</v>
      </c>
      <c r="Y4" s="92" t="str">
        <f t="shared" si="0"/>
        <v>JANV</v>
      </c>
      <c r="Z4" s="92" t="str">
        <f t="shared" si="0"/>
        <v>JANV</v>
      </c>
      <c r="AA4" s="92" t="str">
        <f t="shared" si="0"/>
        <v>JANV</v>
      </c>
      <c r="AB4" s="92" t="str">
        <f t="shared" si="0"/>
        <v>JANV</v>
      </c>
      <c r="AC4" s="92" t="str">
        <f t="shared" si="0"/>
        <v>JANV</v>
      </c>
      <c r="AD4" s="92" t="str">
        <f t="shared" si="0"/>
        <v>JANV</v>
      </c>
      <c r="AE4" s="92" t="str">
        <f t="shared" si="0"/>
        <v>JANV</v>
      </c>
      <c r="AF4" s="92" t="str">
        <f t="shared" si="0"/>
        <v>JANV</v>
      </c>
      <c r="AG4" s="92" t="str">
        <f t="shared" si="0"/>
        <v>JANV</v>
      </c>
      <c r="AH4" s="92" t="str">
        <f t="shared" si="0"/>
        <v>JANV</v>
      </c>
      <c r="AI4" s="92" t="str">
        <f t="shared" si="0"/>
        <v>JANV</v>
      </c>
      <c r="AJ4" s="92" t="str">
        <f t="shared" si="0"/>
        <v>JANV</v>
      </c>
      <c r="AK4" s="92" t="str">
        <f t="shared" si="0"/>
        <v>FÉVR</v>
      </c>
      <c r="AL4" s="92" t="str">
        <f t="shared" si="0"/>
        <v>FÉVR</v>
      </c>
      <c r="AM4" s="92" t="str">
        <f t="shared" si="0"/>
        <v>FÉVR</v>
      </c>
      <c r="AN4" s="92" t="str">
        <f t="shared" si="0"/>
        <v>FÉVR</v>
      </c>
      <c r="AO4" s="92" t="str">
        <f t="shared" si="0"/>
        <v>FÉVR</v>
      </c>
      <c r="AP4" s="92" t="str">
        <f t="shared" si="0"/>
        <v>FÉVR</v>
      </c>
      <c r="AQ4" s="92" t="str">
        <f t="shared" si="0"/>
        <v>FÉVR</v>
      </c>
      <c r="AR4" s="92" t="str">
        <f t="shared" si="0"/>
        <v>FÉVR</v>
      </c>
      <c r="AS4" s="92" t="str">
        <f t="shared" si="0"/>
        <v>FÉVR</v>
      </c>
      <c r="AT4" s="92" t="str">
        <f t="shared" si="0"/>
        <v>FÉVR</v>
      </c>
      <c r="AU4" s="92" t="str">
        <f t="shared" si="0"/>
        <v>FÉVR</v>
      </c>
      <c r="AV4" s="92" t="str">
        <f t="shared" si="0"/>
        <v>FÉVR</v>
      </c>
      <c r="AW4" s="92" t="str">
        <f t="shared" si="0"/>
        <v>FÉVR</v>
      </c>
      <c r="AX4" s="92" t="str">
        <f t="shared" si="0"/>
        <v>FÉVR</v>
      </c>
      <c r="AY4" s="92" t="str">
        <f t="shared" si="0"/>
        <v>FÉVR</v>
      </c>
      <c r="AZ4" s="92" t="str">
        <f t="shared" si="0"/>
        <v>FÉVR</v>
      </c>
      <c r="BA4" s="92" t="str">
        <f t="shared" si="0"/>
        <v>FÉVR</v>
      </c>
      <c r="BB4" s="92" t="str">
        <f t="shared" si="0"/>
        <v>FÉVR</v>
      </c>
      <c r="BC4" s="92" t="str">
        <f t="shared" si="0"/>
        <v>FÉVR</v>
      </c>
      <c r="BD4" s="92" t="str">
        <f t="shared" si="0"/>
        <v>FÉVR</v>
      </c>
      <c r="BE4" s="92" t="str">
        <f t="shared" si="0"/>
        <v>FÉVR</v>
      </c>
      <c r="BF4" s="92" t="str">
        <f t="shared" si="0"/>
        <v>FÉVR</v>
      </c>
      <c r="BG4" s="92" t="str">
        <f t="shared" si="0"/>
        <v>FÉVR</v>
      </c>
      <c r="BH4" s="92" t="str">
        <f t="shared" si="0"/>
        <v>FÉVR</v>
      </c>
      <c r="BI4" s="92" t="str">
        <f t="shared" si="0"/>
        <v>FÉVR</v>
      </c>
      <c r="BJ4" s="92" t="str">
        <f t="shared" si="0"/>
        <v>FÉVR</v>
      </c>
      <c r="BK4" s="92" t="str">
        <f t="shared" si="0"/>
        <v>FÉVR</v>
      </c>
      <c r="BL4" s="92" t="str">
        <f t="shared" si="0"/>
        <v>FÉVR</v>
      </c>
      <c r="BM4" s="92" t="str">
        <f t="shared" si="0"/>
        <v>FÉVR</v>
      </c>
      <c r="BN4" s="92" t="str">
        <f t="shared" si="0"/>
        <v>MARS</v>
      </c>
      <c r="BO4" s="92" t="str">
        <f t="shared" si="0"/>
        <v>MARS</v>
      </c>
      <c r="BP4" s="92" t="str">
        <f t="shared" si="0"/>
        <v>MARS</v>
      </c>
      <c r="BQ4" s="92" t="str">
        <f t="shared" si="0"/>
        <v>MARS</v>
      </c>
      <c r="BR4" s="92" t="str">
        <f t="shared" si="0"/>
        <v>MARS</v>
      </c>
      <c r="BS4" s="92" t="str">
        <f t="shared" si="0"/>
        <v>MARS</v>
      </c>
      <c r="BT4" s="92" t="str">
        <f t="shared" ref="BT4:EE4" si="1">IF(BT$2&gt;"",LEFT(BT2,4),BS4)</f>
        <v>MARS</v>
      </c>
      <c r="BU4" s="92" t="str">
        <f t="shared" si="1"/>
        <v>MARS</v>
      </c>
      <c r="BV4" s="92" t="str">
        <f t="shared" si="1"/>
        <v>MARS</v>
      </c>
      <c r="BW4" s="92" t="str">
        <f t="shared" si="1"/>
        <v>MARS</v>
      </c>
      <c r="BX4" s="92" t="str">
        <f t="shared" si="1"/>
        <v>MARS</v>
      </c>
      <c r="BY4" s="92" t="str">
        <f t="shared" si="1"/>
        <v>MARS</v>
      </c>
      <c r="BZ4" s="92" t="str">
        <f t="shared" si="1"/>
        <v>MARS</v>
      </c>
      <c r="CA4" s="92" t="str">
        <f t="shared" si="1"/>
        <v>MARS</v>
      </c>
      <c r="CB4" s="92" t="str">
        <f t="shared" si="1"/>
        <v>MARS</v>
      </c>
      <c r="CC4" s="92" t="str">
        <f t="shared" si="1"/>
        <v>MARS</v>
      </c>
      <c r="CD4" s="92" t="str">
        <f t="shared" si="1"/>
        <v>MARS</v>
      </c>
      <c r="CE4" s="92" t="str">
        <f t="shared" si="1"/>
        <v>MARS</v>
      </c>
      <c r="CF4" s="92" t="str">
        <f t="shared" si="1"/>
        <v>MARS</v>
      </c>
      <c r="CG4" s="92" t="str">
        <f t="shared" si="1"/>
        <v>MARS</v>
      </c>
      <c r="CH4" s="92" t="str">
        <f t="shared" si="1"/>
        <v>MARS</v>
      </c>
      <c r="CI4" s="92" t="str">
        <f t="shared" si="1"/>
        <v>MARS</v>
      </c>
      <c r="CJ4" s="92" t="str">
        <f t="shared" si="1"/>
        <v>MARS</v>
      </c>
      <c r="CK4" s="92" t="str">
        <f t="shared" si="1"/>
        <v>MARS</v>
      </c>
      <c r="CL4" s="92" t="str">
        <f t="shared" si="1"/>
        <v>MARS</v>
      </c>
      <c r="CM4" s="92" t="str">
        <f t="shared" si="1"/>
        <v>MARS</v>
      </c>
      <c r="CN4" s="92" t="str">
        <f t="shared" si="1"/>
        <v>MARS</v>
      </c>
      <c r="CO4" s="92" t="str">
        <f t="shared" si="1"/>
        <v>MARS</v>
      </c>
      <c r="CP4" s="92" t="str">
        <f t="shared" si="1"/>
        <v>MARS</v>
      </c>
      <c r="CQ4" s="92" t="str">
        <f t="shared" si="1"/>
        <v>MARS</v>
      </c>
      <c r="CR4" s="92" t="str">
        <f t="shared" si="1"/>
        <v>MARS</v>
      </c>
      <c r="CS4" s="92" t="str">
        <f t="shared" si="1"/>
        <v>AVRI</v>
      </c>
      <c r="CT4" s="92" t="str">
        <f t="shared" si="1"/>
        <v>AVRI</v>
      </c>
      <c r="CU4" s="92" t="str">
        <f t="shared" si="1"/>
        <v>AVRI</v>
      </c>
      <c r="CV4" s="92" t="str">
        <f t="shared" si="1"/>
        <v>AVRI</v>
      </c>
      <c r="CW4" s="92" t="str">
        <f t="shared" si="1"/>
        <v>AVRI</v>
      </c>
      <c r="CX4" s="92" t="str">
        <f t="shared" si="1"/>
        <v>AVRI</v>
      </c>
      <c r="CY4" s="92" t="str">
        <f t="shared" si="1"/>
        <v>AVRI</v>
      </c>
      <c r="CZ4" s="92" t="str">
        <f t="shared" si="1"/>
        <v>AVRI</v>
      </c>
      <c r="DA4" s="92" t="str">
        <f t="shared" si="1"/>
        <v>AVRI</v>
      </c>
      <c r="DB4" s="92" t="str">
        <f t="shared" si="1"/>
        <v>AVRI</v>
      </c>
      <c r="DC4" s="92" t="str">
        <f t="shared" si="1"/>
        <v>AVRI</v>
      </c>
      <c r="DD4" s="92" t="str">
        <f t="shared" si="1"/>
        <v>AVRI</v>
      </c>
      <c r="DE4" s="92" t="str">
        <f t="shared" si="1"/>
        <v>AVRI</v>
      </c>
      <c r="DF4" s="92" t="str">
        <f t="shared" si="1"/>
        <v>AVRI</v>
      </c>
      <c r="DG4" s="92" t="str">
        <f t="shared" si="1"/>
        <v>AVRI</v>
      </c>
      <c r="DH4" s="92" t="str">
        <f t="shared" si="1"/>
        <v>AVRI</v>
      </c>
      <c r="DI4" s="92" t="str">
        <f t="shared" si="1"/>
        <v>AVRI</v>
      </c>
      <c r="DJ4" s="92" t="str">
        <f t="shared" si="1"/>
        <v>AVRI</v>
      </c>
      <c r="DK4" s="92" t="str">
        <f t="shared" si="1"/>
        <v>AVRI</v>
      </c>
      <c r="DL4" s="92" t="str">
        <f t="shared" si="1"/>
        <v>AVRI</v>
      </c>
      <c r="DM4" s="92" t="str">
        <f t="shared" si="1"/>
        <v>AVRI</v>
      </c>
      <c r="DN4" s="92" t="str">
        <f t="shared" si="1"/>
        <v>AVRI</v>
      </c>
      <c r="DO4" s="92" t="str">
        <f t="shared" si="1"/>
        <v>AVRI</v>
      </c>
      <c r="DP4" s="92" t="str">
        <f t="shared" si="1"/>
        <v>AVRI</v>
      </c>
      <c r="DQ4" s="92" t="str">
        <f t="shared" si="1"/>
        <v>AVRI</v>
      </c>
      <c r="DR4" s="92" t="str">
        <f t="shared" si="1"/>
        <v>AVRI</v>
      </c>
      <c r="DS4" s="92" t="str">
        <f t="shared" si="1"/>
        <v>AVRI</v>
      </c>
      <c r="DT4" s="92" t="str">
        <f t="shared" si="1"/>
        <v>AVRI</v>
      </c>
      <c r="DU4" s="92" t="str">
        <f t="shared" si="1"/>
        <v>AVRI</v>
      </c>
      <c r="DV4" s="92" t="str">
        <f t="shared" si="1"/>
        <v>AVRI</v>
      </c>
      <c r="DW4" s="92" t="str">
        <f t="shared" si="1"/>
        <v>MAI</v>
      </c>
      <c r="DX4" s="92" t="str">
        <f t="shared" si="1"/>
        <v>MAI</v>
      </c>
      <c r="DY4" s="92" t="str">
        <f t="shared" si="1"/>
        <v>MAI</v>
      </c>
      <c r="DZ4" s="92" t="str">
        <f t="shared" si="1"/>
        <v>MAI</v>
      </c>
      <c r="EA4" s="92" t="str">
        <f t="shared" si="1"/>
        <v>MAI</v>
      </c>
      <c r="EB4" s="92" t="str">
        <f t="shared" si="1"/>
        <v>MAI</v>
      </c>
      <c r="EC4" s="92" t="str">
        <f t="shared" si="1"/>
        <v>MAI</v>
      </c>
      <c r="ED4" s="92" t="str">
        <f t="shared" si="1"/>
        <v>MAI</v>
      </c>
      <c r="EE4" s="92" t="str">
        <f t="shared" si="1"/>
        <v>MAI</v>
      </c>
      <c r="EF4" s="92" t="str">
        <f t="shared" ref="EF4:GQ4" si="2">IF(EF$2&gt;"",LEFT(EF2,4),EE4)</f>
        <v>MAI</v>
      </c>
      <c r="EG4" s="92" t="str">
        <f t="shared" si="2"/>
        <v>MAI</v>
      </c>
      <c r="EH4" s="92" t="str">
        <f t="shared" si="2"/>
        <v>MAI</v>
      </c>
      <c r="EI4" s="92" t="str">
        <f t="shared" si="2"/>
        <v>MAI</v>
      </c>
      <c r="EJ4" s="92" t="str">
        <f t="shared" si="2"/>
        <v>MAI</v>
      </c>
      <c r="EK4" s="92" t="str">
        <f t="shared" si="2"/>
        <v>MAI</v>
      </c>
      <c r="EL4" s="92" t="str">
        <f t="shared" si="2"/>
        <v>MAI</v>
      </c>
      <c r="EM4" s="92" t="str">
        <f t="shared" si="2"/>
        <v>MAI</v>
      </c>
      <c r="EN4" s="92" t="str">
        <f t="shared" si="2"/>
        <v>MAI</v>
      </c>
      <c r="EO4" s="92" t="str">
        <f t="shared" si="2"/>
        <v>MAI</v>
      </c>
      <c r="EP4" s="92" t="str">
        <f t="shared" si="2"/>
        <v>MAI</v>
      </c>
      <c r="EQ4" s="92" t="str">
        <f t="shared" si="2"/>
        <v>MAI</v>
      </c>
      <c r="ER4" s="92" t="str">
        <f t="shared" si="2"/>
        <v>MAI</v>
      </c>
      <c r="ES4" s="92" t="str">
        <f t="shared" si="2"/>
        <v>MAI</v>
      </c>
      <c r="ET4" s="92" t="str">
        <f t="shared" si="2"/>
        <v>MAI</v>
      </c>
      <c r="EU4" s="92" t="str">
        <f t="shared" si="2"/>
        <v>MAI</v>
      </c>
      <c r="EV4" s="92" t="str">
        <f t="shared" si="2"/>
        <v>MAI</v>
      </c>
      <c r="EW4" s="92" t="str">
        <f t="shared" si="2"/>
        <v>MAI</v>
      </c>
      <c r="EX4" s="92" t="str">
        <f t="shared" si="2"/>
        <v>MAI</v>
      </c>
      <c r="EY4" s="92" t="str">
        <f t="shared" si="2"/>
        <v>MAI</v>
      </c>
      <c r="EZ4" s="92" t="str">
        <f t="shared" si="2"/>
        <v>MAI</v>
      </c>
      <c r="FA4" s="92" t="str">
        <f t="shared" si="2"/>
        <v>MAI</v>
      </c>
      <c r="FB4" s="92" t="str">
        <f t="shared" si="2"/>
        <v>JUIN</v>
      </c>
      <c r="FC4" s="92" t="str">
        <f t="shared" si="2"/>
        <v>JUIN</v>
      </c>
      <c r="FD4" s="92" t="str">
        <f t="shared" si="2"/>
        <v>JUIN</v>
      </c>
      <c r="FE4" s="92" t="str">
        <f t="shared" si="2"/>
        <v>JUIN</v>
      </c>
      <c r="FF4" s="92" t="str">
        <f t="shared" si="2"/>
        <v>JUIN</v>
      </c>
      <c r="FG4" s="92" t="str">
        <f t="shared" si="2"/>
        <v>JUIN</v>
      </c>
      <c r="FH4" s="92" t="str">
        <f t="shared" si="2"/>
        <v>JUIN</v>
      </c>
      <c r="FI4" s="92" t="str">
        <f t="shared" si="2"/>
        <v>JUIN</v>
      </c>
      <c r="FJ4" s="92" t="str">
        <f t="shared" si="2"/>
        <v>JUIN</v>
      </c>
      <c r="FK4" s="92" t="str">
        <f t="shared" si="2"/>
        <v>JUIN</v>
      </c>
      <c r="FL4" s="92" t="str">
        <f t="shared" si="2"/>
        <v>JUIN</v>
      </c>
      <c r="FM4" s="92" t="str">
        <f t="shared" si="2"/>
        <v>JUIN</v>
      </c>
      <c r="FN4" s="92" t="str">
        <f t="shared" si="2"/>
        <v>JUIN</v>
      </c>
      <c r="FO4" s="92" t="str">
        <f t="shared" si="2"/>
        <v>JUIN</v>
      </c>
      <c r="FP4" s="92" t="str">
        <f t="shared" si="2"/>
        <v>JUIN</v>
      </c>
      <c r="FQ4" s="92" t="str">
        <f t="shared" si="2"/>
        <v>JUIN</v>
      </c>
      <c r="FR4" s="92" t="str">
        <f t="shared" si="2"/>
        <v>JUIN</v>
      </c>
      <c r="FS4" s="92" t="str">
        <f t="shared" si="2"/>
        <v>JUIN</v>
      </c>
      <c r="FT4" s="92" t="str">
        <f t="shared" si="2"/>
        <v>JUIN</v>
      </c>
      <c r="FU4" s="92" t="str">
        <f t="shared" si="2"/>
        <v>JUIN</v>
      </c>
      <c r="FV4" s="92" t="str">
        <f t="shared" si="2"/>
        <v>JUIN</v>
      </c>
      <c r="FW4" s="92" t="str">
        <f t="shared" si="2"/>
        <v>JUIN</v>
      </c>
      <c r="FX4" s="92" t="str">
        <f t="shared" si="2"/>
        <v>JUIN</v>
      </c>
      <c r="FY4" s="92" t="str">
        <f t="shared" si="2"/>
        <v>JUIN</v>
      </c>
      <c r="FZ4" s="92" t="str">
        <f t="shared" si="2"/>
        <v>JUIN</v>
      </c>
      <c r="GA4" s="92" t="str">
        <f t="shared" si="2"/>
        <v>JUIN</v>
      </c>
      <c r="GB4" s="92" t="str">
        <f t="shared" si="2"/>
        <v>JUIN</v>
      </c>
      <c r="GC4" s="92" t="str">
        <f t="shared" si="2"/>
        <v>JUIN</v>
      </c>
      <c r="GD4" s="92" t="str">
        <f t="shared" si="2"/>
        <v>JUIN</v>
      </c>
      <c r="GE4" s="92" t="str">
        <f t="shared" si="2"/>
        <v>JUIN</v>
      </c>
      <c r="GF4" s="92" t="str">
        <f t="shared" si="2"/>
        <v>JUIL</v>
      </c>
      <c r="GG4" s="92" t="str">
        <f t="shared" si="2"/>
        <v>JUIL</v>
      </c>
      <c r="GH4" s="92" t="str">
        <f t="shared" si="2"/>
        <v>JUIL</v>
      </c>
      <c r="GI4" s="92" t="str">
        <f t="shared" si="2"/>
        <v>JUIL</v>
      </c>
      <c r="GJ4" s="92" t="str">
        <f t="shared" si="2"/>
        <v>JUIL</v>
      </c>
      <c r="GK4" s="92" t="str">
        <f t="shared" si="2"/>
        <v>JUIL</v>
      </c>
      <c r="GL4" s="92" t="str">
        <f t="shared" si="2"/>
        <v>JUIL</v>
      </c>
      <c r="GM4" s="92" t="str">
        <f t="shared" si="2"/>
        <v>JUIL</v>
      </c>
      <c r="GN4" s="92" t="str">
        <f t="shared" si="2"/>
        <v>JUIL</v>
      </c>
      <c r="GO4" s="92" t="str">
        <f t="shared" si="2"/>
        <v>JUIL</v>
      </c>
      <c r="GP4" s="92" t="str">
        <f t="shared" si="2"/>
        <v>JUIL</v>
      </c>
      <c r="GQ4" s="92" t="str">
        <f t="shared" si="2"/>
        <v>JUIL</v>
      </c>
      <c r="GR4" s="92" t="str">
        <f t="shared" ref="GR4:JC4" si="3">IF(GR$2&gt;"",LEFT(GR2,4),GQ4)</f>
        <v>JUIL</v>
      </c>
      <c r="GS4" s="92" t="str">
        <f t="shared" si="3"/>
        <v>JUIL</v>
      </c>
      <c r="GT4" s="92" t="str">
        <f t="shared" si="3"/>
        <v>JUIL</v>
      </c>
      <c r="GU4" s="92" t="str">
        <f t="shared" si="3"/>
        <v>JUIL</v>
      </c>
      <c r="GV4" s="92" t="str">
        <f t="shared" si="3"/>
        <v>JUIL</v>
      </c>
      <c r="GW4" s="92" t="str">
        <f t="shared" si="3"/>
        <v>JUIL</v>
      </c>
      <c r="GX4" s="92" t="str">
        <f t="shared" si="3"/>
        <v>JUIL</v>
      </c>
      <c r="GY4" s="92" t="str">
        <f t="shared" si="3"/>
        <v>JUIL</v>
      </c>
      <c r="GZ4" s="92" t="str">
        <f t="shared" si="3"/>
        <v>JUIL</v>
      </c>
      <c r="HA4" s="92" t="str">
        <f t="shared" si="3"/>
        <v>JUIL</v>
      </c>
      <c r="HB4" s="92" t="str">
        <f t="shared" si="3"/>
        <v>JUIL</v>
      </c>
      <c r="HC4" s="92" t="str">
        <f t="shared" si="3"/>
        <v>JUIL</v>
      </c>
      <c r="HD4" s="92" t="str">
        <f t="shared" si="3"/>
        <v>JUIL</v>
      </c>
      <c r="HE4" s="92" t="str">
        <f t="shared" si="3"/>
        <v>JUIL</v>
      </c>
      <c r="HF4" s="92" t="str">
        <f t="shared" si="3"/>
        <v>JUIL</v>
      </c>
      <c r="HG4" s="92" t="str">
        <f t="shared" si="3"/>
        <v>JUIL</v>
      </c>
      <c r="HH4" s="92" t="str">
        <f t="shared" si="3"/>
        <v>JUIL</v>
      </c>
      <c r="HI4" s="92" t="str">
        <f t="shared" si="3"/>
        <v>JUIL</v>
      </c>
      <c r="HJ4" s="92" t="str">
        <f t="shared" si="3"/>
        <v>JUIL</v>
      </c>
      <c r="HK4" s="92" t="str">
        <f t="shared" si="3"/>
        <v>AOUT</v>
      </c>
      <c r="HL4" s="92" t="str">
        <f t="shared" si="3"/>
        <v>AOUT</v>
      </c>
      <c r="HM4" s="92" t="str">
        <f t="shared" si="3"/>
        <v>AOUT</v>
      </c>
      <c r="HN4" s="92" t="str">
        <f t="shared" si="3"/>
        <v>AOUT</v>
      </c>
      <c r="HO4" s="92" t="str">
        <f t="shared" si="3"/>
        <v>AOUT</v>
      </c>
      <c r="HP4" s="92" t="str">
        <f t="shared" si="3"/>
        <v>AOUT</v>
      </c>
      <c r="HQ4" s="92" t="str">
        <f t="shared" si="3"/>
        <v>AOUT</v>
      </c>
      <c r="HR4" s="92" t="str">
        <f t="shared" si="3"/>
        <v>AOUT</v>
      </c>
      <c r="HS4" s="92" t="str">
        <f t="shared" si="3"/>
        <v>AOUT</v>
      </c>
      <c r="HT4" s="92" t="str">
        <f t="shared" si="3"/>
        <v>AOUT</v>
      </c>
      <c r="HU4" s="92" t="str">
        <f t="shared" si="3"/>
        <v>AOUT</v>
      </c>
      <c r="HV4" s="92" t="str">
        <f t="shared" si="3"/>
        <v>AOUT</v>
      </c>
      <c r="HW4" s="92" t="str">
        <f t="shared" si="3"/>
        <v>AOUT</v>
      </c>
      <c r="HX4" s="92" t="str">
        <f t="shared" si="3"/>
        <v>AOUT</v>
      </c>
      <c r="HY4" s="92" t="str">
        <f t="shared" si="3"/>
        <v>AOUT</v>
      </c>
      <c r="HZ4" s="92" t="str">
        <f t="shared" si="3"/>
        <v>AOUT</v>
      </c>
      <c r="IA4" s="92" t="str">
        <f t="shared" si="3"/>
        <v>AOUT</v>
      </c>
      <c r="IB4" s="92" t="str">
        <f t="shared" si="3"/>
        <v>AOUT</v>
      </c>
      <c r="IC4" s="92" t="str">
        <f t="shared" si="3"/>
        <v>AOUT</v>
      </c>
      <c r="ID4" s="92" t="str">
        <f t="shared" si="3"/>
        <v>AOUT</v>
      </c>
      <c r="IE4" s="92" t="str">
        <f t="shared" si="3"/>
        <v>AOUT</v>
      </c>
      <c r="IF4" s="92" t="str">
        <f t="shared" si="3"/>
        <v>AOUT</v>
      </c>
      <c r="IG4" s="92" t="str">
        <f t="shared" si="3"/>
        <v>AOUT</v>
      </c>
      <c r="IH4" s="92" t="str">
        <f t="shared" si="3"/>
        <v>AOUT</v>
      </c>
      <c r="II4" s="92" t="str">
        <f t="shared" si="3"/>
        <v>AOUT</v>
      </c>
      <c r="IJ4" s="92" t="str">
        <f t="shared" si="3"/>
        <v>AOUT</v>
      </c>
      <c r="IK4" s="92" t="str">
        <f t="shared" si="3"/>
        <v>AOUT</v>
      </c>
      <c r="IL4" s="92" t="str">
        <f t="shared" si="3"/>
        <v>AOUT</v>
      </c>
      <c r="IM4" s="92" t="str">
        <f t="shared" si="3"/>
        <v>AOUT</v>
      </c>
      <c r="IN4" s="92" t="str">
        <f t="shared" si="3"/>
        <v>AOUT</v>
      </c>
      <c r="IO4" s="92" t="str">
        <f t="shared" si="3"/>
        <v>AOUT</v>
      </c>
      <c r="IP4" s="92" t="str">
        <f t="shared" si="3"/>
        <v>SEPT</v>
      </c>
      <c r="IQ4" s="92" t="str">
        <f t="shared" si="3"/>
        <v>SEPT</v>
      </c>
      <c r="IR4" s="92" t="str">
        <f t="shared" si="3"/>
        <v>SEPT</v>
      </c>
      <c r="IS4" s="92" t="str">
        <f t="shared" si="3"/>
        <v>SEPT</v>
      </c>
      <c r="IT4" s="92" t="str">
        <f t="shared" si="3"/>
        <v>SEPT</v>
      </c>
      <c r="IU4" s="92" t="str">
        <f t="shared" si="3"/>
        <v>SEPT</v>
      </c>
      <c r="IV4" s="92" t="str">
        <f t="shared" si="3"/>
        <v>SEPT</v>
      </c>
      <c r="IW4" s="92" t="str">
        <f t="shared" si="3"/>
        <v>SEPT</v>
      </c>
      <c r="IX4" s="92" t="str">
        <f t="shared" si="3"/>
        <v>SEPT</v>
      </c>
      <c r="IY4" s="92" t="str">
        <f t="shared" si="3"/>
        <v>SEPT</v>
      </c>
      <c r="IZ4" s="92" t="str">
        <f t="shared" si="3"/>
        <v>SEPT</v>
      </c>
      <c r="JA4" s="92" t="str">
        <f t="shared" si="3"/>
        <v>SEPT</v>
      </c>
      <c r="JB4" s="92" t="str">
        <f t="shared" si="3"/>
        <v>SEPT</v>
      </c>
      <c r="JC4" s="92" t="str">
        <f t="shared" si="3"/>
        <v>SEPT</v>
      </c>
      <c r="JD4" s="92" t="str">
        <f t="shared" ref="JD4:LO4" si="4">IF(JD$2&gt;"",LEFT(JD2,4),JC4)</f>
        <v>SEPT</v>
      </c>
      <c r="JE4" s="92" t="str">
        <f t="shared" si="4"/>
        <v>SEPT</v>
      </c>
      <c r="JF4" s="92" t="str">
        <f t="shared" si="4"/>
        <v>SEPT</v>
      </c>
      <c r="JG4" s="92" t="str">
        <f t="shared" si="4"/>
        <v>SEPT</v>
      </c>
      <c r="JH4" s="92" t="str">
        <f t="shared" si="4"/>
        <v>SEPT</v>
      </c>
      <c r="JI4" s="92" t="str">
        <f t="shared" si="4"/>
        <v>SEPT</v>
      </c>
      <c r="JJ4" s="92" t="str">
        <f t="shared" si="4"/>
        <v>SEPT</v>
      </c>
      <c r="JK4" s="92" t="str">
        <f t="shared" si="4"/>
        <v>SEPT</v>
      </c>
      <c r="JL4" s="92" t="str">
        <f t="shared" si="4"/>
        <v>SEPT</v>
      </c>
      <c r="JM4" s="92" t="str">
        <f t="shared" si="4"/>
        <v>SEPT</v>
      </c>
      <c r="JN4" s="92" t="str">
        <f t="shared" si="4"/>
        <v>SEPT</v>
      </c>
      <c r="JO4" s="92" t="str">
        <f t="shared" si="4"/>
        <v>SEPT</v>
      </c>
      <c r="JP4" s="92" t="str">
        <f t="shared" si="4"/>
        <v>SEPT</v>
      </c>
      <c r="JQ4" s="92" t="str">
        <f t="shared" si="4"/>
        <v>SEPT</v>
      </c>
      <c r="JR4" s="92" t="str">
        <f t="shared" si="4"/>
        <v>SEPT</v>
      </c>
      <c r="JS4" s="92" t="str">
        <f t="shared" si="4"/>
        <v>SEPT</v>
      </c>
      <c r="JT4" s="92" t="str">
        <f t="shared" si="4"/>
        <v>OCTO</v>
      </c>
      <c r="JU4" s="92" t="str">
        <f t="shared" si="4"/>
        <v>OCTO</v>
      </c>
      <c r="JV4" s="92" t="str">
        <f t="shared" si="4"/>
        <v>OCTO</v>
      </c>
      <c r="JW4" s="92" t="str">
        <f t="shared" si="4"/>
        <v>OCTO</v>
      </c>
      <c r="JX4" s="92" t="str">
        <f t="shared" si="4"/>
        <v>OCTO</v>
      </c>
      <c r="JY4" s="92" t="str">
        <f t="shared" si="4"/>
        <v>OCTO</v>
      </c>
      <c r="JZ4" s="92" t="str">
        <f t="shared" si="4"/>
        <v>OCTO</v>
      </c>
      <c r="KA4" s="92" t="str">
        <f t="shared" si="4"/>
        <v>OCTO</v>
      </c>
      <c r="KB4" s="92" t="str">
        <f t="shared" si="4"/>
        <v>OCTO</v>
      </c>
      <c r="KC4" s="92" t="str">
        <f t="shared" si="4"/>
        <v>OCTO</v>
      </c>
      <c r="KD4" s="92" t="str">
        <f t="shared" si="4"/>
        <v>OCTO</v>
      </c>
      <c r="KE4" s="92" t="str">
        <f t="shared" si="4"/>
        <v>OCTO</v>
      </c>
      <c r="KF4" s="92" t="str">
        <f t="shared" si="4"/>
        <v>OCTO</v>
      </c>
      <c r="KG4" s="92" t="str">
        <f t="shared" si="4"/>
        <v>OCTO</v>
      </c>
      <c r="KH4" s="92" t="str">
        <f t="shared" si="4"/>
        <v>OCTO</v>
      </c>
      <c r="KI4" s="92" t="str">
        <f t="shared" si="4"/>
        <v>OCTO</v>
      </c>
      <c r="KJ4" s="92" t="str">
        <f t="shared" si="4"/>
        <v>OCTO</v>
      </c>
      <c r="KK4" s="92" t="str">
        <f t="shared" si="4"/>
        <v>OCTO</v>
      </c>
      <c r="KL4" s="92" t="str">
        <f t="shared" si="4"/>
        <v>OCTO</v>
      </c>
      <c r="KM4" s="92" t="str">
        <f t="shared" si="4"/>
        <v>OCTO</v>
      </c>
      <c r="KN4" s="92" t="str">
        <f t="shared" si="4"/>
        <v>OCTO</v>
      </c>
      <c r="KO4" s="92" t="str">
        <f t="shared" si="4"/>
        <v>OCTO</v>
      </c>
      <c r="KP4" s="92" t="str">
        <f t="shared" si="4"/>
        <v>OCTO</v>
      </c>
      <c r="KQ4" s="92" t="str">
        <f t="shared" si="4"/>
        <v>OCTO</v>
      </c>
      <c r="KR4" s="92" t="str">
        <f t="shared" si="4"/>
        <v>OCTO</v>
      </c>
      <c r="KS4" s="92" t="str">
        <f t="shared" si="4"/>
        <v>OCTO</v>
      </c>
      <c r="KT4" s="92" t="str">
        <f t="shared" si="4"/>
        <v>OCTO</v>
      </c>
      <c r="KU4" s="92" t="str">
        <f t="shared" si="4"/>
        <v>OCTO</v>
      </c>
      <c r="KV4" s="92" t="str">
        <f t="shared" si="4"/>
        <v>OCTO</v>
      </c>
      <c r="KW4" s="92" t="str">
        <f t="shared" si="4"/>
        <v>OCTO</v>
      </c>
      <c r="KX4" s="92" t="str">
        <f t="shared" si="4"/>
        <v>OCTO</v>
      </c>
      <c r="KY4" s="92" t="str">
        <f t="shared" si="4"/>
        <v>NOVE</v>
      </c>
      <c r="KZ4" s="92" t="str">
        <f t="shared" si="4"/>
        <v>NOVE</v>
      </c>
      <c r="LA4" s="92" t="str">
        <f t="shared" si="4"/>
        <v>NOVE</v>
      </c>
      <c r="LB4" s="92" t="str">
        <f t="shared" si="4"/>
        <v>NOVE</v>
      </c>
      <c r="LC4" s="92" t="str">
        <f t="shared" si="4"/>
        <v>NOVE</v>
      </c>
      <c r="LD4" s="92" t="str">
        <f t="shared" si="4"/>
        <v>NOVE</v>
      </c>
      <c r="LE4" s="92" t="str">
        <f t="shared" si="4"/>
        <v>NOVE</v>
      </c>
      <c r="LF4" s="92" t="str">
        <f t="shared" si="4"/>
        <v>NOVE</v>
      </c>
      <c r="LG4" s="92" t="str">
        <f t="shared" si="4"/>
        <v>NOVE</v>
      </c>
      <c r="LH4" s="92" t="str">
        <f t="shared" si="4"/>
        <v>NOVE</v>
      </c>
      <c r="LI4" s="92" t="str">
        <f t="shared" si="4"/>
        <v>NOVE</v>
      </c>
      <c r="LJ4" s="92" t="str">
        <f t="shared" si="4"/>
        <v>NOVE</v>
      </c>
      <c r="LK4" s="92" t="str">
        <f t="shared" si="4"/>
        <v>NOVE</v>
      </c>
      <c r="LL4" s="92" t="str">
        <f t="shared" si="4"/>
        <v>NOVE</v>
      </c>
      <c r="LM4" s="92" t="str">
        <f t="shared" si="4"/>
        <v>NOVE</v>
      </c>
      <c r="LN4" s="92" t="str">
        <f t="shared" si="4"/>
        <v>NOVE</v>
      </c>
      <c r="LO4" s="92" t="str">
        <f t="shared" si="4"/>
        <v>NOVE</v>
      </c>
      <c r="LP4" s="92" t="str">
        <f t="shared" ref="LP4:NV4" si="5">IF(LP$2&gt;"",LEFT(LP2,4),LO4)</f>
        <v>NOVE</v>
      </c>
      <c r="LQ4" s="92" t="str">
        <f t="shared" si="5"/>
        <v>NOVE</v>
      </c>
      <c r="LR4" s="92" t="str">
        <f t="shared" si="5"/>
        <v>NOVE</v>
      </c>
      <c r="LS4" s="92" t="str">
        <f t="shared" si="5"/>
        <v>NOVE</v>
      </c>
      <c r="LT4" s="92" t="str">
        <f t="shared" si="5"/>
        <v>NOVE</v>
      </c>
      <c r="LU4" s="92" t="str">
        <f t="shared" si="5"/>
        <v>NOVE</v>
      </c>
      <c r="LV4" s="92" t="str">
        <f t="shared" si="5"/>
        <v>NOVE</v>
      </c>
      <c r="LW4" s="92" t="str">
        <f t="shared" si="5"/>
        <v>NOVE</v>
      </c>
      <c r="LX4" s="92" t="str">
        <f t="shared" si="5"/>
        <v>NOVE</v>
      </c>
      <c r="LY4" s="92" t="str">
        <f t="shared" si="5"/>
        <v>NOVE</v>
      </c>
      <c r="LZ4" s="92" t="str">
        <f t="shared" si="5"/>
        <v>NOVE</v>
      </c>
      <c r="MA4" s="92" t="str">
        <f t="shared" si="5"/>
        <v>NOVE</v>
      </c>
      <c r="MB4" s="92" t="str">
        <f t="shared" si="5"/>
        <v>NOVE</v>
      </c>
      <c r="MC4" s="92" t="str">
        <f t="shared" si="5"/>
        <v>DÉCE</v>
      </c>
      <c r="MD4" s="92" t="str">
        <f t="shared" si="5"/>
        <v>DÉCE</v>
      </c>
      <c r="ME4" s="92" t="str">
        <f t="shared" si="5"/>
        <v>DÉCE</v>
      </c>
      <c r="MF4" s="92" t="str">
        <f t="shared" si="5"/>
        <v>DÉCE</v>
      </c>
      <c r="MG4" s="92" t="str">
        <f t="shared" si="5"/>
        <v>DÉCE</v>
      </c>
      <c r="MH4" s="92" t="str">
        <f t="shared" si="5"/>
        <v>DÉCE</v>
      </c>
      <c r="MI4" s="92" t="str">
        <f t="shared" si="5"/>
        <v>DÉCE</v>
      </c>
      <c r="MJ4" s="92" t="str">
        <f t="shared" si="5"/>
        <v>DÉCE</v>
      </c>
      <c r="MK4" s="92" t="str">
        <f t="shared" si="5"/>
        <v>DÉCE</v>
      </c>
      <c r="ML4" s="92" t="str">
        <f t="shared" si="5"/>
        <v>DÉCE</v>
      </c>
      <c r="MM4" s="92" t="str">
        <f t="shared" si="5"/>
        <v>DÉCE</v>
      </c>
      <c r="MN4" s="92" t="str">
        <f t="shared" si="5"/>
        <v>DÉCE</v>
      </c>
      <c r="MO4" s="92" t="str">
        <f t="shared" si="5"/>
        <v>DÉCE</v>
      </c>
      <c r="MP4" s="92" t="str">
        <f t="shared" si="5"/>
        <v>DÉCE</v>
      </c>
      <c r="MQ4" s="92" t="str">
        <f t="shared" si="5"/>
        <v>DÉCE</v>
      </c>
      <c r="MR4" s="92" t="str">
        <f t="shared" si="5"/>
        <v>DÉCE</v>
      </c>
      <c r="MS4" s="92" t="str">
        <f t="shared" si="5"/>
        <v>DÉCE</v>
      </c>
      <c r="MT4" s="92" t="str">
        <f t="shared" si="5"/>
        <v>DÉCE</v>
      </c>
      <c r="MU4" s="92" t="str">
        <f t="shared" si="5"/>
        <v>DÉCE</v>
      </c>
      <c r="MV4" s="92" t="str">
        <f t="shared" si="5"/>
        <v>DÉCE</v>
      </c>
      <c r="MW4" s="92" t="str">
        <f t="shared" si="5"/>
        <v>DÉCE</v>
      </c>
      <c r="MX4" s="92" t="str">
        <f t="shared" si="5"/>
        <v>DÉCE</v>
      </c>
      <c r="MY4" s="92" t="str">
        <f t="shared" si="5"/>
        <v>DÉCE</v>
      </c>
      <c r="MZ4" s="92" t="str">
        <f t="shared" si="5"/>
        <v>DÉCE</v>
      </c>
      <c r="NA4" s="92" t="str">
        <f t="shared" si="5"/>
        <v>DÉCE</v>
      </c>
      <c r="NB4" s="92" t="str">
        <f t="shared" si="5"/>
        <v>DÉCE</v>
      </c>
      <c r="NC4" s="92" t="str">
        <f t="shared" si="5"/>
        <v>DÉCE</v>
      </c>
      <c r="ND4" s="92" t="str">
        <f t="shared" si="5"/>
        <v>DÉCE</v>
      </c>
      <c r="NE4" s="92" t="str">
        <f t="shared" si="5"/>
        <v>DÉCE</v>
      </c>
      <c r="NF4" s="92" t="str">
        <f t="shared" si="5"/>
        <v>DÉCE</v>
      </c>
      <c r="NG4" s="92" t="str">
        <f t="shared" si="5"/>
        <v>DÉCE</v>
      </c>
      <c r="NH4" s="92" t="str">
        <f t="shared" si="5"/>
        <v>JANV</v>
      </c>
      <c r="NI4" s="92" t="str">
        <f t="shared" si="5"/>
        <v>JANV</v>
      </c>
      <c r="NJ4" s="92" t="str">
        <f t="shared" si="5"/>
        <v>JANV</v>
      </c>
      <c r="NK4" s="92" t="str">
        <f t="shared" si="5"/>
        <v>JANV</v>
      </c>
      <c r="NL4" s="92" t="str">
        <f t="shared" si="5"/>
        <v>JANV</v>
      </c>
      <c r="NM4" s="92" t="str">
        <f t="shared" si="5"/>
        <v>JANV</v>
      </c>
      <c r="NN4" s="92" t="str">
        <f t="shared" si="5"/>
        <v>JANV</v>
      </c>
      <c r="NO4" s="92" t="str">
        <f t="shared" si="5"/>
        <v>JANV</v>
      </c>
      <c r="NP4" s="92" t="str">
        <f t="shared" si="5"/>
        <v>JANV</v>
      </c>
      <c r="NQ4" s="92" t="str">
        <f t="shared" si="5"/>
        <v>JANV</v>
      </c>
      <c r="NR4" s="92" t="str">
        <f t="shared" si="5"/>
        <v>JANV</v>
      </c>
      <c r="NS4" s="92" t="str">
        <f t="shared" si="5"/>
        <v>JANV</v>
      </c>
      <c r="NT4" s="92" t="str">
        <f t="shared" si="5"/>
        <v>JANV</v>
      </c>
      <c r="NU4" s="92" t="str">
        <f t="shared" si="5"/>
        <v>JANV</v>
      </c>
      <c r="NV4" s="92" t="str">
        <f t="shared" si="5"/>
        <v>JANV</v>
      </c>
      <c r="NW4" s="8"/>
      <c r="NX4" s="275" t="s">
        <v>15</v>
      </c>
      <c r="NY4" s="275" t="s">
        <v>15</v>
      </c>
      <c r="NZ4" s="8"/>
    </row>
    <row r="5" spans="1:673" s="7" customFormat="1" ht="27" thickBot="1" x14ac:dyDescent="0.45">
      <c r="A5" s="277">
        <v>44562</v>
      </c>
      <c r="B5" s="278"/>
      <c r="C5" s="278"/>
      <c r="D5" s="278"/>
      <c r="E5" s="278"/>
      <c r="F5" s="41">
        <v>44562</v>
      </c>
      <c r="G5" s="41">
        <f>F5+1</f>
        <v>44563</v>
      </c>
      <c r="H5" s="42">
        <f t="shared" ref="H5:J5" si="6">G5+1</f>
        <v>44564</v>
      </c>
      <c r="I5" s="42">
        <f t="shared" si="6"/>
        <v>44565</v>
      </c>
      <c r="J5" s="42">
        <f t="shared" si="6"/>
        <v>44566</v>
      </c>
      <c r="K5" s="42">
        <f>J5+1</f>
        <v>44567</v>
      </c>
      <c r="L5" s="42">
        <f t="shared" ref="L5:AJ6" si="7">K5+1</f>
        <v>44568</v>
      </c>
      <c r="M5" s="42">
        <f t="shared" si="7"/>
        <v>44569</v>
      </c>
      <c r="N5" s="42">
        <f t="shared" si="7"/>
        <v>44570</v>
      </c>
      <c r="O5" s="42">
        <f t="shared" si="7"/>
        <v>44571</v>
      </c>
      <c r="P5" s="42">
        <f t="shared" si="7"/>
        <v>44572</v>
      </c>
      <c r="Q5" s="42">
        <f t="shared" si="7"/>
        <v>44573</v>
      </c>
      <c r="R5" s="42">
        <f t="shared" si="7"/>
        <v>44574</v>
      </c>
      <c r="S5" s="42">
        <f t="shared" si="7"/>
        <v>44575</v>
      </c>
      <c r="T5" s="42">
        <f t="shared" si="7"/>
        <v>44576</v>
      </c>
      <c r="U5" s="42">
        <f t="shared" si="7"/>
        <v>44577</v>
      </c>
      <c r="V5" s="42">
        <f t="shared" si="7"/>
        <v>44578</v>
      </c>
      <c r="W5" s="42">
        <f t="shared" si="7"/>
        <v>44579</v>
      </c>
      <c r="X5" s="42">
        <f t="shared" si="7"/>
        <v>44580</v>
      </c>
      <c r="Y5" s="42">
        <f t="shared" si="7"/>
        <v>44581</v>
      </c>
      <c r="Z5" s="42">
        <f t="shared" si="7"/>
        <v>44582</v>
      </c>
      <c r="AA5" s="42">
        <f t="shared" si="7"/>
        <v>44583</v>
      </c>
      <c r="AB5" s="42">
        <f t="shared" si="7"/>
        <v>44584</v>
      </c>
      <c r="AC5" s="42">
        <f t="shared" si="7"/>
        <v>44585</v>
      </c>
      <c r="AD5" s="42">
        <f t="shared" si="7"/>
        <v>44586</v>
      </c>
      <c r="AE5" s="42">
        <f t="shared" si="7"/>
        <v>44587</v>
      </c>
      <c r="AF5" s="42">
        <f t="shared" si="7"/>
        <v>44588</v>
      </c>
      <c r="AG5" s="42">
        <f t="shared" si="7"/>
        <v>44589</v>
      </c>
      <c r="AH5" s="42">
        <f>AG5+1</f>
        <v>44590</v>
      </c>
      <c r="AI5" s="42">
        <f t="shared" si="7"/>
        <v>44591</v>
      </c>
      <c r="AJ5" s="42">
        <f t="shared" si="7"/>
        <v>44592</v>
      </c>
      <c r="AK5" s="41">
        <v>44593</v>
      </c>
      <c r="AL5" s="41">
        <f>AK5+1</f>
        <v>44594</v>
      </c>
      <c r="AM5" s="42">
        <f t="shared" ref="AM5:CY6" si="8">AL5+1</f>
        <v>44595</v>
      </c>
      <c r="AN5" s="42">
        <f t="shared" si="8"/>
        <v>44596</v>
      </c>
      <c r="AO5" s="42">
        <f t="shared" si="8"/>
        <v>44597</v>
      </c>
      <c r="AP5" s="42">
        <f>AO5+1</f>
        <v>44598</v>
      </c>
      <c r="AQ5" s="42">
        <f t="shared" ref="AQ5" si="9">AP5+1</f>
        <v>44599</v>
      </c>
      <c r="AR5" s="42">
        <f t="shared" si="8"/>
        <v>44600</v>
      </c>
      <c r="AS5" s="42">
        <f t="shared" si="8"/>
        <v>44601</v>
      </c>
      <c r="AT5" s="42">
        <f t="shared" si="8"/>
        <v>44602</v>
      </c>
      <c r="AU5" s="42">
        <f t="shared" si="8"/>
        <v>44603</v>
      </c>
      <c r="AV5" s="42">
        <f t="shared" si="8"/>
        <v>44604</v>
      </c>
      <c r="AW5" s="42">
        <f t="shared" si="8"/>
        <v>44605</v>
      </c>
      <c r="AX5" s="42">
        <f t="shared" si="8"/>
        <v>44606</v>
      </c>
      <c r="AY5" s="42">
        <f t="shared" si="8"/>
        <v>44607</v>
      </c>
      <c r="AZ5" s="42">
        <f t="shared" si="8"/>
        <v>44608</v>
      </c>
      <c r="BA5" s="42">
        <f t="shared" si="8"/>
        <v>44609</v>
      </c>
      <c r="BB5" s="42">
        <f t="shared" si="8"/>
        <v>44610</v>
      </c>
      <c r="BC5" s="42">
        <f t="shared" si="8"/>
        <v>44611</v>
      </c>
      <c r="BD5" s="42">
        <f t="shared" si="8"/>
        <v>44612</v>
      </c>
      <c r="BE5" s="42">
        <f t="shared" si="8"/>
        <v>44613</v>
      </c>
      <c r="BF5" s="42">
        <f t="shared" si="8"/>
        <v>44614</v>
      </c>
      <c r="BG5" s="42">
        <f t="shared" si="8"/>
        <v>44615</v>
      </c>
      <c r="BH5" s="42">
        <f t="shared" si="8"/>
        <v>44616</v>
      </c>
      <c r="BI5" s="42">
        <f t="shared" si="8"/>
        <v>44617</v>
      </c>
      <c r="BJ5" s="42">
        <f t="shared" si="8"/>
        <v>44618</v>
      </c>
      <c r="BK5" s="42">
        <f t="shared" si="8"/>
        <v>44619</v>
      </c>
      <c r="BL5" s="46">
        <f t="shared" si="8"/>
        <v>44620</v>
      </c>
      <c r="BM5" s="46"/>
      <c r="BN5" s="50">
        <f>BL5+1</f>
        <v>44621</v>
      </c>
      <c r="BO5" s="42">
        <f t="shared" si="8"/>
        <v>44622</v>
      </c>
      <c r="BP5" s="42">
        <f t="shared" si="8"/>
        <v>44623</v>
      </c>
      <c r="BQ5" s="42">
        <f t="shared" si="8"/>
        <v>44624</v>
      </c>
      <c r="BR5" s="42">
        <f t="shared" si="8"/>
        <v>44625</v>
      </c>
      <c r="BS5" s="42">
        <f t="shared" si="8"/>
        <v>44626</v>
      </c>
      <c r="BT5" s="42">
        <f t="shared" si="8"/>
        <v>44627</v>
      </c>
      <c r="BU5" s="42">
        <f t="shared" si="8"/>
        <v>44628</v>
      </c>
      <c r="BV5" s="42">
        <f t="shared" si="8"/>
        <v>44629</v>
      </c>
      <c r="BW5" s="42">
        <f t="shared" si="8"/>
        <v>44630</v>
      </c>
      <c r="BX5" s="42">
        <f t="shared" si="8"/>
        <v>44631</v>
      </c>
      <c r="BY5" s="42">
        <f t="shared" si="8"/>
        <v>44632</v>
      </c>
      <c r="BZ5" s="42">
        <f t="shared" si="8"/>
        <v>44633</v>
      </c>
      <c r="CA5" s="42">
        <f t="shared" si="8"/>
        <v>44634</v>
      </c>
      <c r="CB5" s="42">
        <f t="shared" si="8"/>
        <v>44635</v>
      </c>
      <c r="CC5" s="42">
        <f t="shared" si="8"/>
        <v>44636</v>
      </c>
      <c r="CD5" s="42">
        <f t="shared" si="8"/>
        <v>44637</v>
      </c>
      <c r="CE5" s="42">
        <f t="shared" si="8"/>
        <v>44638</v>
      </c>
      <c r="CF5" s="42">
        <f t="shared" si="8"/>
        <v>44639</v>
      </c>
      <c r="CG5" s="42">
        <f t="shared" si="8"/>
        <v>44640</v>
      </c>
      <c r="CH5" s="42">
        <f t="shared" si="8"/>
        <v>44641</v>
      </c>
      <c r="CI5" s="42">
        <f t="shared" si="8"/>
        <v>44642</v>
      </c>
      <c r="CJ5" s="42">
        <f t="shared" si="8"/>
        <v>44643</v>
      </c>
      <c r="CK5" s="42">
        <f t="shared" si="8"/>
        <v>44644</v>
      </c>
      <c r="CL5" s="42">
        <f t="shared" si="8"/>
        <v>44645</v>
      </c>
      <c r="CM5" s="42">
        <f t="shared" si="8"/>
        <v>44646</v>
      </c>
      <c r="CN5" s="42">
        <f t="shared" si="8"/>
        <v>44647</v>
      </c>
      <c r="CO5" s="42">
        <f t="shared" si="8"/>
        <v>44648</v>
      </c>
      <c r="CP5" s="42">
        <f t="shared" si="8"/>
        <v>44649</v>
      </c>
      <c r="CQ5" s="42">
        <f t="shared" si="8"/>
        <v>44650</v>
      </c>
      <c r="CR5" s="46">
        <f t="shared" si="8"/>
        <v>44651</v>
      </c>
      <c r="CS5" s="50">
        <f t="shared" si="8"/>
        <v>44652</v>
      </c>
      <c r="CT5" s="42">
        <f t="shared" si="8"/>
        <v>44653</v>
      </c>
      <c r="CU5" s="42">
        <f t="shared" si="8"/>
        <v>44654</v>
      </c>
      <c r="CV5" s="42">
        <f t="shared" si="8"/>
        <v>44655</v>
      </c>
      <c r="CW5" s="42">
        <f t="shared" si="8"/>
        <v>44656</v>
      </c>
      <c r="CX5" s="42">
        <f t="shared" si="8"/>
        <v>44657</v>
      </c>
      <c r="CY5" s="42">
        <f t="shared" si="8"/>
        <v>44658</v>
      </c>
      <c r="CZ5" s="42">
        <f t="shared" ref="CZ5:FK6" si="10">CY5+1</f>
        <v>44659</v>
      </c>
      <c r="DA5" s="42">
        <f t="shared" si="10"/>
        <v>44660</v>
      </c>
      <c r="DB5" s="42">
        <f t="shared" si="10"/>
        <v>44661</v>
      </c>
      <c r="DC5" s="42">
        <f t="shared" si="10"/>
        <v>44662</v>
      </c>
      <c r="DD5" s="42">
        <f t="shared" si="10"/>
        <v>44663</v>
      </c>
      <c r="DE5" s="42">
        <f t="shared" si="10"/>
        <v>44664</v>
      </c>
      <c r="DF5" s="42">
        <f t="shared" si="10"/>
        <v>44665</v>
      </c>
      <c r="DG5" s="42">
        <f t="shared" si="10"/>
        <v>44666</v>
      </c>
      <c r="DH5" s="42">
        <f t="shared" si="10"/>
        <v>44667</v>
      </c>
      <c r="DI5" s="42">
        <f t="shared" si="10"/>
        <v>44668</v>
      </c>
      <c r="DJ5" s="42">
        <f t="shared" si="10"/>
        <v>44669</v>
      </c>
      <c r="DK5" s="42">
        <f t="shared" si="10"/>
        <v>44670</v>
      </c>
      <c r="DL5" s="42">
        <f t="shared" si="10"/>
        <v>44671</v>
      </c>
      <c r="DM5" s="42">
        <f t="shared" si="10"/>
        <v>44672</v>
      </c>
      <c r="DN5" s="42">
        <f t="shared" si="10"/>
        <v>44673</v>
      </c>
      <c r="DO5" s="42">
        <f t="shared" si="10"/>
        <v>44674</v>
      </c>
      <c r="DP5" s="42">
        <f t="shared" si="10"/>
        <v>44675</v>
      </c>
      <c r="DQ5" s="42">
        <f t="shared" si="10"/>
        <v>44676</v>
      </c>
      <c r="DR5" s="42">
        <f t="shared" si="10"/>
        <v>44677</v>
      </c>
      <c r="DS5" s="42">
        <f t="shared" si="10"/>
        <v>44678</v>
      </c>
      <c r="DT5" s="42">
        <f t="shared" si="10"/>
        <v>44679</v>
      </c>
      <c r="DU5" s="42">
        <f t="shared" si="10"/>
        <v>44680</v>
      </c>
      <c r="DV5" s="46">
        <f t="shared" si="10"/>
        <v>44681</v>
      </c>
      <c r="DW5" s="50">
        <f t="shared" si="10"/>
        <v>44682</v>
      </c>
      <c r="DX5" s="42">
        <f t="shared" si="10"/>
        <v>44683</v>
      </c>
      <c r="DY5" s="42">
        <f t="shared" si="10"/>
        <v>44684</v>
      </c>
      <c r="DZ5" s="42">
        <f t="shared" si="10"/>
        <v>44685</v>
      </c>
      <c r="EA5" s="42">
        <f t="shared" si="10"/>
        <v>44686</v>
      </c>
      <c r="EB5" s="42">
        <f t="shared" si="10"/>
        <v>44687</v>
      </c>
      <c r="EC5" s="42">
        <f t="shared" si="10"/>
        <v>44688</v>
      </c>
      <c r="ED5" s="42">
        <f t="shared" si="10"/>
        <v>44689</v>
      </c>
      <c r="EE5" s="42">
        <f t="shared" si="10"/>
        <v>44690</v>
      </c>
      <c r="EF5" s="42">
        <f t="shared" si="10"/>
        <v>44691</v>
      </c>
      <c r="EG5" s="42">
        <f t="shared" si="10"/>
        <v>44692</v>
      </c>
      <c r="EH5" s="42">
        <f t="shared" si="10"/>
        <v>44693</v>
      </c>
      <c r="EI5" s="42">
        <f t="shared" si="10"/>
        <v>44694</v>
      </c>
      <c r="EJ5" s="42">
        <f t="shared" si="10"/>
        <v>44695</v>
      </c>
      <c r="EK5" s="42">
        <f t="shared" si="10"/>
        <v>44696</v>
      </c>
      <c r="EL5" s="42">
        <f t="shared" si="10"/>
        <v>44697</v>
      </c>
      <c r="EM5" s="42">
        <f t="shared" si="10"/>
        <v>44698</v>
      </c>
      <c r="EN5" s="42">
        <f t="shared" si="10"/>
        <v>44699</v>
      </c>
      <c r="EO5" s="42">
        <f t="shared" si="10"/>
        <v>44700</v>
      </c>
      <c r="EP5" s="42">
        <f t="shared" si="10"/>
        <v>44701</v>
      </c>
      <c r="EQ5" s="42">
        <f t="shared" si="10"/>
        <v>44702</v>
      </c>
      <c r="ER5" s="42">
        <f t="shared" si="10"/>
        <v>44703</v>
      </c>
      <c r="ES5" s="42">
        <f t="shared" si="10"/>
        <v>44704</v>
      </c>
      <c r="ET5" s="42">
        <f t="shared" si="10"/>
        <v>44705</v>
      </c>
      <c r="EU5" s="42">
        <f t="shared" si="10"/>
        <v>44706</v>
      </c>
      <c r="EV5" s="42">
        <f t="shared" si="10"/>
        <v>44707</v>
      </c>
      <c r="EW5" s="42">
        <f t="shared" si="10"/>
        <v>44708</v>
      </c>
      <c r="EX5" s="42">
        <f t="shared" si="10"/>
        <v>44709</v>
      </c>
      <c r="EY5" s="42">
        <f t="shared" si="10"/>
        <v>44710</v>
      </c>
      <c r="EZ5" s="42">
        <f t="shared" si="10"/>
        <v>44711</v>
      </c>
      <c r="FA5" s="46">
        <f t="shared" si="10"/>
        <v>44712</v>
      </c>
      <c r="FB5" s="50">
        <f t="shared" si="10"/>
        <v>44713</v>
      </c>
      <c r="FC5" s="42">
        <f t="shared" si="10"/>
        <v>44714</v>
      </c>
      <c r="FD5" s="42">
        <f t="shared" si="10"/>
        <v>44715</v>
      </c>
      <c r="FE5" s="42">
        <f t="shared" si="10"/>
        <v>44716</v>
      </c>
      <c r="FF5" s="42">
        <f t="shared" si="10"/>
        <v>44717</v>
      </c>
      <c r="FG5" s="42">
        <f t="shared" si="10"/>
        <v>44718</v>
      </c>
      <c r="FH5" s="42">
        <f t="shared" si="10"/>
        <v>44719</v>
      </c>
      <c r="FI5" s="42">
        <f t="shared" si="10"/>
        <v>44720</v>
      </c>
      <c r="FJ5" s="42">
        <f t="shared" si="10"/>
        <v>44721</v>
      </c>
      <c r="FK5" s="42">
        <f t="shared" si="10"/>
        <v>44722</v>
      </c>
      <c r="FL5" s="42">
        <f t="shared" ref="FL5:GW6" si="11">FK5+1</f>
        <v>44723</v>
      </c>
      <c r="FM5" s="42">
        <f t="shared" si="11"/>
        <v>44724</v>
      </c>
      <c r="FN5" s="42">
        <f t="shared" si="11"/>
        <v>44725</v>
      </c>
      <c r="FO5" s="42">
        <f t="shared" si="11"/>
        <v>44726</v>
      </c>
      <c r="FP5" s="42">
        <f t="shared" si="11"/>
        <v>44727</v>
      </c>
      <c r="FQ5" s="42">
        <f t="shared" si="11"/>
        <v>44728</v>
      </c>
      <c r="FR5" s="42">
        <f t="shared" si="11"/>
        <v>44729</v>
      </c>
      <c r="FS5" s="42">
        <f t="shared" si="11"/>
        <v>44730</v>
      </c>
      <c r="FT5" s="42">
        <f t="shared" si="11"/>
        <v>44731</v>
      </c>
      <c r="FU5" s="42">
        <f t="shared" si="11"/>
        <v>44732</v>
      </c>
      <c r="FV5" s="42">
        <f t="shared" si="11"/>
        <v>44733</v>
      </c>
      <c r="FW5" s="42">
        <f t="shared" si="11"/>
        <v>44734</v>
      </c>
      <c r="FX5" s="42">
        <f t="shared" si="11"/>
        <v>44735</v>
      </c>
      <c r="FY5" s="42">
        <f t="shared" si="11"/>
        <v>44736</v>
      </c>
      <c r="FZ5" s="42">
        <f t="shared" si="11"/>
        <v>44737</v>
      </c>
      <c r="GA5" s="42">
        <f t="shared" si="11"/>
        <v>44738</v>
      </c>
      <c r="GB5" s="42">
        <f t="shared" si="11"/>
        <v>44739</v>
      </c>
      <c r="GC5" s="42">
        <f t="shared" si="11"/>
        <v>44740</v>
      </c>
      <c r="GD5" s="42">
        <f t="shared" si="11"/>
        <v>44741</v>
      </c>
      <c r="GE5" s="46">
        <f t="shared" si="11"/>
        <v>44742</v>
      </c>
      <c r="GF5" s="50">
        <f t="shared" si="11"/>
        <v>44743</v>
      </c>
      <c r="GG5" s="42">
        <f t="shared" si="11"/>
        <v>44744</v>
      </c>
      <c r="GH5" s="42">
        <f t="shared" si="11"/>
        <v>44745</v>
      </c>
      <c r="GI5" s="42">
        <f t="shared" si="11"/>
        <v>44746</v>
      </c>
      <c r="GJ5" s="42">
        <f t="shared" si="11"/>
        <v>44747</v>
      </c>
      <c r="GK5" s="42">
        <f t="shared" si="11"/>
        <v>44748</v>
      </c>
      <c r="GL5" s="42">
        <f t="shared" si="11"/>
        <v>44749</v>
      </c>
      <c r="GM5" s="42">
        <f t="shared" si="11"/>
        <v>44750</v>
      </c>
      <c r="GN5" s="42">
        <f t="shared" si="11"/>
        <v>44751</v>
      </c>
      <c r="GO5" s="42">
        <f t="shared" si="11"/>
        <v>44752</v>
      </c>
      <c r="GP5" s="42">
        <f t="shared" si="11"/>
        <v>44753</v>
      </c>
      <c r="GQ5" s="42">
        <f t="shared" si="11"/>
        <v>44754</v>
      </c>
      <c r="GR5" s="42">
        <f t="shared" si="11"/>
        <v>44755</v>
      </c>
      <c r="GS5" s="42">
        <f t="shared" si="11"/>
        <v>44756</v>
      </c>
      <c r="GT5" s="42">
        <f t="shared" si="11"/>
        <v>44757</v>
      </c>
      <c r="GU5" s="42">
        <f t="shared" si="11"/>
        <v>44758</v>
      </c>
      <c r="GV5" s="42">
        <f t="shared" si="11"/>
        <v>44759</v>
      </c>
      <c r="GW5" s="42">
        <f t="shared" si="11"/>
        <v>44760</v>
      </c>
      <c r="GX5" s="42">
        <f t="shared" ref="GX5:JI5" si="12">GW5+1</f>
        <v>44761</v>
      </c>
      <c r="GY5" s="42">
        <f t="shared" si="12"/>
        <v>44762</v>
      </c>
      <c r="GZ5" s="42">
        <f t="shared" si="12"/>
        <v>44763</v>
      </c>
      <c r="HA5" s="42">
        <f t="shared" si="12"/>
        <v>44764</v>
      </c>
      <c r="HB5" s="42">
        <f t="shared" si="12"/>
        <v>44765</v>
      </c>
      <c r="HC5" s="42">
        <f t="shared" si="12"/>
        <v>44766</v>
      </c>
      <c r="HD5" s="42">
        <f t="shared" si="12"/>
        <v>44767</v>
      </c>
      <c r="HE5" s="42">
        <f t="shared" si="12"/>
        <v>44768</v>
      </c>
      <c r="HF5" s="42">
        <f t="shared" si="12"/>
        <v>44769</v>
      </c>
      <c r="HG5" s="42">
        <f t="shared" si="12"/>
        <v>44770</v>
      </c>
      <c r="HH5" s="42">
        <f t="shared" si="12"/>
        <v>44771</v>
      </c>
      <c r="HI5" s="42">
        <f t="shared" si="12"/>
        <v>44772</v>
      </c>
      <c r="HJ5" s="46">
        <f t="shared" si="12"/>
        <v>44773</v>
      </c>
      <c r="HK5" s="50">
        <f t="shared" si="12"/>
        <v>44774</v>
      </c>
      <c r="HL5" s="42">
        <f t="shared" si="12"/>
        <v>44775</v>
      </c>
      <c r="HM5" s="42">
        <f t="shared" si="12"/>
        <v>44776</v>
      </c>
      <c r="HN5" s="42">
        <f t="shared" si="12"/>
        <v>44777</v>
      </c>
      <c r="HO5" s="42">
        <f t="shared" si="12"/>
        <v>44778</v>
      </c>
      <c r="HP5" s="42">
        <f t="shared" si="12"/>
        <v>44779</v>
      </c>
      <c r="HQ5" s="42">
        <f t="shared" si="12"/>
        <v>44780</v>
      </c>
      <c r="HR5" s="42">
        <f t="shared" si="12"/>
        <v>44781</v>
      </c>
      <c r="HS5" s="42">
        <f t="shared" si="12"/>
        <v>44782</v>
      </c>
      <c r="HT5" s="42">
        <f t="shared" si="12"/>
        <v>44783</v>
      </c>
      <c r="HU5" s="42">
        <f t="shared" si="12"/>
        <v>44784</v>
      </c>
      <c r="HV5" s="42">
        <f t="shared" si="12"/>
        <v>44785</v>
      </c>
      <c r="HW5" s="42">
        <f t="shared" si="12"/>
        <v>44786</v>
      </c>
      <c r="HX5" s="42">
        <f t="shared" si="12"/>
        <v>44787</v>
      </c>
      <c r="HY5" s="42">
        <f t="shared" si="12"/>
        <v>44788</v>
      </c>
      <c r="HZ5" s="42">
        <f t="shared" si="12"/>
        <v>44789</v>
      </c>
      <c r="IA5" s="42">
        <f t="shared" si="12"/>
        <v>44790</v>
      </c>
      <c r="IB5" s="42">
        <f t="shared" si="12"/>
        <v>44791</v>
      </c>
      <c r="IC5" s="42">
        <f t="shared" si="12"/>
        <v>44792</v>
      </c>
      <c r="ID5" s="42">
        <f t="shared" si="12"/>
        <v>44793</v>
      </c>
      <c r="IE5" s="42">
        <f t="shared" si="12"/>
        <v>44794</v>
      </c>
      <c r="IF5" s="42">
        <f t="shared" si="12"/>
        <v>44795</v>
      </c>
      <c r="IG5" s="42">
        <f t="shared" si="12"/>
        <v>44796</v>
      </c>
      <c r="IH5" s="42">
        <f t="shared" si="12"/>
        <v>44797</v>
      </c>
      <c r="II5" s="42">
        <f t="shared" si="12"/>
        <v>44798</v>
      </c>
      <c r="IJ5" s="42">
        <f t="shared" si="12"/>
        <v>44799</v>
      </c>
      <c r="IK5" s="42">
        <f t="shared" si="12"/>
        <v>44800</v>
      </c>
      <c r="IL5" s="42">
        <f t="shared" si="12"/>
        <v>44801</v>
      </c>
      <c r="IM5" s="42">
        <f t="shared" si="12"/>
        <v>44802</v>
      </c>
      <c r="IN5" s="42">
        <f t="shared" si="12"/>
        <v>44803</v>
      </c>
      <c r="IO5" s="46">
        <f t="shared" si="12"/>
        <v>44804</v>
      </c>
      <c r="IP5" s="50">
        <f t="shared" si="12"/>
        <v>44805</v>
      </c>
      <c r="IQ5" s="42">
        <f t="shared" si="12"/>
        <v>44806</v>
      </c>
      <c r="IR5" s="42">
        <f t="shared" si="12"/>
        <v>44807</v>
      </c>
      <c r="IS5" s="42">
        <f t="shared" si="12"/>
        <v>44808</v>
      </c>
      <c r="IT5" s="42">
        <f t="shared" si="12"/>
        <v>44809</v>
      </c>
      <c r="IU5" s="42">
        <f t="shared" si="12"/>
        <v>44810</v>
      </c>
      <c r="IV5" s="42">
        <f t="shared" si="12"/>
        <v>44811</v>
      </c>
      <c r="IW5" s="42">
        <f t="shared" si="12"/>
        <v>44812</v>
      </c>
      <c r="IX5" s="42">
        <f t="shared" si="12"/>
        <v>44813</v>
      </c>
      <c r="IY5" s="42">
        <f t="shared" si="12"/>
        <v>44814</v>
      </c>
      <c r="IZ5" s="42">
        <f t="shared" si="12"/>
        <v>44815</v>
      </c>
      <c r="JA5" s="42">
        <f t="shared" si="12"/>
        <v>44816</v>
      </c>
      <c r="JB5" s="42">
        <f t="shared" si="12"/>
        <v>44817</v>
      </c>
      <c r="JC5" s="42">
        <f t="shared" si="12"/>
        <v>44818</v>
      </c>
      <c r="JD5" s="42">
        <f t="shared" si="12"/>
        <v>44819</v>
      </c>
      <c r="JE5" s="42">
        <f t="shared" si="12"/>
        <v>44820</v>
      </c>
      <c r="JF5" s="42">
        <f t="shared" si="12"/>
        <v>44821</v>
      </c>
      <c r="JG5" s="42">
        <f t="shared" si="12"/>
        <v>44822</v>
      </c>
      <c r="JH5" s="42">
        <f t="shared" si="12"/>
        <v>44823</v>
      </c>
      <c r="JI5" s="42">
        <f t="shared" si="12"/>
        <v>44824</v>
      </c>
      <c r="JJ5" s="42">
        <f t="shared" ref="JJ5:LU5" si="13">JI5+1</f>
        <v>44825</v>
      </c>
      <c r="JK5" s="42">
        <f t="shared" si="13"/>
        <v>44826</v>
      </c>
      <c r="JL5" s="42">
        <f t="shared" si="13"/>
        <v>44827</v>
      </c>
      <c r="JM5" s="42">
        <f t="shared" si="13"/>
        <v>44828</v>
      </c>
      <c r="JN5" s="42">
        <f t="shared" si="13"/>
        <v>44829</v>
      </c>
      <c r="JO5" s="42">
        <f t="shared" si="13"/>
        <v>44830</v>
      </c>
      <c r="JP5" s="42">
        <f t="shared" si="13"/>
        <v>44831</v>
      </c>
      <c r="JQ5" s="42">
        <f t="shared" si="13"/>
        <v>44832</v>
      </c>
      <c r="JR5" s="42">
        <f t="shared" si="13"/>
        <v>44833</v>
      </c>
      <c r="JS5" s="46">
        <f t="shared" si="13"/>
        <v>44834</v>
      </c>
      <c r="JT5" s="50">
        <f t="shared" si="13"/>
        <v>44835</v>
      </c>
      <c r="JU5" s="42">
        <f t="shared" si="13"/>
        <v>44836</v>
      </c>
      <c r="JV5" s="42">
        <f t="shared" si="13"/>
        <v>44837</v>
      </c>
      <c r="JW5" s="42">
        <f t="shared" si="13"/>
        <v>44838</v>
      </c>
      <c r="JX5" s="42">
        <f t="shared" si="13"/>
        <v>44839</v>
      </c>
      <c r="JY5" s="42">
        <f t="shared" si="13"/>
        <v>44840</v>
      </c>
      <c r="JZ5" s="42">
        <f t="shared" si="13"/>
        <v>44841</v>
      </c>
      <c r="KA5" s="42">
        <f t="shared" si="13"/>
        <v>44842</v>
      </c>
      <c r="KB5" s="42">
        <f t="shared" si="13"/>
        <v>44843</v>
      </c>
      <c r="KC5" s="42">
        <f t="shared" si="13"/>
        <v>44844</v>
      </c>
      <c r="KD5" s="42">
        <f t="shared" si="13"/>
        <v>44845</v>
      </c>
      <c r="KE5" s="42">
        <f t="shared" si="13"/>
        <v>44846</v>
      </c>
      <c r="KF5" s="42">
        <f t="shared" si="13"/>
        <v>44847</v>
      </c>
      <c r="KG5" s="42">
        <f t="shared" si="13"/>
        <v>44848</v>
      </c>
      <c r="KH5" s="42">
        <f t="shared" si="13"/>
        <v>44849</v>
      </c>
      <c r="KI5" s="42">
        <f t="shared" si="13"/>
        <v>44850</v>
      </c>
      <c r="KJ5" s="42">
        <f t="shared" si="13"/>
        <v>44851</v>
      </c>
      <c r="KK5" s="42">
        <f t="shared" si="13"/>
        <v>44852</v>
      </c>
      <c r="KL5" s="42">
        <f t="shared" si="13"/>
        <v>44853</v>
      </c>
      <c r="KM5" s="42">
        <f t="shared" si="13"/>
        <v>44854</v>
      </c>
      <c r="KN5" s="42">
        <f t="shared" si="13"/>
        <v>44855</v>
      </c>
      <c r="KO5" s="42">
        <f t="shared" si="13"/>
        <v>44856</v>
      </c>
      <c r="KP5" s="42">
        <f t="shared" si="13"/>
        <v>44857</v>
      </c>
      <c r="KQ5" s="42">
        <f t="shared" si="13"/>
        <v>44858</v>
      </c>
      <c r="KR5" s="42">
        <f t="shared" si="13"/>
        <v>44859</v>
      </c>
      <c r="KS5" s="42">
        <f t="shared" si="13"/>
        <v>44860</v>
      </c>
      <c r="KT5" s="42">
        <f t="shared" si="13"/>
        <v>44861</v>
      </c>
      <c r="KU5" s="42">
        <f t="shared" si="13"/>
        <v>44862</v>
      </c>
      <c r="KV5" s="42">
        <f t="shared" si="13"/>
        <v>44863</v>
      </c>
      <c r="KW5" s="42">
        <f t="shared" si="13"/>
        <v>44864</v>
      </c>
      <c r="KX5" s="46">
        <f t="shared" si="13"/>
        <v>44865</v>
      </c>
      <c r="KY5" s="50">
        <f t="shared" si="13"/>
        <v>44866</v>
      </c>
      <c r="KZ5" s="42">
        <f t="shared" si="13"/>
        <v>44867</v>
      </c>
      <c r="LA5" s="42">
        <f t="shared" si="13"/>
        <v>44868</v>
      </c>
      <c r="LB5" s="42">
        <f t="shared" si="13"/>
        <v>44869</v>
      </c>
      <c r="LC5" s="42">
        <f t="shared" si="13"/>
        <v>44870</v>
      </c>
      <c r="LD5" s="42">
        <f t="shared" si="13"/>
        <v>44871</v>
      </c>
      <c r="LE5" s="42">
        <f t="shared" si="13"/>
        <v>44872</v>
      </c>
      <c r="LF5" s="42">
        <f t="shared" si="13"/>
        <v>44873</v>
      </c>
      <c r="LG5" s="42">
        <f t="shared" si="13"/>
        <v>44874</v>
      </c>
      <c r="LH5" s="42">
        <f t="shared" si="13"/>
        <v>44875</v>
      </c>
      <c r="LI5" s="42">
        <f t="shared" si="13"/>
        <v>44876</v>
      </c>
      <c r="LJ5" s="42">
        <f t="shared" si="13"/>
        <v>44877</v>
      </c>
      <c r="LK5" s="42">
        <f t="shared" si="13"/>
        <v>44878</v>
      </c>
      <c r="LL5" s="42">
        <f t="shared" si="13"/>
        <v>44879</v>
      </c>
      <c r="LM5" s="42">
        <f t="shared" si="13"/>
        <v>44880</v>
      </c>
      <c r="LN5" s="42">
        <f t="shared" si="13"/>
        <v>44881</v>
      </c>
      <c r="LO5" s="42">
        <f t="shared" si="13"/>
        <v>44882</v>
      </c>
      <c r="LP5" s="42">
        <f t="shared" si="13"/>
        <v>44883</v>
      </c>
      <c r="LQ5" s="42">
        <f t="shared" si="13"/>
        <v>44884</v>
      </c>
      <c r="LR5" s="42">
        <f t="shared" si="13"/>
        <v>44885</v>
      </c>
      <c r="LS5" s="42">
        <f t="shared" si="13"/>
        <v>44886</v>
      </c>
      <c r="LT5" s="42">
        <f t="shared" si="13"/>
        <v>44887</v>
      </c>
      <c r="LU5" s="42">
        <f t="shared" si="13"/>
        <v>44888</v>
      </c>
      <c r="LV5" s="42">
        <f t="shared" ref="LV5:MC5" si="14">LU5+1</f>
        <v>44889</v>
      </c>
      <c r="LW5" s="42">
        <f t="shared" si="14"/>
        <v>44890</v>
      </c>
      <c r="LX5" s="42">
        <f t="shared" si="14"/>
        <v>44891</v>
      </c>
      <c r="LY5" s="42">
        <f t="shared" si="14"/>
        <v>44892</v>
      </c>
      <c r="LZ5" s="42">
        <f t="shared" si="14"/>
        <v>44893</v>
      </c>
      <c r="MA5" s="42">
        <f t="shared" si="14"/>
        <v>44894</v>
      </c>
      <c r="MB5" s="46">
        <f t="shared" si="14"/>
        <v>44895</v>
      </c>
      <c r="MC5" s="50">
        <f t="shared" si="14"/>
        <v>44896</v>
      </c>
      <c r="MD5" s="42">
        <f t="shared" ref="MD5:MV5" si="15">MC5+1</f>
        <v>44897</v>
      </c>
      <c r="ME5" s="42">
        <f t="shared" si="15"/>
        <v>44898</v>
      </c>
      <c r="MF5" s="42">
        <f t="shared" si="15"/>
        <v>44899</v>
      </c>
      <c r="MG5" s="42">
        <f t="shared" si="15"/>
        <v>44900</v>
      </c>
      <c r="MH5" s="42">
        <f t="shared" si="15"/>
        <v>44901</v>
      </c>
      <c r="MI5" s="42">
        <f t="shared" si="15"/>
        <v>44902</v>
      </c>
      <c r="MJ5" s="42">
        <f t="shared" si="15"/>
        <v>44903</v>
      </c>
      <c r="MK5" s="42">
        <f t="shared" si="15"/>
        <v>44904</v>
      </c>
      <c r="ML5" s="42">
        <f t="shared" si="15"/>
        <v>44905</v>
      </c>
      <c r="MM5" s="42">
        <f t="shared" si="15"/>
        <v>44906</v>
      </c>
      <c r="MN5" s="42">
        <f t="shared" si="15"/>
        <v>44907</v>
      </c>
      <c r="MO5" s="42">
        <f t="shared" si="15"/>
        <v>44908</v>
      </c>
      <c r="MP5" s="42">
        <f t="shared" si="15"/>
        <v>44909</v>
      </c>
      <c r="MQ5" s="42">
        <f t="shared" si="15"/>
        <v>44910</v>
      </c>
      <c r="MR5" s="42">
        <f t="shared" si="15"/>
        <v>44911</v>
      </c>
      <c r="MS5" s="42">
        <f t="shared" si="15"/>
        <v>44912</v>
      </c>
      <c r="MT5" s="42">
        <f t="shared" si="15"/>
        <v>44913</v>
      </c>
      <c r="MU5" s="42">
        <f t="shared" si="15"/>
        <v>44914</v>
      </c>
      <c r="MV5" s="42">
        <f t="shared" si="15"/>
        <v>44915</v>
      </c>
      <c r="MW5" s="42">
        <f t="shared" ref="MW5:NF5" si="16">MV5+1</f>
        <v>44916</v>
      </c>
      <c r="MX5" s="42">
        <f t="shared" si="16"/>
        <v>44917</v>
      </c>
      <c r="MY5" s="42">
        <f t="shared" si="16"/>
        <v>44918</v>
      </c>
      <c r="MZ5" s="42">
        <f t="shared" si="16"/>
        <v>44919</v>
      </c>
      <c r="NA5" s="42">
        <f t="shared" si="16"/>
        <v>44920</v>
      </c>
      <c r="NB5" s="42">
        <f t="shared" si="16"/>
        <v>44921</v>
      </c>
      <c r="NC5" s="42">
        <f t="shared" si="16"/>
        <v>44922</v>
      </c>
      <c r="ND5" s="42">
        <f t="shared" si="16"/>
        <v>44923</v>
      </c>
      <c r="NE5" s="42">
        <f t="shared" si="16"/>
        <v>44924</v>
      </c>
      <c r="NF5" s="42">
        <f t="shared" si="16"/>
        <v>44925</v>
      </c>
      <c r="NG5" s="46">
        <f t="shared" ref="NG5:NV5" si="17">NF5+1</f>
        <v>44926</v>
      </c>
      <c r="NH5" s="50">
        <f>NG5+1</f>
        <v>44927</v>
      </c>
      <c r="NI5" s="42">
        <f t="shared" si="17"/>
        <v>44928</v>
      </c>
      <c r="NJ5" s="42">
        <f t="shared" si="17"/>
        <v>44929</v>
      </c>
      <c r="NK5" s="42">
        <f t="shared" si="17"/>
        <v>44930</v>
      </c>
      <c r="NL5" s="42">
        <f t="shared" si="17"/>
        <v>44931</v>
      </c>
      <c r="NM5" s="42">
        <f t="shared" si="17"/>
        <v>44932</v>
      </c>
      <c r="NN5" s="42">
        <f t="shared" si="17"/>
        <v>44933</v>
      </c>
      <c r="NO5" s="42">
        <f t="shared" si="17"/>
        <v>44934</v>
      </c>
      <c r="NP5" s="42">
        <f t="shared" si="17"/>
        <v>44935</v>
      </c>
      <c r="NQ5" s="42">
        <f t="shared" si="17"/>
        <v>44936</v>
      </c>
      <c r="NR5" s="42">
        <f t="shared" si="17"/>
        <v>44937</v>
      </c>
      <c r="NS5" s="42">
        <f t="shared" si="17"/>
        <v>44938</v>
      </c>
      <c r="NT5" s="42">
        <f t="shared" si="17"/>
        <v>44939</v>
      </c>
      <c r="NU5" s="42">
        <f t="shared" si="17"/>
        <v>44940</v>
      </c>
      <c r="NV5" s="43">
        <f t="shared" si="17"/>
        <v>44941</v>
      </c>
      <c r="NW5" s="69"/>
      <c r="NX5" s="276"/>
      <c r="NY5" s="276"/>
      <c r="NZ5" s="9"/>
    </row>
    <row r="6" spans="1:673" s="7" customFormat="1" ht="22.5" thickTop="1" thickBot="1" x14ac:dyDescent="0.4">
      <c r="D6" s="31" t="s">
        <v>14</v>
      </c>
      <c r="E6" s="40"/>
      <c r="F6" s="44">
        <f>DATE($H$2,1,1)</f>
        <v>44562</v>
      </c>
      <c r="G6" s="44">
        <f>F6+1</f>
        <v>44563</v>
      </c>
      <c r="H6" s="44">
        <f t="shared" ref="H6:AH6" si="18">G6+1</f>
        <v>44564</v>
      </c>
      <c r="I6" s="44">
        <f t="shared" si="18"/>
        <v>44565</v>
      </c>
      <c r="J6" s="44">
        <f t="shared" si="18"/>
        <v>44566</v>
      </c>
      <c r="K6" s="44">
        <f t="shared" si="18"/>
        <v>44567</v>
      </c>
      <c r="L6" s="44">
        <f t="shared" si="18"/>
        <v>44568</v>
      </c>
      <c r="M6" s="44">
        <f t="shared" si="18"/>
        <v>44569</v>
      </c>
      <c r="N6" s="44">
        <f t="shared" si="18"/>
        <v>44570</v>
      </c>
      <c r="O6" s="44">
        <f t="shared" si="18"/>
        <v>44571</v>
      </c>
      <c r="P6" s="44">
        <f t="shared" si="18"/>
        <v>44572</v>
      </c>
      <c r="Q6" s="44">
        <f t="shared" si="18"/>
        <v>44573</v>
      </c>
      <c r="R6" s="44">
        <f t="shared" si="18"/>
        <v>44574</v>
      </c>
      <c r="S6" s="44">
        <f t="shared" si="18"/>
        <v>44575</v>
      </c>
      <c r="T6" s="44">
        <f t="shared" si="18"/>
        <v>44576</v>
      </c>
      <c r="U6" s="44">
        <f t="shared" si="18"/>
        <v>44577</v>
      </c>
      <c r="V6" s="44">
        <f t="shared" si="18"/>
        <v>44578</v>
      </c>
      <c r="W6" s="44">
        <f t="shared" si="18"/>
        <v>44579</v>
      </c>
      <c r="X6" s="44">
        <f t="shared" si="18"/>
        <v>44580</v>
      </c>
      <c r="Y6" s="44">
        <f t="shared" si="18"/>
        <v>44581</v>
      </c>
      <c r="Z6" s="44">
        <f t="shared" si="18"/>
        <v>44582</v>
      </c>
      <c r="AA6" s="44">
        <f t="shared" si="18"/>
        <v>44583</v>
      </c>
      <c r="AB6" s="44">
        <f t="shared" si="18"/>
        <v>44584</v>
      </c>
      <c r="AC6" s="44">
        <f t="shared" si="18"/>
        <v>44585</v>
      </c>
      <c r="AD6" s="44">
        <f t="shared" si="18"/>
        <v>44586</v>
      </c>
      <c r="AE6" s="44">
        <f t="shared" si="18"/>
        <v>44587</v>
      </c>
      <c r="AF6" s="44">
        <f t="shared" si="18"/>
        <v>44588</v>
      </c>
      <c r="AG6" s="44">
        <f t="shared" si="18"/>
        <v>44589</v>
      </c>
      <c r="AH6" s="44">
        <f t="shared" si="18"/>
        <v>44590</v>
      </c>
      <c r="AI6" s="44">
        <f t="shared" si="7"/>
        <v>44591</v>
      </c>
      <c r="AJ6" s="44">
        <f t="shared" si="7"/>
        <v>44592</v>
      </c>
      <c r="AK6" s="44">
        <f t="shared" ref="AK6" si="19">AJ6+1</f>
        <v>44593</v>
      </c>
      <c r="AL6" s="44">
        <f t="shared" ref="AL6" si="20">AK6+1</f>
        <v>44594</v>
      </c>
      <c r="AM6" s="44">
        <f t="shared" si="8"/>
        <v>44595</v>
      </c>
      <c r="AN6" s="44">
        <f t="shared" si="8"/>
        <v>44596</v>
      </c>
      <c r="AO6" s="44">
        <f t="shared" ref="AO6:CY6" si="21">AN6+1</f>
        <v>44597</v>
      </c>
      <c r="AP6" s="44">
        <f t="shared" si="21"/>
        <v>44598</v>
      </c>
      <c r="AQ6" s="44">
        <f t="shared" si="21"/>
        <v>44599</v>
      </c>
      <c r="AR6" s="44">
        <f t="shared" si="21"/>
        <v>44600</v>
      </c>
      <c r="AS6" s="44">
        <f t="shared" si="21"/>
        <v>44601</v>
      </c>
      <c r="AT6" s="44">
        <f t="shared" si="21"/>
        <v>44602</v>
      </c>
      <c r="AU6" s="44">
        <f t="shared" si="21"/>
        <v>44603</v>
      </c>
      <c r="AV6" s="44">
        <f t="shared" si="21"/>
        <v>44604</v>
      </c>
      <c r="AW6" s="44">
        <f t="shared" si="21"/>
        <v>44605</v>
      </c>
      <c r="AX6" s="44">
        <f t="shared" si="21"/>
        <v>44606</v>
      </c>
      <c r="AY6" s="44">
        <f t="shared" si="21"/>
        <v>44607</v>
      </c>
      <c r="AZ6" s="44">
        <f t="shared" si="21"/>
        <v>44608</v>
      </c>
      <c r="BA6" s="44">
        <f t="shared" si="21"/>
        <v>44609</v>
      </c>
      <c r="BB6" s="44">
        <f t="shared" si="21"/>
        <v>44610</v>
      </c>
      <c r="BC6" s="44">
        <f t="shared" si="21"/>
        <v>44611</v>
      </c>
      <c r="BD6" s="44">
        <f t="shared" si="21"/>
        <v>44612</v>
      </c>
      <c r="BE6" s="44">
        <f t="shared" si="21"/>
        <v>44613</v>
      </c>
      <c r="BF6" s="44">
        <f t="shared" si="21"/>
        <v>44614</v>
      </c>
      <c r="BG6" s="44">
        <f t="shared" si="21"/>
        <v>44615</v>
      </c>
      <c r="BH6" s="44">
        <f t="shared" si="21"/>
        <v>44616</v>
      </c>
      <c r="BI6" s="44">
        <f t="shared" si="21"/>
        <v>44617</v>
      </c>
      <c r="BJ6" s="44">
        <f t="shared" si="21"/>
        <v>44618</v>
      </c>
      <c r="BK6" s="44">
        <f t="shared" si="21"/>
        <v>44619</v>
      </c>
      <c r="BL6" s="47">
        <f t="shared" si="21"/>
        <v>44620</v>
      </c>
      <c r="BM6" s="47"/>
      <c r="BN6" s="51">
        <f>BL6+1</f>
        <v>44621</v>
      </c>
      <c r="BO6" s="44">
        <f t="shared" si="21"/>
        <v>44622</v>
      </c>
      <c r="BP6" s="44">
        <f t="shared" si="21"/>
        <v>44623</v>
      </c>
      <c r="BQ6" s="44">
        <f t="shared" si="21"/>
        <v>44624</v>
      </c>
      <c r="BR6" s="44">
        <f t="shared" si="21"/>
        <v>44625</v>
      </c>
      <c r="BS6" s="44">
        <f t="shared" si="21"/>
        <v>44626</v>
      </c>
      <c r="BT6" s="44">
        <f t="shared" si="21"/>
        <v>44627</v>
      </c>
      <c r="BU6" s="44">
        <f t="shared" si="21"/>
        <v>44628</v>
      </c>
      <c r="BV6" s="44">
        <f t="shared" si="21"/>
        <v>44629</v>
      </c>
      <c r="BW6" s="44">
        <f t="shared" si="21"/>
        <v>44630</v>
      </c>
      <c r="BX6" s="44">
        <f t="shared" si="21"/>
        <v>44631</v>
      </c>
      <c r="BY6" s="44">
        <f t="shared" si="21"/>
        <v>44632</v>
      </c>
      <c r="BZ6" s="44">
        <f t="shared" si="21"/>
        <v>44633</v>
      </c>
      <c r="CA6" s="44">
        <f t="shared" si="21"/>
        <v>44634</v>
      </c>
      <c r="CB6" s="44">
        <f t="shared" si="21"/>
        <v>44635</v>
      </c>
      <c r="CC6" s="44">
        <f t="shared" si="21"/>
        <v>44636</v>
      </c>
      <c r="CD6" s="44">
        <f t="shared" si="21"/>
        <v>44637</v>
      </c>
      <c r="CE6" s="44">
        <f t="shared" si="21"/>
        <v>44638</v>
      </c>
      <c r="CF6" s="44">
        <f t="shared" si="21"/>
        <v>44639</v>
      </c>
      <c r="CG6" s="44">
        <f t="shared" si="21"/>
        <v>44640</v>
      </c>
      <c r="CH6" s="44">
        <f t="shared" si="21"/>
        <v>44641</v>
      </c>
      <c r="CI6" s="44">
        <f t="shared" si="21"/>
        <v>44642</v>
      </c>
      <c r="CJ6" s="44">
        <f t="shared" si="21"/>
        <v>44643</v>
      </c>
      <c r="CK6" s="44">
        <f t="shared" si="21"/>
        <v>44644</v>
      </c>
      <c r="CL6" s="44">
        <f t="shared" si="21"/>
        <v>44645</v>
      </c>
      <c r="CM6" s="44">
        <f t="shared" si="21"/>
        <v>44646</v>
      </c>
      <c r="CN6" s="44">
        <f t="shared" si="21"/>
        <v>44647</v>
      </c>
      <c r="CO6" s="44">
        <f t="shared" si="21"/>
        <v>44648</v>
      </c>
      <c r="CP6" s="44">
        <f t="shared" si="21"/>
        <v>44649</v>
      </c>
      <c r="CQ6" s="44">
        <f t="shared" si="21"/>
        <v>44650</v>
      </c>
      <c r="CR6" s="47">
        <f t="shared" si="21"/>
        <v>44651</v>
      </c>
      <c r="CS6" s="51">
        <f t="shared" si="21"/>
        <v>44652</v>
      </c>
      <c r="CT6" s="44">
        <f t="shared" si="21"/>
        <v>44653</v>
      </c>
      <c r="CU6" s="44">
        <f t="shared" si="21"/>
        <v>44654</v>
      </c>
      <c r="CV6" s="44">
        <f t="shared" si="21"/>
        <v>44655</v>
      </c>
      <c r="CW6" s="44">
        <f t="shared" si="21"/>
        <v>44656</v>
      </c>
      <c r="CX6" s="44">
        <f t="shared" si="21"/>
        <v>44657</v>
      </c>
      <c r="CY6" s="44">
        <f t="shared" si="21"/>
        <v>44658</v>
      </c>
      <c r="CZ6" s="44">
        <f t="shared" si="10"/>
        <v>44659</v>
      </c>
      <c r="DA6" s="44">
        <f t="shared" si="10"/>
        <v>44660</v>
      </c>
      <c r="DB6" s="44">
        <f t="shared" si="10"/>
        <v>44661</v>
      </c>
      <c r="DC6" s="44">
        <f t="shared" si="10"/>
        <v>44662</v>
      </c>
      <c r="DD6" s="44">
        <f t="shared" si="10"/>
        <v>44663</v>
      </c>
      <c r="DE6" s="44">
        <f t="shared" si="10"/>
        <v>44664</v>
      </c>
      <c r="DF6" s="44">
        <f t="shared" si="10"/>
        <v>44665</v>
      </c>
      <c r="DG6" s="44">
        <f t="shared" si="10"/>
        <v>44666</v>
      </c>
      <c r="DH6" s="44">
        <f t="shared" si="10"/>
        <v>44667</v>
      </c>
      <c r="DI6" s="44">
        <f t="shared" si="10"/>
        <v>44668</v>
      </c>
      <c r="DJ6" s="44">
        <f t="shared" si="10"/>
        <v>44669</v>
      </c>
      <c r="DK6" s="44">
        <f t="shared" si="10"/>
        <v>44670</v>
      </c>
      <c r="DL6" s="44">
        <f t="shared" si="10"/>
        <v>44671</v>
      </c>
      <c r="DM6" s="44">
        <f t="shared" si="10"/>
        <v>44672</v>
      </c>
      <c r="DN6" s="44">
        <f t="shared" si="10"/>
        <v>44673</v>
      </c>
      <c r="DO6" s="44">
        <f t="shared" si="10"/>
        <v>44674</v>
      </c>
      <c r="DP6" s="44">
        <f t="shared" si="10"/>
        <v>44675</v>
      </c>
      <c r="DQ6" s="44">
        <f t="shared" si="10"/>
        <v>44676</v>
      </c>
      <c r="DR6" s="44">
        <f t="shared" si="10"/>
        <v>44677</v>
      </c>
      <c r="DS6" s="44">
        <f t="shared" si="10"/>
        <v>44678</v>
      </c>
      <c r="DT6" s="44">
        <f t="shared" si="10"/>
        <v>44679</v>
      </c>
      <c r="DU6" s="44">
        <f t="shared" si="10"/>
        <v>44680</v>
      </c>
      <c r="DV6" s="47">
        <f t="shared" si="10"/>
        <v>44681</v>
      </c>
      <c r="DW6" s="51">
        <f t="shared" si="10"/>
        <v>44682</v>
      </c>
      <c r="DX6" s="44">
        <f t="shared" si="10"/>
        <v>44683</v>
      </c>
      <c r="DY6" s="44">
        <f t="shared" si="10"/>
        <v>44684</v>
      </c>
      <c r="DZ6" s="44">
        <f t="shared" si="10"/>
        <v>44685</v>
      </c>
      <c r="EA6" s="44">
        <f t="shared" si="10"/>
        <v>44686</v>
      </c>
      <c r="EB6" s="44">
        <f t="shared" si="10"/>
        <v>44687</v>
      </c>
      <c r="EC6" s="44">
        <f t="shared" si="10"/>
        <v>44688</v>
      </c>
      <c r="ED6" s="44">
        <f t="shared" si="10"/>
        <v>44689</v>
      </c>
      <c r="EE6" s="44">
        <f t="shared" si="10"/>
        <v>44690</v>
      </c>
      <c r="EF6" s="44">
        <f t="shared" si="10"/>
        <v>44691</v>
      </c>
      <c r="EG6" s="44">
        <f t="shared" si="10"/>
        <v>44692</v>
      </c>
      <c r="EH6" s="44">
        <f t="shared" si="10"/>
        <v>44693</v>
      </c>
      <c r="EI6" s="44">
        <f t="shared" si="10"/>
        <v>44694</v>
      </c>
      <c r="EJ6" s="44">
        <f t="shared" si="10"/>
        <v>44695</v>
      </c>
      <c r="EK6" s="44">
        <f t="shared" si="10"/>
        <v>44696</v>
      </c>
      <c r="EL6" s="44">
        <f t="shared" si="10"/>
        <v>44697</v>
      </c>
      <c r="EM6" s="44">
        <f t="shared" si="10"/>
        <v>44698</v>
      </c>
      <c r="EN6" s="44">
        <f t="shared" si="10"/>
        <v>44699</v>
      </c>
      <c r="EO6" s="44">
        <f t="shared" si="10"/>
        <v>44700</v>
      </c>
      <c r="EP6" s="44">
        <f t="shared" si="10"/>
        <v>44701</v>
      </c>
      <c r="EQ6" s="44">
        <f t="shared" si="10"/>
        <v>44702</v>
      </c>
      <c r="ER6" s="44">
        <f t="shared" si="10"/>
        <v>44703</v>
      </c>
      <c r="ES6" s="44">
        <f t="shared" si="10"/>
        <v>44704</v>
      </c>
      <c r="ET6" s="44">
        <f t="shared" si="10"/>
        <v>44705</v>
      </c>
      <c r="EU6" s="44">
        <f t="shared" si="10"/>
        <v>44706</v>
      </c>
      <c r="EV6" s="44">
        <f t="shared" si="10"/>
        <v>44707</v>
      </c>
      <c r="EW6" s="44">
        <f t="shared" si="10"/>
        <v>44708</v>
      </c>
      <c r="EX6" s="44">
        <f t="shared" si="10"/>
        <v>44709</v>
      </c>
      <c r="EY6" s="44">
        <f t="shared" si="10"/>
        <v>44710</v>
      </c>
      <c r="EZ6" s="44">
        <f t="shared" si="10"/>
        <v>44711</v>
      </c>
      <c r="FA6" s="47">
        <f t="shared" si="10"/>
        <v>44712</v>
      </c>
      <c r="FB6" s="51">
        <f t="shared" si="10"/>
        <v>44713</v>
      </c>
      <c r="FC6" s="44">
        <f t="shared" si="10"/>
        <v>44714</v>
      </c>
      <c r="FD6" s="44">
        <f t="shared" si="10"/>
        <v>44715</v>
      </c>
      <c r="FE6" s="44">
        <f t="shared" si="10"/>
        <v>44716</v>
      </c>
      <c r="FF6" s="44">
        <f t="shared" si="10"/>
        <v>44717</v>
      </c>
      <c r="FG6" s="44">
        <f t="shared" si="10"/>
        <v>44718</v>
      </c>
      <c r="FH6" s="44">
        <f t="shared" si="10"/>
        <v>44719</v>
      </c>
      <c r="FI6" s="44">
        <f t="shared" si="10"/>
        <v>44720</v>
      </c>
      <c r="FJ6" s="44">
        <f t="shared" si="10"/>
        <v>44721</v>
      </c>
      <c r="FK6" s="44">
        <f t="shared" si="10"/>
        <v>44722</v>
      </c>
      <c r="FL6" s="44">
        <f t="shared" si="11"/>
        <v>44723</v>
      </c>
      <c r="FM6" s="44">
        <f t="shared" si="11"/>
        <v>44724</v>
      </c>
      <c r="FN6" s="44">
        <f t="shared" si="11"/>
        <v>44725</v>
      </c>
      <c r="FO6" s="44">
        <f t="shared" si="11"/>
        <v>44726</v>
      </c>
      <c r="FP6" s="44">
        <f t="shared" si="11"/>
        <v>44727</v>
      </c>
      <c r="FQ6" s="44">
        <f t="shared" si="11"/>
        <v>44728</v>
      </c>
      <c r="FR6" s="44">
        <f t="shared" si="11"/>
        <v>44729</v>
      </c>
      <c r="FS6" s="44">
        <f t="shared" si="11"/>
        <v>44730</v>
      </c>
      <c r="FT6" s="44">
        <f t="shared" si="11"/>
        <v>44731</v>
      </c>
      <c r="FU6" s="44">
        <f t="shared" si="11"/>
        <v>44732</v>
      </c>
      <c r="FV6" s="44">
        <f t="shared" si="11"/>
        <v>44733</v>
      </c>
      <c r="FW6" s="44">
        <f t="shared" si="11"/>
        <v>44734</v>
      </c>
      <c r="FX6" s="44">
        <f t="shared" si="11"/>
        <v>44735</v>
      </c>
      <c r="FY6" s="44">
        <f t="shared" si="11"/>
        <v>44736</v>
      </c>
      <c r="FZ6" s="44">
        <f t="shared" si="11"/>
        <v>44737</v>
      </c>
      <c r="GA6" s="44">
        <f t="shared" si="11"/>
        <v>44738</v>
      </c>
      <c r="GB6" s="44">
        <f t="shared" si="11"/>
        <v>44739</v>
      </c>
      <c r="GC6" s="44">
        <f t="shared" si="11"/>
        <v>44740</v>
      </c>
      <c r="GD6" s="44">
        <f t="shared" si="11"/>
        <v>44741</v>
      </c>
      <c r="GE6" s="47">
        <f t="shared" si="11"/>
        <v>44742</v>
      </c>
      <c r="GF6" s="51">
        <f t="shared" si="11"/>
        <v>44743</v>
      </c>
      <c r="GG6" s="44">
        <f t="shared" si="11"/>
        <v>44744</v>
      </c>
      <c r="GH6" s="44">
        <f t="shared" si="11"/>
        <v>44745</v>
      </c>
      <c r="GI6" s="44">
        <f t="shared" si="11"/>
        <v>44746</v>
      </c>
      <c r="GJ6" s="44">
        <f t="shared" si="11"/>
        <v>44747</v>
      </c>
      <c r="GK6" s="44">
        <f t="shared" si="11"/>
        <v>44748</v>
      </c>
      <c r="GL6" s="44">
        <f t="shared" si="11"/>
        <v>44749</v>
      </c>
      <c r="GM6" s="44">
        <f t="shared" si="11"/>
        <v>44750</v>
      </c>
      <c r="GN6" s="44">
        <f t="shared" si="11"/>
        <v>44751</v>
      </c>
      <c r="GO6" s="44">
        <f t="shared" si="11"/>
        <v>44752</v>
      </c>
      <c r="GP6" s="44">
        <f t="shared" si="11"/>
        <v>44753</v>
      </c>
      <c r="GQ6" s="44">
        <f t="shared" si="11"/>
        <v>44754</v>
      </c>
      <c r="GR6" s="44">
        <f t="shared" si="11"/>
        <v>44755</v>
      </c>
      <c r="GS6" s="44">
        <f t="shared" si="11"/>
        <v>44756</v>
      </c>
      <c r="GT6" s="44">
        <f t="shared" si="11"/>
        <v>44757</v>
      </c>
      <c r="GU6" s="44">
        <f t="shared" si="11"/>
        <v>44758</v>
      </c>
      <c r="GV6" s="44">
        <f t="shared" si="11"/>
        <v>44759</v>
      </c>
      <c r="GW6" s="44">
        <f t="shared" si="11"/>
        <v>44760</v>
      </c>
      <c r="GX6" s="44">
        <f t="shared" ref="GX6:JI6" si="22">GW6+1</f>
        <v>44761</v>
      </c>
      <c r="GY6" s="44">
        <f t="shared" si="22"/>
        <v>44762</v>
      </c>
      <c r="GZ6" s="44">
        <f t="shared" si="22"/>
        <v>44763</v>
      </c>
      <c r="HA6" s="44">
        <f t="shared" si="22"/>
        <v>44764</v>
      </c>
      <c r="HB6" s="44">
        <f t="shared" si="22"/>
        <v>44765</v>
      </c>
      <c r="HC6" s="44">
        <f t="shared" si="22"/>
        <v>44766</v>
      </c>
      <c r="HD6" s="44">
        <f t="shared" si="22"/>
        <v>44767</v>
      </c>
      <c r="HE6" s="44">
        <f t="shared" si="22"/>
        <v>44768</v>
      </c>
      <c r="HF6" s="44">
        <f t="shared" si="22"/>
        <v>44769</v>
      </c>
      <c r="HG6" s="44">
        <f t="shared" si="22"/>
        <v>44770</v>
      </c>
      <c r="HH6" s="44">
        <f t="shared" si="22"/>
        <v>44771</v>
      </c>
      <c r="HI6" s="44">
        <f t="shared" si="22"/>
        <v>44772</v>
      </c>
      <c r="HJ6" s="47">
        <f t="shared" si="22"/>
        <v>44773</v>
      </c>
      <c r="HK6" s="51">
        <f t="shared" si="22"/>
        <v>44774</v>
      </c>
      <c r="HL6" s="44">
        <f t="shared" si="22"/>
        <v>44775</v>
      </c>
      <c r="HM6" s="44">
        <f t="shared" si="22"/>
        <v>44776</v>
      </c>
      <c r="HN6" s="44">
        <f t="shared" si="22"/>
        <v>44777</v>
      </c>
      <c r="HO6" s="44">
        <f t="shared" si="22"/>
        <v>44778</v>
      </c>
      <c r="HP6" s="44">
        <f t="shared" si="22"/>
        <v>44779</v>
      </c>
      <c r="HQ6" s="44">
        <f t="shared" si="22"/>
        <v>44780</v>
      </c>
      <c r="HR6" s="44">
        <f t="shared" si="22"/>
        <v>44781</v>
      </c>
      <c r="HS6" s="44">
        <f t="shared" si="22"/>
        <v>44782</v>
      </c>
      <c r="HT6" s="44">
        <f t="shared" si="22"/>
        <v>44783</v>
      </c>
      <c r="HU6" s="44">
        <f t="shared" si="22"/>
        <v>44784</v>
      </c>
      <c r="HV6" s="44">
        <f t="shared" si="22"/>
        <v>44785</v>
      </c>
      <c r="HW6" s="44">
        <f t="shared" si="22"/>
        <v>44786</v>
      </c>
      <c r="HX6" s="44">
        <f t="shared" si="22"/>
        <v>44787</v>
      </c>
      <c r="HY6" s="44">
        <f t="shared" si="22"/>
        <v>44788</v>
      </c>
      <c r="HZ6" s="44">
        <f t="shared" si="22"/>
        <v>44789</v>
      </c>
      <c r="IA6" s="44">
        <f t="shared" si="22"/>
        <v>44790</v>
      </c>
      <c r="IB6" s="44">
        <f t="shared" si="22"/>
        <v>44791</v>
      </c>
      <c r="IC6" s="44">
        <f t="shared" si="22"/>
        <v>44792</v>
      </c>
      <c r="ID6" s="44">
        <f t="shared" si="22"/>
        <v>44793</v>
      </c>
      <c r="IE6" s="44">
        <f t="shared" si="22"/>
        <v>44794</v>
      </c>
      <c r="IF6" s="44">
        <f t="shared" si="22"/>
        <v>44795</v>
      </c>
      <c r="IG6" s="44">
        <f t="shared" si="22"/>
        <v>44796</v>
      </c>
      <c r="IH6" s="44">
        <f t="shared" si="22"/>
        <v>44797</v>
      </c>
      <c r="II6" s="44">
        <f t="shared" si="22"/>
        <v>44798</v>
      </c>
      <c r="IJ6" s="44">
        <f t="shared" si="22"/>
        <v>44799</v>
      </c>
      <c r="IK6" s="44">
        <f t="shared" si="22"/>
        <v>44800</v>
      </c>
      <c r="IL6" s="44">
        <f t="shared" si="22"/>
        <v>44801</v>
      </c>
      <c r="IM6" s="44">
        <f t="shared" si="22"/>
        <v>44802</v>
      </c>
      <c r="IN6" s="44">
        <f t="shared" si="22"/>
        <v>44803</v>
      </c>
      <c r="IO6" s="47">
        <f t="shared" si="22"/>
        <v>44804</v>
      </c>
      <c r="IP6" s="51">
        <f t="shared" si="22"/>
        <v>44805</v>
      </c>
      <c r="IQ6" s="44">
        <f t="shared" si="22"/>
        <v>44806</v>
      </c>
      <c r="IR6" s="44">
        <f t="shared" si="22"/>
        <v>44807</v>
      </c>
      <c r="IS6" s="44">
        <f t="shared" si="22"/>
        <v>44808</v>
      </c>
      <c r="IT6" s="44">
        <f t="shared" si="22"/>
        <v>44809</v>
      </c>
      <c r="IU6" s="44">
        <f t="shared" si="22"/>
        <v>44810</v>
      </c>
      <c r="IV6" s="44">
        <f t="shared" si="22"/>
        <v>44811</v>
      </c>
      <c r="IW6" s="44">
        <f t="shared" si="22"/>
        <v>44812</v>
      </c>
      <c r="IX6" s="44">
        <f t="shared" si="22"/>
        <v>44813</v>
      </c>
      <c r="IY6" s="44">
        <f t="shared" si="22"/>
        <v>44814</v>
      </c>
      <c r="IZ6" s="44">
        <f t="shared" si="22"/>
        <v>44815</v>
      </c>
      <c r="JA6" s="44">
        <f t="shared" si="22"/>
        <v>44816</v>
      </c>
      <c r="JB6" s="44">
        <f t="shared" si="22"/>
        <v>44817</v>
      </c>
      <c r="JC6" s="44">
        <f t="shared" si="22"/>
        <v>44818</v>
      </c>
      <c r="JD6" s="44">
        <f t="shared" si="22"/>
        <v>44819</v>
      </c>
      <c r="JE6" s="44">
        <f t="shared" si="22"/>
        <v>44820</v>
      </c>
      <c r="JF6" s="44">
        <f t="shared" si="22"/>
        <v>44821</v>
      </c>
      <c r="JG6" s="44">
        <f t="shared" si="22"/>
        <v>44822</v>
      </c>
      <c r="JH6" s="44">
        <f t="shared" si="22"/>
        <v>44823</v>
      </c>
      <c r="JI6" s="44">
        <f t="shared" si="22"/>
        <v>44824</v>
      </c>
      <c r="JJ6" s="44">
        <f t="shared" ref="JJ6:LU6" si="23">JI6+1</f>
        <v>44825</v>
      </c>
      <c r="JK6" s="44">
        <f t="shared" si="23"/>
        <v>44826</v>
      </c>
      <c r="JL6" s="44">
        <f t="shared" si="23"/>
        <v>44827</v>
      </c>
      <c r="JM6" s="44">
        <f t="shared" si="23"/>
        <v>44828</v>
      </c>
      <c r="JN6" s="44">
        <f t="shared" si="23"/>
        <v>44829</v>
      </c>
      <c r="JO6" s="44">
        <f t="shared" si="23"/>
        <v>44830</v>
      </c>
      <c r="JP6" s="44">
        <f t="shared" si="23"/>
        <v>44831</v>
      </c>
      <c r="JQ6" s="44">
        <f t="shared" si="23"/>
        <v>44832</v>
      </c>
      <c r="JR6" s="44">
        <f t="shared" si="23"/>
        <v>44833</v>
      </c>
      <c r="JS6" s="47">
        <f t="shared" si="23"/>
        <v>44834</v>
      </c>
      <c r="JT6" s="51">
        <f t="shared" si="23"/>
        <v>44835</v>
      </c>
      <c r="JU6" s="44">
        <f t="shared" si="23"/>
        <v>44836</v>
      </c>
      <c r="JV6" s="44">
        <f t="shared" si="23"/>
        <v>44837</v>
      </c>
      <c r="JW6" s="44">
        <f t="shared" si="23"/>
        <v>44838</v>
      </c>
      <c r="JX6" s="44">
        <f t="shared" si="23"/>
        <v>44839</v>
      </c>
      <c r="JY6" s="44">
        <f t="shared" si="23"/>
        <v>44840</v>
      </c>
      <c r="JZ6" s="44">
        <f t="shared" si="23"/>
        <v>44841</v>
      </c>
      <c r="KA6" s="44">
        <f t="shared" si="23"/>
        <v>44842</v>
      </c>
      <c r="KB6" s="44">
        <f t="shared" si="23"/>
        <v>44843</v>
      </c>
      <c r="KC6" s="44">
        <f t="shared" si="23"/>
        <v>44844</v>
      </c>
      <c r="KD6" s="44">
        <f t="shared" si="23"/>
        <v>44845</v>
      </c>
      <c r="KE6" s="44">
        <f t="shared" si="23"/>
        <v>44846</v>
      </c>
      <c r="KF6" s="44">
        <f t="shared" si="23"/>
        <v>44847</v>
      </c>
      <c r="KG6" s="44">
        <f t="shared" si="23"/>
        <v>44848</v>
      </c>
      <c r="KH6" s="44">
        <f t="shared" si="23"/>
        <v>44849</v>
      </c>
      <c r="KI6" s="44">
        <f t="shared" si="23"/>
        <v>44850</v>
      </c>
      <c r="KJ6" s="44">
        <f t="shared" si="23"/>
        <v>44851</v>
      </c>
      <c r="KK6" s="44">
        <f t="shared" si="23"/>
        <v>44852</v>
      </c>
      <c r="KL6" s="44">
        <f t="shared" si="23"/>
        <v>44853</v>
      </c>
      <c r="KM6" s="44">
        <f t="shared" si="23"/>
        <v>44854</v>
      </c>
      <c r="KN6" s="44">
        <f t="shared" si="23"/>
        <v>44855</v>
      </c>
      <c r="KO6" s="44">
        <f t="shared" si="23"/>
        <v>44856</v>
      </c>
      <c r="KP6" s="44">
        <f t="shared" si="23"/>
        <v>44857</v>
      </c>
      <c r="KQ6" s="44">
        <f t="shared" si="23"/>
        <v>44858</v>
      </c>
      <c r="KR6" s="44">
        <f t="shared" si="23"/>
        <v>44859</v>
      </c>
      <c r="KS6" s="44">
        <f t="shared" si="23"/>
        <v>44860</v>
      </c>
      <c r="KT6" s="44">
        <f t="shared" si="23"/>
        <v>44861</v>
      </c>
      <c r="KU6" s="44">
        <f t="shared" si="23"/>
        <v>44862</v>
      </c>
      <c r="KV6" s="44">
        <f t="shared" si="23"/>
        <v>44863</v>
      </c>
      <c r="KW6" s="44">
        <f t="shared" si="23"/>
        <v>44864</v>
      </c>
      <c r="KX6" s="47">
        <f t="shared" si="23"/>
        <v>44865</v>
      </c>
      <c r="KY6" s="51">
        <f t="shared" si="23"/>
        <v>44866</v>
      </c>
      <c r="KZ6" s="44">
        <f t="shared" si="23"/>
        <v>44867</v>
      </c>
      <c r="LA6" s="44">
        <f t="shared" si="23"/>
        <v>44868</v>
      </c>
      <c r="LB6" s="44">
        <f t="shared" si="23"/>
        <v>44869</v>
      </c>
      <c r="LC6" s="44">
        <f t="shared" si="23"/>
        <v>44870</v>
      </c>
      <c r="LD6" s="44">
        <f t="shared" si="23"/>
        <v>44871</v>
      </c>
      <c r="LE6" s="44">
        <f t="shared" si="23"/>
        <v>44872</v>
      </c>
      <c r="LF6" s="44">
        <f t="shared" si="23"/>
        <v>44873</v>
      </c>
      <c r="LG6" s="44">
        <f t="shared" si="23"/>
        <v>44874</v>
      </c>
      <c r="LH6" s="44">
        <f t="shared" si="23"/>
        <v>44875</v>
      </c>
      <c r="LI6" s="44">
        <f t="shared" si="23"/>
        <v>44876</v>
      </c>
      <c r="LJ6" s="44">
        <f t="shared" si="23"/>
        <v>44877</v>
      </c>
      <c r="LK6" s="44">
        <f t="shared" si="23"/>
        <v>44878</v>
      </c>
      <c r="LL6" s="44">
        <f t="shared" si="23"/>
        <v>44879</v>
      </c>
      <c r="LM6" s="44">
        <f t="shared" si="23"/>
        <v>44880</v>
      </c>
      <c r="LN6" s="44">
        <f t="shared" si="23"/>
        <v>44881</v>
      </c>
      <c r="LO6" s="44">
        <f t="shared" si="23"/>
        <v>44882</v>
      </c>
      <c r="LP6" s="44">
        <f t="shared" si="23"/>
        <v>44883</v>
      </c>
      <c r="LQ6" s="44">
        <f t="shared" si="23"/>
        <v>44884</v>
      </c>
      <c r="LR6" s="44">
        <f t="shared" si="23"/>
        <v>44885</v>
      </c>
      <c r="LS6" s="44">
        <f t="shared" si="23"/>
        <v>44886</v>
      </c>
      <c r="LT6" s="44">
        <f t="shared" si="23"/>
        <v>44887</v>
      </c>
      <c r="LU6" s="44">
        <f t="shared" si="23"/>
        <v>44888</v>
      </c>
      <c r="LV6" s="44">
        <f t="shared" ref="LV6:MC6" si="24">LU6+1</f>
        <v>44889</v>
      </c>
      <c r="LW6" s="44">
        <f t="shared" si="24"/>
        <v>44890</v>
      </c>
      <c r="LX6" s="44">
        <f t="shared" si="24"/>
        <v>44891</v>
      </c>
      <c r="LY6" s="44">
        <f t="shared" si="24"/>
        <v>44892</v>
      </c>
      <c r="LZ6" s="44">
        <f t="shared" si="24"/>
        <v>44893</v>
      </c>
      <c r="MA6" s="44">
        <f t="shared" si="24"/>
        <v>44894</v>
      </c>
      <c r="MB6" s="47">
        <f t="shared" si="24"/>
        <v>44895</v>
      </c>
      <c r="MC6" s="51">
        <f t="shared" si="24"/>
        <v>44896</v>
      </c>
      <c r="MD6" s="44">
        <f t="shared" ref="MD6:MV6" si="25">MC6+1</f>
        <v>44897</v>
      </c>
      <c r="ME6" s="44">
        <f t="shared" si="25"/>
        <v>44898</v>
      </c>
      <c r="MF6" s="44">
        <f t="shared" si="25"/>
        <v>44899</v>
      </c>
      <c r="MG6" s="44">
        <f t="shared" si="25"/>
        <v>44900</v>
      </c>
      <c r="MH6" s="44">
        <f t="shared" si="25"/>
        <v>44901</v>
      </c>
      <c r="MI6" s="44">
        <f t="shared" si="25"/>
        <v>44902</v>
      </c>
      <c r="MJ6" s="44">
        <f t="shared" si="25"/>
        <v>44903</v>
      </c>
      <c r="MK6" s="44">
        <f t="shared" si="25"/>
        <v>44904</v>
      </c>
      <c r="ML6" s="44">
        <f t="shared" si="25"/>
        <v>44905</v>
      </c>
      <c r="MM6" s="44">
        <f t="shared" si="25"/>
        <v>44906</v>
      </c>
      <c r="MN6" s="44">
        <f t="shared" si="25"/>
        <v>44907</v>
      </c>
      <c r="MO6" s="44">
        <f t="shared" si="25"/>
        <v>44908</v>
      </c>
      <c r="MP6" s="44">
        <f t="shared" si="25"/>
        <v>44909</v>
      </c>
      <c r="MQ6" s="44">
        <f t="shared" si="25"/>
        <v>44910</v>
      </c>
      <c r="MR6" s="44">
        <f t="shared" si="25"/>
        <v>44911</v>
      </c>
      <c r="MS6" s="44">
        <f t="shared" si="25"/>
        <v>44912</v>
      </c>
      <c r="MT6" s="44">
        <f t="shared" si="25"/>
        <v>44913</v>
      </c>
      <c r="MU6" s="44">
        <f t="shared" si="25"/>
        <v>44914</v>
      </c>
      <c r="MV6" s="44">
        <f t="shared" si="25"/>
        <v>44915</v>
      </c>
      <c r="MW6" s="44">
        <f t="shared" ref="MW6:NF6" si="26">MV6+1</f>
        <v>44916</v>
      </c>
      <c r="MX6" s="44">
        <f t="shared" si="26"/>
        <v>44917</v>
      </c>
      <c r="MY6" s="44">
        <f t="shared" si="26"/>
        <v>44918</v>
      </c>
      <c r="MZ6" s="44">
        <f t="shared" si="26"/>
        <v>44919</v>
      </c>
      <c r="NA6" s="44">
        <f t="shared" si="26"/>
        <v>44920</v>
      </c>
      <c r="NB6" s="44">
        <f t="shared" si="26"/>
        <v>44921</v>
      </c>
      <c r="NC6" s="44">
        <f t="shared" si="26"/>
        <v>44922</v>
      </c>
      <c r="ND6" s="44">
        <f t="shared" si="26"/>
        <v>44923</v>
      </c>
      <c r="NE6" s="44">
        <f t="shared" si="26"/>
        <v>44924</v>
      </c>
      <c r="NF6" s="44">
        <f t="shared" si="26"/>
        <v>44925</v>
      </c>
      <c r="NG6" s="47">
        <f t="shared" ref="NG6:NV6" si="27">NF6+1</f>
        <v>44926</v>
      </c>
      <c r="NH6" s="51">
        <f>NG6+1</f>
        <v>44927</v>
      </c>
      <c r="NI6" s="44">
        <f t="shared" si="27"/>
        <v>44928</v>
      </c>
      <c r="NJ6" s="44">
        <f t="shared" si="27"/>
        <v>44929</v>
      </c>
      <c r="NK6" s="44">
        <f t="shared" si="27"/>
        <v>44930</v>
      </c>
      <c r="NL6" s="44">
        <f t="shared" si="27"/>
        <v>44931</v>
      </c>
      <c r="NM6" s="44">
        <f t="shared" si="27"/>
        <v>44932</v>
      </c>
      <c r="NN6" s="44">
        <f t="shared" si="27"/>
        <v>44933</v>
      </c>
      <c r="NO6" s="44">
        <f t="shared" si="27"/>
        <v>44934</v>
      </c>
      <c r="NP6" s="44">
        <f t="shared" si="27"/>
        <v>44935</v>
      </c>
      <c r="NQ6" s="44">
        <f t="shared" si="27"/>
        <v>44936</v>
      </c>
      <c r="NR6" s="44">
        <f t="shared" si="27"/>
        <v>44937</v>
      </c>
      <c r="NS6" s="44">
        <f t="shared" si="27"/>
        <v>44938</v>
      </c>
      <c r="NT6" s="44">
        <f t="shared" si="27"/>
        <v>44939</v>
      </c>
      <c r="NU6" s="44">
        <f t="shared" si="27"/>
        <v>44940</v>
      </c>
      <c r="NV6" s="45">
        <f t="shared" si="27"/>
        <v>44941</v>
      </c>
      <c r="NW6" s="10"/>
      <c r="NX6" s="276"/>
      <c r="NY6" s="276"/>
      <c r="NZ6" s="10"/>
    </row>
    <row r="7" spans="1:673" s="5" customFormat="1" ht="7.5" customHeight="1" thickBot="1" x14ac:dyDescent="0.4">
      <c r="D7" s="32"/>
      <c r="E7" s="33"/>
      <c r="F7" s="1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75"/>
      <c r="BN7" s="76"/>
      <c r="BO7" s="6"/>
      <c r="BP7" s="6"/>
      <c r="BQ7" s="6"/>
      <c r="BR7" s="6"/>
      <c r="BS7" s="6"/>
      <c r="BT7" s="6"/>
      <c r="BU7" s="6"/>
      <c r="NX7" s="72"/>
      <c r="NY7" s="72"/>
    </row>
    <row r="8" spans="1:673" s="5" customFormat="1" ht="21.75" thickBot="1" x14ac:dyDescent="0.4">
      <c r="D8" s="27" t="s">
        <v>0</v>
      </c>
      <c r="E8" s="36"/>
      <c r="F8" s="91"/>
      <c r="G8" s="91"/>
      <c r="H8" s="91"/>
      <c r="I8" s="91"/>
      <c r="J8" s="91"/>
      <c r="K8" s="91"/>
      <c r="L8" s="91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  <c r="JB8" s="134"/>
      <c r="JC8" s="134"/>
      <c r="JD8" s="134"/>
      <c r="JE8" s="134"/>
      <c r="JF8" s="134"/>
      <c r="JG8" s="134"/>
      <c r="JH8" s="134"/>
      <c r="JI8" s="134"/>
      <c r="JJ8" s="134"/>
      <c r="JK8" s="134"/>
      <c r="JL8" s="134"/>
      <c r="JM8" s="134"/>
      <c r="JN8" s="134"/>
      <c r="JO8" s="134"/>
      <c r="JP8" s="134"/>
      <c r="JQ8" s="134"/>
      <c r="JR8" s="134"/>
      <c r="JS8" s="134"/>
      <c r="JT8" s="134"/>
      <c r="JU8" s="134"/>
      <c r="JV8" s="134"/>
      <c r="JW8" s="134"/>
      <c r="JX8" s="134"/>
      <c r="JY8" s="134"/>
      <c r="JZ8" s="134"/>
      <c r="KA8" s="134"/>
      <c r="KB8" s="134"/>
      <c r="KC8" s="134"/>
      <c r="KD8" s="134"/>
      <c r="KE8" s="134"/>
      <c r="KF8" s="134"/>
      <c r="KG8" s="134"/>
      <c r="KH8" s="134"/>
      <c r="KI8" s="134"/>
      <c r="KJ8" s="134"/>
      <c r="KK8" s="134"/>
      <c r="KL8" s="134"/>
      <c r="KM8" s="134"/>
      <c r="KN8" s="134"/>
      <c r="KO8" s="134"/>
      <c r="KP8" s="134"/>
      <c r="KQ8" s="134"/>
      <c r="KR8" s="134"/>
      <c r="KS8" s="134"/>
      <c r="KT8" s="134"/>
      <c r="KU8" s="134"/>
      <c r="KV8" s="134"/>
      <c r="KW8" s="134"/>
      <c r="KX8" s="134"/>
      <c r="KY8" s="134"/>
      <c r="KZ8" s="134"/>
      <c r="LA8" s="134"/>
      <c r="LB8" s="134"/>
      <c r="LC8" s="134"/>
      <c r="LD8" s="134"/>
      <c r="LE8" s="134"/>
      <c r="LF8" s="134"/>
      <c r="LG8" s="134"/>
      <c r="LH8" s="134"/>
      <c r="LI8" s="134"/>
      <c r="LJ8" s="134"/>
      <c r="LK8" s="134"/>
      <c r="LL8" s="134"/>
      <c r="LM8" s="134"/>
      <c r="LN8" s="134"/>
      <c r="LO8" s="134"/>
      <c r="LP8" s="134"/>
      <c r="LQ8" s="134"/>
      <c r="LR8" s="134"/>
      <c r="LS8" s="134"/>
      <c r="LT8" s="134"/>
      <c r="LU8" s="134"/>
      <c r="LV8" s="134"/>
      <c r="LW8" s="134"/>
      <c r="LX8" s="134"/>
      <c r="LY8" s="134"/>
      <c r="LZ8" s="134"/>
      <c r="MA8" s="134"/>
      <c r="MB8" s="134"/>
      <c r="MC8" s="134"/>
      <c r="MD8" s="134"/>
      <c r="ME8" s="134"/>
      <c r="MF8" s="134"/>
      <c r="MG8" s="134"/>
      <c r="MH8" s="134"/>
      <c r="MI8" s="134"/>
      <c r="MJ8" s="134"/>
      <c r="MK8" s="134"/>
      <c r="ML8" s="134"/>
      <c r="MM8" s="134"/>
      <c r="MN8" s="134"/>
      <c r="MO8" s="134"/>
      <c r="MP8" s="134"/>
      <c r="MQ8" s="134"/>
      <c r="MR8" s="134"/>
      <c r="MS8" s="134"/>
      <c r="MT8" s="134"/>
      <c r="MU8" s="134"/>
      <c r="MV8" s="134"/>
      <c r="MW8" s="134"/>
      <c r="MX8" s="134"/>
      <c r="MY8" s="134"/>
      <c r="MZ8" s="134"/>
      <c r="NA8" s="134"/>
      <c r="NB8" s="134"/>
      <c r="NC8" s="134"/>
      <c r="ND8" s="134"/>
      <c r="NE8" s="134"/>
      <c r="NF8" s="134"/>
      <c r="NG8" s="134"/>
      <c r="NH8" s="134" t="str">
        <f>IF(AND(DAY(RÉSERVATIONS!$E10)=PLANING!E$5,MONTH(RÉSERVATIONS!$E10)=PLANING!E$4,YEAR(RÉSERVATIONS!$E10)=PLANING!E$3),"x","")</f>
        <v/>
      </c>
      <c r="NI8" s="134" t="str">
        <f>IF(AND(DAY(RÉSERVATIONS!$E10)=PLANING!F$5,MONTH(RÉSERVATIONS!$E10)=PLANING!F$4,YEAR(RÉSERVATIONS!$E10)=PLANING!F$3),"x","")</f>
        <v/>
      </c>
      <c r="NJ8" s="134" t="str">
        <f>IF(AND(DAY(RÉSERVATIONS!$E10)=PLANING!G$5,MONTH(RÉSERVATIONS!$E10)=PLANING!G$4,YEAR(RÉSERVATIONS!$E10)=PLANING!G$3),"x","")</f>
        <v/>
      </c>
      <c r="NK8" s="91" t="str">
        <f>IF(AND(DAY(RÉSERVATIONS!$E10)=PLANING!H$5,MONTH(RÉSERVATIONS!$E10)=PLANING!H$4,YEAR(RÉSERVATIONS!$E10)=PLANING!H$3),"x","")</f>
        <v/>
      </c>
      <c r="NL8" s="91" t="str">
        <f>IF(AND(DAY(RÉSERVATIONS!$E10)=PLANING!I$5,MONTH(RÉSERVATIONS!$E10)=PLANING!I$4,YEAR(RÉSERVATIONS!$E10)=PLANING!I$3),"x","")</f>
        <v/>
      </c>
      <c r="NM8" s="91" t="str">
        <f>IF(AND(DAY(RÉSERVATIONS!$E10)=PLANING!J$5,MONTH(RÉSERVATIONS!$E10)=PLANING!J$4,YEAR(RÉSERVATIONS!$E10)=PLANING!J$3),"x","")</f>
        <v/>
      </c>
      <c r="NN8" s="91" t="str">
        <f>IF(AND(DAY(RÉSERVATIONS!$E10)=PLANING!K$5,MONTH(RÉSERVATIONS!$E10)=PLANING!K$4,YEAR(RÉSERVATIONS!$E10)=PLANING!K$3),"x","")</f>
        <v/>
      </c>
      <c r="NO8" s="91" t="str">
        <f>IF(AND(DAY(RÉSERVATIONS!$E10)=PLANING!L$5,MONTH(RÉSERVATIONS!$E10)=PLANING!L$4,YEAR(RÉSERVATIONS!$E10)=PLANING!L$3),"x","")</f>
        <v/>
      </c>
      <c r="NP8" s="91" t="str">
        <f>IF(AND(DAY(RÉSERVATIONS!$E10)=PLANING!M$5,MONTH(RÉSERVATIONS!$E10)=PLANING!M$4,YEAR(RÉSERVATIONS!$E10)=PLANING!M$3),"x","")</f>
        <v/>
      </c>
      <c r="NQ8" s="91" t="str">
        <f>IF(AND(DAY(RÉSERVATIONS!$E10)=PLANING!N$5,MONTH(RÉSERVATIONS!$E10)=PLANING!N$4,YEAR(RÉSERVATIONS!$E10)=PLANING!N$3),"x","")</f>
        <v/>
      </c>
      <c r="NR8" s="91" t="str">
        <f>IF(AND(DAY(RÉSERVATIONS!$E10)=PLANING!O$5,MONTH(RÉSERVATIONS!$E10)=PLANING!O$4,YEAR(RÉSERVATIONS!$E10)=PLANING!O$3),"x","")</f>
        <v/>
      </c>
      <c r="NS8" s="91" t="str">
        <f>IF(AND(DAY(RÉSERVATIONS!$E10)=PLANING!P$5,MONTH(RÉSERVATIONS!$E10)=PLANING!P$4,YEAR(RÉSERVATIONS!$E10)=PLANING!P$3),"x","")</f>
        <v/>
      </c>
      <c r="NT8" s="91" t="str">
        <f>IF(AND(DAY(RÉSERVATIONS!$E10)=PLANING!Q$5,MONTH(RÉSERVATIONS!$E10)=PLANING!Q$4,YEAR(RÉSERVATIONS!$E10)=PLANING!Q$3),"x","")</f>
        <v/>
      </c>
      <c r="NU8" s="91" t="str">
        <f>IF(AND(DAY(RÉSERVATIONS!$E10)=PLANING!R$5,MONTH(RÉSERVATIONS!$E10)=PLANING!R$4,YEAR(RÉSERVATIONS!$E10)=PLANING!R$3),"x","")</f>
        <v/>
      </c>
      <c r="NV8" s="91" t="str">
        <f>IF(AND(DAY(RÉSERVATIONS!$E10)=PLANING!S$5,MONTH(RÉSERVATIONS!$E10)=PLANING!S$4,YEAR(RÉSERVATIONS!$E10)=PLANING!S$3),"x","")</f>
        <v/>
      </c>
      <c r="NX8" s="73">
        <f>COUNTIF(F8:NG8,"x")</f>
        <v>0</v>
      </c>
      <c r="NY8" s="73">
        <f>COUNTIF(NH8:NV8,"x")</f>
        <v>0</v>
      </c>
    </row>
    <row r="9" spans="1:673" s="5" customFormat="1" ht="21.75" thickBot="1" x14ac:dyDescent="0.4">
      <c r="D9" s="28" t="s">
        <v>1</v>
      </c>
      <c r="E9" s="37"/>
      <c r="F9" s="91" t="str">
        <f>IF(AND(DAY(RÉSERVATIONS!E11)=PLANING!F6,MONTH(RÉSERVATIONS!E11)=PLANING!F5,YEAR(RÉSERVATIONS!E11)=PLANING!F4),"x","")</f>
        <v/>
      </c>
      <c r="G9" s="91" t="str">
        <f>IF(AND(DAY(RÉSERVATIONS!F11)=PLANING!G6,MONTH(RÉSERVATIONS!F11)=PLANING!G5,YEAR(RÉSERVATIONS!F11)=PLANING!G4),"x","")</f>
        <v/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48"/>
      <c r="BM9" s="48"/>
      <c r="BN9" s="52"/>
      <c r="BO9" s="29"/>
      <c r="BP9" s="29"/>
      <c r="BQ9" s="29"/>
      <c r="BR9" s="29"/>
      <c r="BS9" s="29"/>
      <c r="BT9" s="29"/>
      <c r="BU9" s="29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5"/>
      <c r="CS9" s="56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5"/>
      <c r="DW9" s="56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5"/>
      <c r="FB9" s="56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5"/>
      <c r="GF9" s="56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5"/>
      <c r="HK9" s="56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5"/>
      <c r="IP9" s="56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5"/>
      <c r="JT9" s="56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5"/>
      <c r="KY9" s="56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5"/>
      <c r="MC9" s="56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5"/>
      <c r="NH9" s="56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7"/>
      <c r="NX9" s="73">
        <f t="shared" ref="NX9:NX11" si="28">COUNTIF(F9:NG9,"x")</f>
        <v>0</v>
      </c>
      <c r="NY9" s="73">
        <f t="shared" ref="NY9:NY11" si="29">COUNTIF(NH9:NV9,"x")</f>
        <v>0</v>
      </c>
    </row>
    <row r="10" spans="1:673" s="5" customFormat="1" ht="21.75" customHeight="1" thickBot="1" x14ac:dyDescent="0.4">
      <c r="D10" s="78" t="s">
        <v>16</v>
      </c>
      <c r="E10" s="38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49"/>
      <c r="BM10" s="49"/>
      <c r="BN10" s="53"/>
      <c r="BO10" s="30"/>
      <c r="BP10" s="30"/>
      <c r="BQ10" s="30"/>
      <c r="BR10" s="30"/>
      <c r="BS10" s="30"/>
      <c r="BT10" s="30"/>
      <c r="BU10" s="30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9"/>
      <c r="CS10" s="60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9"/>
      <c r="DW10" s="60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9"/>
      <c r="FB10" s="60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9"/>
      <c r="GF10" s="60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9"/>
      <c r="HK10" s="60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9"/>
      <c r="IP10" s="60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/>
      <c r="JR10" s="58"/>
      <c r="JS10" s="59"/>
      <c r="JT10" s="60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9"/>
      <c r="KY10" s="60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8"/>
      <c r="LK10" s="58"/>
      <c r="LL10" s="58"/>
      <c r="LM10" s="58"/>
      <c r="LN10" s="58"/>
      <c r="LO10" s="58"/>
      <c r="LP10" s="58"/>
      <c r="LQ10" s="58"/>
      <c r="LR10" s="58"/>
      <c r="LS10" s="58"/>
      <c r="LT10" s="58"/>
      <c r="LU10" s="58"/>
      <c r="LV10" s="58"/>
      <c r="LW10" s="58"/>
      <c r="LX10" s="58"/>
      <c r="LY10" s="58"/>
      <c r="LZ10" s="58"/>
      <c r="MA10" s="58"/>
      <c r="MB10" s="59"/>
      <c r="MC10" s="60"/>
      <c r="MD10" s="58"/>
      <c r="ME10" s="58"/>
      <c r="MF10" s="58"/>
      <c r="MG10" s="58"/>
      <c r="MH10" s="58"/>
      <c r="MI10" s="58"/>
      <c r="MJ10" s="58"/>
      <c r="MK10" s="58"/>
      <c r="ML10" s="58"/>
      <c r="MM10" s="58"/>
      <c r="MN10" s="58"/>
      <c r="MO10" s="58"/>
      <c r="MP10" s="58"/>
      <c r="MQ10" s="58"/>
      <c r="MR10" s="58"/>
      <c r="MS10" s="58"/>
      <c r="MT10" s="58"/>
      <c r="MU10" s="58"/>
      <c r="MV10" s="58"/>
      <c r="MW10" s="58"/>
      <c r="MX10" s="58"/>
      <c r="MY10" s="58"/>
      <c r="MZ10" s="58"/>
      <c r="NA10" s="58"/>
      <c r="NB10" s="58"/>
      <c r="NC10" s="58"/>
      <c r="ND10" s="58"/>
      <c r="NE10" s="58"/>
      <c r="NF10" s="58"/>
      <c r="NG10" s="59"/>
      <c r="NH10" s="60"/>
      <c r="NI10" s="58"/>
      <c r="NJ10" s="58"/>
      <c r="NK10" s="58"/>
      <c r="NL10" s="58"/>
      <c r="NM10" s="58"/>
      <c r="NN10" s="58"/>
      <c r="NO10" s="58"/>
      <c r="NP10" s="58"/>
      <c r="NQ10" s="58"/>
      <c r="NR10" s="58"/>
      <c r="NS10" s="58"/>
      <c r="NT10" s="58"/>
      <c r="NU10" s="58"/>
      <c r="NV10" s="61"/>
      <c r="NX10" s="73">
        <f t="shared" si="28"/>
        <v>0</v>
      </c>
      <c r="NY10" s="73">
        <f t="shared" si="29"/>
        <v>0</v>
      </c>
    </row>
    <row r="11" spans="1:673" s="4" customFormat="1" ht="21.75" customHeight="1" thickBot="1" x14ac:dyDescent="0.4">
      <c r="A11" s="3"/>
      <c r="B11" s="2"/>
      <c r="C11" s="17"/>
      <c r="D11" s="79" t="s">
        <v>17</v>
      </c>
      <c r="E11" s="39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3"/>
      <c r="BM11" s="63"/>
      <c r="BN11" s="64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3"/>
      <c r="CS11" s="64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3"/>
      <c r="DW11" s="64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3"/>
      <c r="FB11" s="64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3"/>
      <c r="GF11" s="64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3"/>
      <c r="HK11" s="64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3"/>
      <c r="IP11" s="64"/>
      <c r="IQ11" s="62"/>
      <c r="IR11" s="62"/>
      <c r="IS11" s="62"/>
      <c r="IT11" s="62"/>
      <c r="IU11" s="62"/>
      <c r="IV11" s="62"/>
      <c r="IW11" s="62"/>
      <c r="IX11" s="62"/>
      <c r="IY11" s="62"/>
      <c r="IZ11" s="62"/>
      <c r="JA11" s="62"/>
      <c r="JB11" s="62"/>
      <c r="JC11" s="62"/>
      <c r="JD11" s="62"/>
      <c r="JE11" s="62"/>
      <c r="JF11" s="62"/>
      <c r="JG11" s="62"/>
      <c r="JH11" s="62"/>
      <c r="JI11" s="62"/>
      <c r="JJ11" s="62"/>
      <c r="JK11" s="62"/>
      <c r="JL11" s="62"/>
      <c r="JM11" s="62"/>
      <c r="JN11" s="62"/>
      <c r="JO11" s="62"/>
      <c r="JP11" s="62"/>
      <c r="JQ11" s="62"/>
      <c r="JR11" s="62"/>
      <c r="JS11" s="63"/>
      <c r="JT11" s="64"/>
      <c r="JU11" s="62"/>
      <c r="JV11" s="62"/>
      <c r="JW11" s="62"/>
      <c r="JX11" s="62"/>
      <c r="JY11" s="62"/>
      <c r="JZ11" s="62"/>
      <c r="KA11" s="62"/>
      <c r="KB11" s="62"/>
      <c r="KC11" s="62"/>
      <c r="KD11" s="62"/>
      <c r="KE11" s="62"/>
      <c r="KF11" s="62"/>
      <c r="KG11" s="62"/>
      <c r="KH11" s="62"/>
      <c r="KI11" s="62"/>
      <c r="KJ11" s="62"/>
      <c r="KK11" s="62"/>
      <c r="KL11" s="62"/>
      <c r="KM11" s="62"/>
      <c r="KN11" s="62"/>
      <c r="KO11" s="62"/>
      <c r="KP11" s="62"/>
      <c r="KQ11" s="62"/>
      <c r="KR11" s="62"/>
      <c r="KS11" s="62"/>
      <c r="KT11" s="62"/>
      <c r="KU11" s="62"/>
      <c r="KV11" s="62"/>
      <c r="KW11" s="62"/>
      <c r="KX11" s="63"/>
      <c r="KY11" s="64"/>
      <c r="KZ11" s="62"/>
      <c r="LA11" s="62"/>
      <c r="LB11" s="62"/>
      <c r="LC11" s="62"/>
      <c r="LD11" s="62"/>
      <c r="LE11" s="62"/>
      <c r="LF11" s="62"/>
      <c r="LG11" s="62"/>
      <c r="LH11" s="62"/>
      <c r="LI11" s="62"/>
      <c r="LJ11" s="62"/>
      <c r="LK11" s="62"/>
      <c r="LL11" s="62"/>
      <c r="LM11" s="62"/>
      <c r="LN11" s="62"/>
      <c r="LO11" s="62"/>
      <c r="LP11" s="62"/>
      <c r="LQ11" s="62"/>
      <c r="LR11" s="62"/>
      <c r="LS11" s="62"/>
      <c r="LT11" s="62"/>
      <c r="LU11" s="62"/>
      <c r="LV11" s="62"/>
      <c r="LW11" s="62"/>
      <c r="LX11" s="62"/>
      <c r="LY11" s="62"/>
      <c r="LZ11" s="62"/>
      <c r="MA11" s="62"/>
      <c r="MB11" s="63"/>
      <c r="MC11" s="64"/>
      <c r="MD11" s="62"/>
      <c r="ME11" s="62"/>
      <c r="MF11" s="62"/>
      <c r="MG11" s="62"/>
      <c r="MH11" s="62"/>
      <c r="MI11" s="62"/>
      <c r="MJ11" s="62"/>
      <c r="MK11" s="62"/>
      <c r="ML11" s="62"/>
      <c r="MM11" s="62"/>
      <c r="MN11" s="62"/>
      <c r="MO11" s="62"/>
      <c r="MP11" s="62"/>
      <c r="MQ11" s="62"/>
      <c r="MR11" s="62"/>
      <c r="MS11" s="62"/>
      <c r="MT11" s="62"/>
      <c r="MU11" s="62"/>
      <c r="MV11" s="62"/>
      <c r="MW11" s="62"/>
      <c r="MX11" s="62"/>
      <c r="MY11" s="62"/>
      <c r="MZ11" s="62"/>
      <c r="NA11" s="62"/>
      <c r="NB11" s="62"/>
      <c r="NC11" s="62"/>
      <c r="ND11" s="62"/>
      <c r="NE11" s="62"/>
      <c r="NF11" s="62"/>
      <c r="NG11" s="93"/>
      <c r="NH11" s="94"/>
      <c r="NI11" s="62"/>
      <c r="NJ11" s="62"/>
      <c r="NK11" s="62"/>
      <c r="NL11" s="62"/>
      <c r="NM11" s="62"/>
      <c r="NN11" s="62"/>
      <c r="NO11" s="62"/>
      <c r="NP11" s="62"/>
      <c r="NQ11" s="62"/>
      <c r="NR11" s="62"/>
      <c r="NS11" s="62"/>
      <c r="NT11" s="62"/>
      <c r="NU11" s="62"/>
      <c r="NV11" s="65"/>
      <c r="NW11" s="70"/>
      <c r="NX11" s="73">
        <f t="shared" si="28"/>
        <v>0</v>
      </c>
      <c r="NY11" s="73">
        <f t="shared" si="29"/>
        <v>0</v>
      </c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</row>
    <row r="12" spans="1:673" ht="20.25" thickTop="1" thickBot="1" x14ac:dyDescent="0.35">
      <c r="A12" s="15"/>
      <c r="B12" s="16"/>
      <c r="C12" s="16"/>
      <c r="D12" s="19"/>
      <c r="E12" s="19"/>
      <c r="F12" s="95" t="s">
        <v>38</v>
      </c>
      <c r="G12" s="1"/>
      <c r="H12" s="1"/>
      <c r="I12" s="1"/>
      <c r="K12" s="95"/>
      <c r="L12" s="95"/>
      <c r="M12" s="95"/>
      <c r="O12" s="1"/>
      <c r="P12" s="1"/>
      <c r="Q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BN12" s="77"/>
      <c r="NX12" s="74">
        <f>SUM(NX8:NX11)</f>
        <v>0</v>
      </c>
      <c r="NY12" s="74">
        <f>SUM(NY8:NY11)</f>
        <v>0</v>
      </c>
    </row>
    <row r="13" spans="1:673" ht="15.75" thickTop="1" x14ac:dyDescent="0.25"/>
    <row r="14" spans="1:673" ht="15.75" thickBot="1" x14ac:dyDescent="0.3"/>
    <row r="15" spans="1:673" ht="50.1" customHeight="1" thickTop="1" x14ac:dyDescent="0.25">
      <c r="D15" s="156" t="s">
        <v>53</v>
      </c>
      <c r="F15" s="152" t="s">
        <v>46</v>
      </c>
      <c r="G15" s="152" t="s">
        <v>47</v>
      </c>
      <c r="H15" s="152" t="s">
        <v>48</v>
      </c>
      <c r="I15" s="152" t="s">
        <v>49</v>
      </c>
      <c r="J15" s="152" t="s">
        <v>50</v>
      </c>
      <c r="K15" s="152" t="s">
        <v>51</v>
      </c>
      <c r="L15" s="152" t="s">
        <v>52</v>
      </c>
    </row>
    <row r="16" spans="1:673" ht="50.1" customHeight="1" thickBot="1" x14ac:dyDescent="0.45">
      <c r="D16" s="157">
        <v>24</v>
      </c>
      <c r="F16" s="154"/>
      <c r="G16" s="154"/>
      <c r="H16" s="154"/>
      <c r="I16" s="154"/>
      <c r="J16" s="154"/>
      <c r="K16" s="154">
        <v>44562</v>
      </c>
      <c r="L16" s="154">
        <f>+K16+1</f>
        <v>44563</v>
      </c>
      <c r="M16" s="153"/>
      <c r="N16" s="152"/>
      <c r="O16" s="155" t="s">
        <v>69</v>
      </c>
      <c r="P16" s="152"/>
      <c r="Q16" s="152"/>
      <c r="R16" s="152"/>
      <c r="S16" s="152"/>
    </row>
    <row r="17" spans="6:15" ht="50.1" customHeight="1" thickTop="1" x14ac:dyDescent="0.4">
      <c r="F17" s="154">
        <f>L16+1</f>
        <v>44564</v>
      </c>
      <c r="G17" s="154">
        <f>+F17+1</f>
        <v>44565</v>
      </c>
      <c r="H17" s="154">
        <f t="shared" ref="H17:L17" si="30">+G17+1</f>
        <v>44566</v>
      </c>
      <c r="I17" s="154">
        <f t="shared" si="30"/>
        <v>44567</v>
      </c>
      <c r="J17" s="154">
        <f t="shared" si="30"/>
        <v>44568</v>
      </c>
      <c r="K17" s="154">
        <f t="shared" si="30"/>
        <v>44569</v>
      </c>
      <c r="L17" s="154">
        <f t="shared" si="30"/>
        <v>44570</v>
      </c>
      <c r="O17" s="155" t="s">
        <v>68</v>
      </c>
    </row>
    <row r="18" spans="6:15" ht="50.1" customHeight="1" x14ac:dyDescent="0.4">
      <c r="F18" s="154">
        <f t="shared" ref="F18:F39" si="31">L17+1</f>
        <v>44571</v>
      </c>
      <c r="G18" s="154">
        <f t="shared" ref="G18:L18" si="32">+F18+1</f>
        <v>44572</v>
      </c>
      <c r="H18" s="154">
        <f t="shared" si="32"/>
        <v>44573</v>
      </c>
      <c r="I18" s="154">
        <f t="shared" si="32"/>
        <v>44574</v>
      </c>
      <c r="J18" s="154">
        <f t="shared" si="32"/>
        <v>44575</v>
      </c>
      <c r="K18" s="154">
        <f t="shared" si="32"/>
        <v>44576</v>
      </c>
      <c r="L18" s="154">
        <f t="shared" si="32"/>
        <v>44577</v>
      </c>
      <c r="O18" s="155"/>
    </row>
    <row r="19" spans="6:15" ht="50.1" customHeight="1" x14ac:dyDescent="0.4">
      <c r="F19" s="154">
        <f t="shared" si="31"/>
        <v>44578</v>
      </c>
      <c r="G19" s="154">
        <f t="shared" ref="G19:L19" si="33">+F19+1</f>
        <v>44579</v>
      </c>
      <c r="H19" s="154">
        <f t="shared" si="33"/>
        <v>44580</v>
      </c>
      <c r="I19" s="154">
        <f t="shared" si="33"/>
        <v>44581</v>
      </c>
      <c r="J19" s="154">
        <f t="shared" si="33"/>
        <v>44582</v>
      </c>
      <c r="K19" s="154">
        <f t="shared" si="33"/>
        <v>44583</v>
      </c>
      <c r="L19" s="154">
        <f t="shared" si="33"/>
        <v>44584</v>
      </c>
      <c r="O19" s="155"/>
    </row>
    <row r="20" spans="6:15" ht="50.1" customHeight="1" x14ac:dyDescent="0.4">
      <c r="F20" s="154">
        <f t="shared" si="31"/>
        <v>44585</v>
      </c>
      <c r="G20" s="154">
        <f t="shared" ref="G20:L20" si="34">+F20+1</f>
        <v>44586</v>
      </c>
      <c r="H20" s="154">
        <f t="shared" si="34"/>
        <v>44587</v>
      </c>
      <c r="I20" s="154">
        <f t="shared" si="34"/>
        <v>44588</v>
      </c>
      <c r="J20" s="154">
        <f t="shared" si="34"/>
        <v>44589</v>
      </c>
      <c r="K20" s="154">
        <f t="shared" si="34"/>
        <v>44590</v>
      </c>
      <c r="L20" s="154">
        <f t="shared" si="34"/>
        <v>44591</v>
      </c>
    </row>
    <row r="21" spans="6:15" ht="50.1" customHeight="1" x14ac:dyDescent="0.4">
      <c r="F21" s="154">
        <f t="shared" si="31"/>
        <v>44592</v>
      </c>
      <c r="G21" s="154">
        <f t="shared" ref="G21:L21" si="35">+F21+1</f>
        <v>44593</v>
      </c>
      <c r="H21" s="154">
        <f t="shared" si="35"/>
        <v>44594</v>
      </c>
      <c r="I21" s="154">
        <f t="shared" si="35"/>
        <v>44595</v>
      </c>
      <c r="J21" s="154">
        <f t="shared" si="35"/>
        <v>44596</v>
      </c>
      <c r="K21" s="154">
        <f t="shared" si="35"/>
        <v>44597</v>
      </c>
      <c r="L21" s="154">
        <f t="shared" si="35"/>
        <v>44598</v>
      </c>
    </row>
    <row r="22" spans="6:15" ht="50.1" customHeight="1" x14ac:dyDescent="0.4">
      <c r="F22" s="154">
        <f t="shared" si="31"/>
        <v>44599</v>
      </c>
      <c r="G22" s="154">
        <f t="shared" ref="G22:L22" si="36">+F22+1</f>
        <v>44600</v>
      </c>
      <c r="H22" s="154">
        <f t="shared" si="36"/>
        <v>44601</v>
      </c>
      <c r="I22" s="154">
        <f t="shared" si="36"/>
        <v>44602</v>
      </c>
      <c r="J22" s="154">
        <f t="shared" si="36"/>
        <v>44603</v>
      </c>
      <c r="K22" s="154">
        <f t="shared" si="36"/>
        <v>44604</v>
      </c>
      <c r="L22" s="154">
        <f t="shared" si="36"/>
        <v>44605</v>
      </c>
    </row>
    <row r="23" spans="6:15" ht="50.1" customHeight="1" x14ac:dyDescent="0.4">
      <c r="F23" s="154">
        <f t="shared" si="31"/>
        <v>44606</v>
      </c>
      <c r="G23" s="154">
        <f t="shared" ref="G23:L23" si="37">+F23+1</f>
        <v>44607</v>
      </c>
      <c r="H23" s="154">
        <f t="shared" si="37"/>
        <v>44608</v>
      </c>
      <c r="I23" s="154">
        <f t="shared" si="37"/>
        <v>44609</v>
      </c>
      <c r="J23" s="154">
        <f t="shared" si="37"/>
        <v>44610</v>
      </c>
      <c r="K23" s="154">
        <f t="shared" si="37"/>
        <v>44611</v>
      </c>
      <c r="L23" s="154">
        <f t="shared" si="37"/>
        <v>44612</v>
      </c>
    </row>
    <row r="24" spans="6:15" ht="50.1" customHeight="1" x14ac:dyDescent="0.4">
      <c r="F24" s="154">
        <f t="shared" si="31"/>
        <v>44613</v>
      </c>
      <c r="G24" s="154">
        <f t="shared" ref="G24:L24" si="38">+F24+1</f>
        <v>44614</v>
      </c>
      <c r="H24" s="154">
        <f t="shared" si="38"/>
        <v>44615</v>
      </c>
      <c r="I24" s="154">
        <f t="shared" si="38"/>
        <v>44616</v>
      </c>
      <c r="J24" s="154">
        <f t="shared" si="38"/>
        <v>44617</v>
      </c>
      <c r="K24" s="154">
        <f t="shared" si="38"/>
        <v>44618</v>
      </c>
      <c r="L24" s="154">
        <f t="shared" si="38"/>
        <v>44619</v>
      </c>
    </row>
    <row r="25" spans="6:15" ht="50.1" customHeight="1" x14ac:dyDescent="0.4">
      <c r="F25" s="154">
        <f t="shared" si="31"/>
        <v>44620</v>
      </c>
      <c r="G25" s="154">
        <f t="shared" ref="G25:L25" si="39">+F25+1</f>
        <v>44621</v>
      </c>
      <c r="H25" s="154">
        <f t="shared" si="39"/>
        <v>44622</v>
      </c>
      <c r="I25" s="154">
        <f t="shared" si="39"/>
        <v>44623</v>
      </c>
      <c r="J25" s="154">
        <f t="shared" si="39"/>
        <v>44624</v>
      </c>
      <c r="K25" s="154">
        <f t="shared" si="39"/>
        <v>44625</v>
      </c>
      <c r="L25" s="154">
        <f t="shared" si="39"/>
        <v>44626</v>
      </c>
    </row>
    <row r="26" spans="6:15" ht="50.1" customHeight="1" x14ac:dyDescent="0.4">
      <c r="F26" s="154">
        <f t="shared" si="31"/>
        <v>44627</v>
      </c>
      <c r="G26" s="154">
        <f t="shared" ref="G26:L26" si="40">+F26+1</f>
        <v>44628</v>
      </c>
      <c r="H26" s="154">
        <f t="shared" si="40"/>
        <v>44629</v>
      </c>
      <c r="I26" s="154">
        <f t="shared" si="40"/>
        <v>44630</v>
      </c>
      <c r="J26" s="154">
        <f t="shared" si="40"/>
        <v>44631</v>
      </c>
      <c r="K26" s="154">
        <f t="shared" si="40"/>
        <v>44632</v>
      </c>
      <c r="L26" s="154">
        <f t="shared" si="40"/>
        <v>44633</v>
      </c>
    </row>
    <row r="27" spans="6:15" ht="50.1" customHeight="1" x14ac:dyDescent="0.4">
      <c r="F27" s="154">
        <f t="shared" si="31"/>
        <v>44634</v>
      </c>
      <c r="G27" s="154">
        <f t="shared" ref="G27:L27" si="41">+F27+1</f>
        <v>44635</v>
      </c>
      <c r="H27" s="154">
        <f t="shared" si="41"/>
        <v>44636</v>
      </c>
      <c r="I27" s="154">
        <f t="shared" si="41"/>
        <v>44637</v>
      </c>
      <c r="J27" s="154">
        <f t="shared" si="41"/>
        <v>44638</v>
      </c>
      <c r="K27" s="154">
        <f t="shared" si="41"/>
        <v>44639</v>
      </c>
      <c r="L27" s="154">
        <f t="shared" si="41"/>
        <v>44640</v>
      </c>
    </row>
    <row r="28" spans="6:15" ht="50.1" customHeight="1" x14ac:dyDescent="0.4">
      <c r="F28" s="154">
        <f t="shared" si="31"/>
        <v>44641</v>
      </c>
      <c r="G28" s="154">
        <f t="shared" ref="G28:L28" si="42">+F28+1</f>
        <v>44642</v>
      </c>
      <c r="H28" s="154">
        <f t="shared" si="42"/>
        <v>44643</v>
      </c>
      <c r="I28" s="154">
        <f t="shared" si="42"/>
        <v>44644</v>
      </c>
      <c r="J28" s="154">
        <f t="shared" si="42"/>
        <v>44645</v>
      </c>
      <c r="K28" s="154">
        <f t="shared" si="42"/>
        <v>44646</v>
      </c>
      <c r="L28" s="154">
        <f t="shared" si="42"/>
        <v>44647</v>
      </c>
    </row>
    <row r="29" spans="6:15" ht="50.1" customHeight="1" x14ac:dyDescent="0.4">
      <c r="F29" s="154">
        <f t="shared" si="31"/>
        <v>44648</v>
      </c>
      <c r="G29" s="154">
        <f t="shared" ref="G29:L29" si="43">+F29+1</f>
        <v>44649</v>
      </c>
      <c r="H29" s="154">
        <f t="shared" si="43"/>
        <v>44650</v>
      </c>
      <c r="I29" s="154">
        <f t="shared" si="43"/>
        <v>44651</v>
      </c>
      <c r="J29" s="154">
        <f t="shared" si="43"/>
        <v>44652</v>
      </c>
      <c r="K29" s="154">
        <f t="shared" si="43"/>
        <v>44653</v>
      </c>
      <c r="L29" s="154">
        <f t="shared" si="43"/>
        <v>44654</v>
      </c>
    </row>
    <row r="30" spans="6:15" ht="50.1" customHeight="1" x14ac:dyDescent="0.4">
      <c r="F30" s="154">
        <f t="shared" si="31"/>
        <v>44655</v>
      </c>
      <c r="G30" s="154">
        <f t="shared" ref="G30:L30" si="44">+F30+1</f>
        <v>44656</v>
      </c>
      <c r="H30" s="154">
        <f t="shared" si="44"/>
        <v>44657</v>
      </c>
      <c r="I30" s="154">
        <f t="shared" si="44"/>
        <v>44658</v>
      </c>
      <c r="J30" s="154">
        <f t="shared" si="44"/>
        <v>44659</v>
      </c>
      <c r="K30" s="154">
        <f t="shared" si="44"/>
        <v>44660</v>
      </c>
      <c r="L30" s="154">
        <f t="shared" si="44"/>
        <v>44661</v>
      </c>
    </row>
    <row r="31" spans="6:15" ht="50.1" customHeight="1" x14ac:dyDescent="0.4">
      <c r="F31" s="154">
        <f t="shared" si="31"/>
        <v>44662</v>
      </c>
      <c r="G31" s="154">
        <f t="shared" ref="G31:L31" si="45">+F31+1</f>
        <v>44663</v>
      </c>
      <c r="H31" s="154">
        <f t="shared" si="45"/>
        <v>44664</v>
      </c>
      <c r="I31" s="154">
        <f t="shared" si="45"/>
        <v>44665</v>
      </c>
      <c r="J31" s="154">
        <f t="shared" si="45"/>
        <v>44666</v>
      </c>
      <c r="K31" s="154">
        <f t="shared" si="45"/>
        <v>44667</v>
      </c>
      <c r="L31" s="154">
        <f t="shared" si="45"/>
        <v>44668</v>
      </c>
    </row>
    <row r="32" spans="6:15" ht="50.1" customHeight="1" x14ac:dyDescent="0.4">
      <c r="F32" s="154">
        <f t="shared" si="31"/>
        <v>44669</v>
      </c>
      <c r="G32" s="154">
        <f t="shared" ref="G32:L32" si="46">+F32+1</f>
        <v>44670</v>
      </c>
      <c r="H32" s="154">
        <f t="shared" si="46"/>
        <v>44671</v>
      </c>
      <c r="I32" s="154">
        <f t="shared" si="46"/>
        <v>44672</v>
      </c>
      <c r="J32" s="154">
        <f t="shared" si="46"/>
        <v>44673</v>
      </c>
      <c r="K32" s="154">
        <f t="shared" si="46"/>
        <v>44674</v>
      </c>
      <c r="L32" s="154">
        <f t="shared" si="46"/>
        <v>44675</v>
      </c>
    </row>
    <row r="33" spans="6:12" ht="50.1" customHeight="1" x14ac:dyDescent="0.4">
      <c r="F33" s="154">
        <f t="shared" si="31"/>
        <v>44676</v>
      </c>
      <c r="G33" s="154">
        <f t="shared" ref="G33:L33" si="47">+F33+1</f>
        <v>44677</v>
      </c>
      <c r="H33" s="154">
        <f t="shared" si="47"/>
        <v>44678</v>
      </c>
      <c r="I33" s="154">
        <f t="shared" si="47"/>
        <v>44679</v>
      </c>
      <c r="J33" s="154">
        <f t="shared" si="47"/>
        <v>44680</v>
      </c>
      <c r="K33" s="154">
        <f t="shared" si="47"/>
        <v>44681</v>
      </c>
      <c r="L33" s="154">
        <f t="shared" si="47"/>
        <v>44682</v>
      </c>
    </row>
    <row r="34" spans="6:12" ht="50.1" customHeight="1" x14ac:dyDescent="0.4">
      <c r="F34" s="154">
        <f t="shared" si="31"/>
        <v>44683</v>
      </c>
      <c r="G34" s="154">
        <f t="shared" ref="G34:L34" si="48">+F34+1</f>
        <v>44684</v>
      </c>
      <c r="H34" s="154">
        <f t="shared" si="48"/>
        <v>44685</v>
      </c>
      <c r="I34" s="154">
        <f t="shared" si="48"/>
        <v>44686</v>
      </c>
      <c r="J34" s="154">
        <f t="shared" si="48"/>
        <v>44687</v>
      </c>
      <c r="K34" s="154">
        <f t="shared" si="48"/>
        <v>44688</v>
      </c>
      <c r="L34" s="154">
        <f t="shared" si="48"/>
        <v>44689</v>
      </c>
    </row>
    <row r="35" spans="6:12" ht="50.1" customHeight="1" x14ac:dyDescent="0.4">
      <c r="F35" s="154">
        <f t="shared" si="31"/>
        <v>44690</v>
      </c>
      <c r="G35" s="154">
        <f t="shared" ref="G35:L35" si="49">+F35+1</f>
        <v>44691</v>
      </c>
      <c r="H35" s="154">
        <f t="shared" si="49"/>
        <v>44692</v>
      </c>
      <c r="I35" s="154">
        <f t="shared" si="49"/>
        <v>44693</v>
      </c>
      <c r="J35" s="154">
        <f t="shared" si="49"/>
        <v>44694</v>
      </c>
      <c r="K35" s="154">
        <f t="shared" si="49"/>
        <v>44695</v>
      </c>
      <c r="L35" s="154">
        <f t="shared" si="49"/>
        <v>44696</v>
      </c>
    </row>
    <row r="36" spans="6:12" ht="50.1" customHeight="1" x14ac:dyDescent="0.4">
      <c r="F36" s="154">
        <f t="shared" si="31"/>
        <v>44697</v>
      </c>
      <c r="G36" s="154">
        <f t="shared" ref="G36:L36" si="50">+F36+1</f>
        <v>44698</v>
      </c>
      <c r="H36" s="154">
        <f t="shared" si="50"/>
        <v>44699</v>
      </c>
      <c r="I36" s="154">
        <f t="shared" si="50"/>
        <v>44700</v>
      </c>
      <c r="J36" s="154">
        <f t="shared" si="50"/>
        <v>44701</v>
      </c>
      <c r="K36" s="154">
        <f t="shared" si="50"/>
        <v>44702</v>
      </c>
      <c r="L36" s="154">
        <f t="shared" si="50"/>
        <v>44703</v>
      </c>
    </row>
    <row r="37" spans="6:12" ht="50.1" customHeight="1" x14ac:dyDescent="0.4">
      <c r="F37" s="154">
        <f t="shared" si="31"/>
        <v>44704</v>
      </c>
      <c r="G37" s="154">
        <f t="shared" ref="G37:L37" si="51">+F37+1</f>
        <v>44705</v>
      </c>
      <c r="H37" s="154">
        <f t="shared" si="51"/>
        <v>44706</v>
      </c>
      <c r="I37" s="154">
        <f t="shared" si="51"/>
        <v>44707</v>
      </c>
      <c r="J37" s="154">
        <f t="shared" si="51"/>
        <v>44708</v>
      </c>
      <c r="K37" s="154">
        <f t="shared" si="51"/>
        <v>44709</v>
      </c>
      <c r="L37" s="154">
        <f t="shared" si="51"/>
        <v>44710</v>
      </c>
    </row>
    <row r="38" spans="6:12" ht="50.1" customHeight="1" x14ac:dyDescent="0.4">
      <c r="F38" s="154">
        <f t="shared" si="31"/>
        <v>44711</v>
      </c>
      <c r="G38" s="154">
        <f t="shared" ref="G38:L38" si="52">+F38+1</f>
        <v>44712</v>
      </c>
      <c r="H38" s="154">
        <f t="shared" si="52"/>
        <v>44713</v>
      </c>
      <c r="I38" s="154">
        <f t="shared" si="52"/>
        <v>44714</v>
      </c>
      <c r="J38" s="154">
        <f t="shared" si="52"/>
        <v>44715</v>
      </c>
      <c r="K38" s="154">
        <f t="shared" si="52"/>
        <v>44716</v>
      </c>
      <c r="L38" s="154">
        <f t="shared" si="52"/>
        <v>44717</v>
      </c>
    </row>
    <row r="39" spans="6:12" ht="50.1" customHeight="1" x14ac:dyDescent="0.4">
      <c r="F39" s="154">
        <f t="shared" si="31"/>
        <v>44718</v>
      </c>
      <c r="G39" s="154">
        <f t="shared" ref="G39:L39" si="53">+F39+1</f>
        <v>44719</v>
      </c>
      <c r="H39" s="154">
        <f t="shared" si="53"/>
        <v>44720</v>
      </c>
      <c r="I39" s="154">
        <f t="shared" si="53"/>
        <v>44721</v>
      </c>
      <c r="J39" s="154">
        <f t="shared" si="53"/>
        <v>44722</v>
      </c>
      <c r="K39" s="154">
        <f t="shared" si="53"/>
        <v>44723</v>
      </c>
      <c r="L39" s="154">
        <f t="shared" si="53"/>
        <v>44724</v>
      </c>
    </row>
    <row r="40" spans="6:12" ht="50.1" customHeight="1" x14ac:dyDescent="0.4">
      <c r="F40" s="154"/>
      <c r="G40" s="154"/>
      <c r="H40" s="154"/>
      <c r="I40" s="154"/>
      <c r="J40" s="154"/>
      <c r="K40" s="154"/>
      <c r="L40" s="154"/>
    </row>
    <row r="41" spans="6:12" ht="50.1" customHeight="1" x14ac:dyDescent="0.4">
      <c r="F41" s="154"/>
      <c r="G41" s="154"/>
      <c r="H41" s="154"/>
      <c r="I41" s="154"/>
      <c r="J41" s="154"/>
      <c r="K41" s="154"/>
      <c r="L41" s="154"/>
    </row>
    <row r="42" spans="6:12" ht="50.1" customHeight="1" x14ac:dyDescent="0.4">
      <c r="F42" s="154"/>
      <c r="G42" s="154"/>
      <c r="H42" s="154"/>
      <c r="I42" s="154"/>
      <c r="J42" s="154"/>
      <c r="K42" s="154"/>
      <c r="L42" s="154"/>
    </row>
    <row r="43" spans="6:12" ht="50.1" customHeight="1" x14ac:dyDescent="0.4">
      <c r="F43" s="154"/>
      <c r="G43" s="154"/>
      <c r="H43" s="154"/>
      <c r="I43" s="154"/>
      <c r="J43" s="154"/>
      <c r="K43" s="154"/>
      <c r="L43" s="154"/>
    </row>
    <row r="44" spans="6:12" ht="50.1" customHeight="1" x14ac:dyDescent="0.4">
      <c r="F44" s="154"/>
      <c r="G44" s="154"/>
      <c r="H44" s="154"/>
      <c r="I44" s="154"/>
      <c r="J44" s="154"/>
      <c r="K44" s="154"/>
      <c r="L44" s="154"/>
    </row>
    <row r="45" spans="6:12" ht="50.1" customHeight="1" x14ac:dyDescent="0.4">
      <c r="F45" s="154"/>
      <c r="G45" s="154"/>
      <c r="H45" s="154"/>
      <c r="I45" s="154"/>
      <c r="J45" s="154"/>
      <c r="K45" s="154"/>
      <c r="L45" s="154"/>
    </row>
    <row r="46" spans="6:12" ht="50.1" customHeight="1" x14ac:dyDescent="0.4">
      <c r="F46" s="154"/>
      <c r="G46" s="154"/>
      <c r="H46" s="154"/>
      <c r="I46" s="154"/>
      <c r="J46" s="154"/>
      <c r="K46" s="154"/>
      <c r="L46" s="154"/>
    </row>
    <row r="47" spans="6:12" ht="50.1" customHeight="1" x14ac:dyDescent="0.4">
      <c r="F47" s="154"/>
      <c r="G47" s="154"/>
      <c r="H47" s="154"/>
      <c r="I47" s="154"/>
      <c r="J47" s="154"/>
      <c r="K47" s="154"/>
      <c r="L47" s="154"/>
    </row>
    <row r="48" spans="6:12" ht="50.1" customHeight="1" x14ac:dyDescent="0.4">
      <c r="F48" s="154"/>
      <c r="G48" s="154"/>
      <c r="H48" s="154"/>
      <c r="I48" s="154"/>
      <c r="J48" s="154"/>
      <c r="K48" s="154"/>
      <c r="L48" s="154"/>
    </row>
    <row r="49" spans="6:12" ht="50.1" customHeight="1" x14ac:dyDescent="0.4">
      <c r="F49" s="154"/>
      <c r="G49" s="154"/>
      <c r="H49" s="154"/>
      <c r="I49" s="154"/>
      <c r="J49" s="154"/>
      <c r="K49" s="154"/>
      <c r="L49" s="154"/>
    </row>
    <row r="50" spans="6:12" ht="50.1" customHeight="1" x14ac:dyDescent="0.4">
      <c r="F50" s="154"/>
      <c r="G50" s="154"/>
      <c r="H50" s="154"/>
      <c r="I50" s="154"/>
      <c r="J50" s="154"/>
      <c r="K50" s="154"/>
      <c r="L50" s="154"/>
    </row>
    <row r="51" spans="6:12" ht="50.1" customHeight="1" x14ac:dyDescent="0.4">
      <c r="F51" s="154"/>
      <c r="G51" s="154"/>
      <c r="H51" s="154"/>
      <c r="I51" s="154"/>
      <c r="J51" s="154"/>
      <c r="K51" s="154"/>
      <c r="L51" s="154"/>
    </row>
    <row r="52" spans="6:12" ht="50.1" customHeight="1" x14ac:dyDescent="0.4">
      <c r="F52" s="154"/>
      <c r="G52" s="154"/>
      <c r="H52" s="154"/>
      <c r="I52" s="154"/>
      <c r="J52" s="154"/>
      <c r="K52" s="154"/>
      <c r="L52" s="154"/>
    </row>
    <row r="53" spans="6:12" ht="50.1" customHeight="1" x14ac:dyDescent="0.4">
      <c r="F53" s="154"/>
      <c r="G53" s="154"/>
      <c r="H53" s="154"/>
      <c r="I53" s="154"/>
      <c r="J53" s="154"/>
      <c r="K53" s="154"/>
      <c r="L53" s="154"/>
    </row>
    <row r="54" spans="6:12" ht="50.1" customHeight="1" x14ac:dyDescent="0.4">
      <c r="F54" s="154"/>
      <c r="G54" s="154"/>
      <c r="H54" s="154"/>
      <c r="I54" s="154"/>
      <c r="J54" s="154"/>
      <c r="K54" s="154"/>
      <c r="L54" s="154"/>
    </row>
    <row r="55" spans="6:12" ht="50.1" customHeight="1" x14ac:dyDescent="0.4">
      <c r="F55" s="154"/>
      <c r="G55" s="154"/>
      <c r="H55" s="154"/>
      <c r="I55" s="154"/>
      <c r="J55" s="154"/>
      <c r="K55" s="154"/>
      <c r="L55" s="154"/>
    </row>
    <row r="56" spans="6:12" ht="50.1" customHeight="1" x14ac:dyDescent="0.4">
      <c r="F56" s="154"/>
      <c r="G56" s="154"/>
      <c r="H56" s="154"/>
      <c r="I56" s="154"/>
      <c r="J56" s="154"/>
      <c r="K56" s="154"/>
      <c r="L56" s="154"/>
    </row>
    <row r="57" spans="6:12" ht="50.1" customHeight="1" x14ac:dyDescent="0.4">
      <c r="F57" s="154"/>
      <c r="G57" s="154"/>
      <c r="H57" s="154"/>
      <c r="I57" s="154"/>
      <c r="J57" s="154"/>
      <c r="K57" s="154"/>
      <c r="L57" s="154"/>
    </row>
    <row r="58" spans="6:12" ht="50.1" customHeight="1" x14ac:dyDescent="0.4">
      <c r="F58" s="154"/>
      <c r="G58" s="154"/>
      <c r="H58" s="154"/>
      <c r="I58" s="154"/>
      <c r="J58" s="154"/>
      <c r="K58" s="154"/>
      <c r="L58" s="154"/>
    </row>
    <row r="59" spans="6:12" ht="50.1" customHeight="1" x14ac:dyDescent="0.4">
      <c r="F59" s="154"/>
      <c r="G59" s="154"/>
      <c r="H59" s="154"/>
      <c r="I59" s="154"/>
      <c r="J59" s="154"/>
      <c r="K59" s="154"/>
      <c r="L59" s="154"/>
    </row>
    <row r="60" spans="6:12" ht="50.1" customHeight="1" x14ac:dyDescent="0.4">
      <c r="F60" s="154"/>
      <c r="G60" s="154"/>
      <c r="H60" s="154"/>
      <c r="I60" s="154"/>
      <c r="J60" s="154"/>
      <c r="K60" s="154"/>
      <c r="L60" s="154"/>
    </row>
    <row r="61" spans="6:12" ht="50.1" customHeight="1" x14ac:dyDescent="0.4">
      <c r="F61" s="154"/>
      <c r="G61" s="154"/>
      <c r="H61" s="154"/>
      <c r="I61" s="154"/>
      <c r="J61" s="154"/>
      <c r="K61" s="154"/>
      <c r="L61" s="154"/>
    </row>
    <row r="62" spans="6:12" ht="50.1" customHeight="1" x14ac:dyDescent="0.4">
      <c r="F62" s="154"/>
      <c r="G62" s="154"/>
      <c r="H62" s="154"/>
      <c r="I62" s="154"/>
      <c r="J62" s="154"/>
      <c r="K62" s="154"/>
      <c r="L62" s="154"/>
    </row>
    <row r="63" spans="6:12" ht="50.1" customHeight="1" x14ac:dyDescent="0.4">
      <c r="F63" s="154"/>
      <c r="G63" s="154"/>
      <c r="H63" s="154"/>
      <c r="I63" s="154"/>
      <c r="J63" s="154"/>
      <c r="K63" s="154"/>
      <c r="L63" s="154"/>
    </row>
    <row r="64" spans="6:12" ht="50.1" customHeight="1" x14ac:dyDescent="0.4">
      <c r="F64" s="154"/>
      <c r="G64" s="154"/>
      <c r="H64" s="154"/>
      <c r="I64" s="154"/>
      <c r="J64" s="154"/>
      <c r="K64" s="154"/>
      <c r="L64" s="154"/>
    </row>
    <row r="65" ht="50.1" customHeight="1" x14ac:dyDescent="0.25"/>
    <row r="66" ht="50.1" customHeight="1" x14ac:dyDescent="0.25"/>
    <row r="67" ht="50.1" customHeight="1" x14ac:dyDescent="0.25"/>
    <row r="68" ht="50.1" customHeight="1" x14ac:dyDescent="0.25"/>
    <row r="69" ht="50.1" customHeight="1" x14ac:dyDescent="0.25"/>
    <row r="70" ht="50.1" customHeight="1" x14ac:dyDescent="0.25"/>
    <row r="71" ht="50.1" customHeight="1" x14ac:dyDescent="0.25"/>
    <row r="72" ht="50.1" customHeight="1" x14ac:dyDescent="0.25"/>
    <row r="73" ht="50.1" customHeight="1" x14ac:dyDescent="0.25"/>
    <row r="74" ht="50.1" customHeight="1" x14ac:dyDescent="0.25"/>
    <row r="75" ht="50.1" customHeight="1" x14ac:dyDescent="0.25"/>
    <row r="76" ht="50.1" customHeight="1" x14ac:dyDescent="0.25"/>
    <row r="77" ht="50.1" customHeight="1" x14ac:dyDescent="0.25"/>
    <row r="78" ht="50.1" customHeight="1" x14ac:dyDescent="0.25"/>
    <row r="79" ht="50.1" customHeight="1" x14ac:dyDescent="0.25"/>
    <row r="80" ht="50.1" customHeight="1" x14ac:dyDescent="0.25"/>
    <row r="81" ht="50.1" customHeight="1" x14ac:dyDescent="0.25"/>
    <row r="82" ht="50.1" customHeight="1" x14ac:dyDescent="0.25"/>
    <row r="83" ht="50.1" customHeight="1" x14ac:dyDescent="0.25"/>
    <row r="84" ht="50.1" customHeight="1" x14ac:dyDescent="0.25"/>
    <row r="85" ht="50.1" customHeight="1" x14ac:dyDescent="0.25"/>
    <row r="86" ht="50.1" customHeight="1" x14ac:dyDescent="0.25"/>
    <row r="87" ht="50.1" customHeight="1" x14ac:dyDescent="0.25"/>
    <row r="88" ht="50.1" customHeight="1" x14ac:dyDescent="0.25"/>
  </sheetData>
  <mergeCells count="4">
    <mergeCell ref="NY4:NY6"/>
    <mergeCell ref="NX4:NX6"/>
    <mergeCell ref="A5:E5"/>
    <mergeCell ref="A4:E4"/>
  </mergeCells>
  <phoneticPr fontId="6" type="noConversion"/>
  <conditionalFormatting sqref="F8:NG8">
    <cfRule type="expression" dxfId="21" priority="4">
      <formula>SUMPRODUCT((mazet=$D8)*(D$8&gt;=entrées)*(D$8&lt;=sorties))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colBreaks count="1" manualBreakCount="1">
    <brk id="36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EDAF497B-3E95-4409-B0C0-37119F4DA92A}">
            <xm:f>AND(DAY(RÉSERVATIONS!$E8)=I$5,MONTH(RÉSERVATIONS!$E8)=I$4,YEAR(RÉSERVATIONS!$E8)=I$2)</xm:f>
            <x14:dxf>
              <fill>
                <patternFill>
                  <bgColor rgb="FFFFFF00"/>
                </patternFill>
              </fill>
            </x14:dxf>
          </x14:cfRule>
          <xm:sqref>I7:AJ8 NK6:NV8 LC6:MB8 JX6:KX8 IT6:JS8 HN6:IO8 GI6:HJ8 FE6:GE8 DY6:FA8 CV6:DV8 BQ6:CR8 AN7:BM8 MG6:NG8 O8:NV8 I6:BM6</xm:sqref>
        </x14:conditionalFormatting>
        <x14:conditionalFormatting xmlns:xm="http://schemas.microsoft.com/office/excel/2006/main">
          <x14:cfRule type="expression" priority="9" id="{EDAF497B-3E95-4409-B0C0-37119F4DA92A}">
            <xm:f>AND(DAY(RÉSERVATIONS!$E8)=F$5,MONTH(RÉSERVATIONS!$E8)=F$4,YEAR(RÉSERVATIONS!$E8)=#REF!)</xm:f>
            <x14:dxf>
              <fill>
                <patternFill>
                  <bgColor rgb="FFFFFF00"/>
                </patternFill>
              </fill>
            </x14:dxf>
          </x14:cfRule>
          <xm:sqref>F9:G9 GF6:GH8 HK6:HM8 IP6:IS8 JT6:JW8 KY6:LB8 MC6:MF8 NH6:NJ8 FB6:FD8 DW6:DX8 CS6:CU8 BN6:BP8 AK7:AM8 F6:H8 F8:NV8</xm:sqref>
        </x14:conditionalFormatting>
        <x14:conditionalFormatting xmlns:xm="http://schemas.microsoft.com/office/excel/2006/main">
          <x14:cfRule type="expression" priority="149" id="{EDAF497B-3E95-4409-B0C0-37119F4DA92A}">
            <xm:f>AND(DAY(RÉSERVATIONS!#REF!)=F$5,MONTH(RÉSERVATIONS!#REF!)=F$4,YEAR(RÉSERVATIONS!#REF!)=#REF!)</xm:f>
            <x14:dxf>
              <fill>
                <patternFill>
                  <bgColor rgb="FFFFFF00"/>
                </patternFill>
              </fill>
            </x14:dxf>
          </x14:cfRule>
          <xm:sqref>GF2:GH2 HK2:HM2 IP2:IS2 JT2:JW2 KY2:LB2 MC2:MF2 NH2:NJ2 FB2:FD2 DW2:DX2 CS2:CU2 BN2:BP2 AK2:AM2 F2:H2</xm:sqref>
        </x14:conditionalFormatting>
        <x14:conditionalFormatting xmlns:xm="http://schemas.microsoft.com/office/excel/2006/main">
          <x14:cfRule type="expression" priority="162" id="{EDAF497B-3E95-4409-B0C0-37119F4DA92A}">
            <xm:f>AND(DAY(RÉSERVATIONS!#REF!)=I$5,MONTH(RÉSERVATIONS!#REF!)=I$4,YEAR(RÉSERVATIONS!#REF!)=I$2)</xm:f>
            <x14:dxf>
              <fill>
                <patternFill>
                  <bgColor rgb="FFFFFF00"/>
                </patternFill>
              </fill>
            </x14:dxf>
          </x14:cfRule>
          <xm:sqref>I2:AJ2 AN2:BM2 BQ2:CR2 CV2:DV2 DY2:FA2 FE2:GE2 GI2:HJ2 HN2:IO2 IT2:JS2 JX2:KX2 LC2:MB2 MG2:NG2 NK2:NV2 M1:Q1</xm:sqref>
        </x14:conditionalFormatting>
        <x14:conditionalFormatting xmlns:xm="http://schemas.microsoft.com/office/excel/2006/main">
          <x14:cfRule type="expression" priority="175" id="{EDAF497B-3E95-4409-B0C0-37119F4DA92A}">
            <xm:f>AND(DAY(RÉSERVATIONS!#REF!)=F$5,MONTH(RÉSERVATIONS!#REF!)=F$4,YEAR(RÉSERVATIONS!#REF!)=#REF!)</xm:f>
            <x14:dxf>
              <fill>
                <patternFill>
                  <bgColor rgb="FFFFFF00"/>
                </patternFill>
              </fill>
            </x14:dxf>
          </x14:cfRule>
          <xm:sqref>F4:NV4</xm:sqref>
        </x14:conditionalFormatting>
        <x14:conditionalFormatting xmlns:xm="http://schemas.microsoft.com/office/excel/2006/main">
          <x14:cfRule type="expression" priority="176" id="{EDAF497B-3E95-4409-B0C0-37119F4DA92A}">
            <xm:f>AND(DAY(RÉSERVATIONS!#REF!)=I$5,MONTH(RÉSERVATIONS!#REF!)=I$4,YEAR(RÉSERVATIONS!#REF!)=I$2)</xm:f>
            <x14:dxf>
              <fill>
                <patternFill>
                  <bgColor rgb="FFFFFF00"/>
                </patternFill>
              </fill>
            </x14:dxf>
          </x14:cfRule>
          <xm:sqref>I5:AJ5 NK5:NV5 LC5:MB5 JX5:KX5 IT5:JS5 HN5:IO5 GI5:HJ5 FE5:GE5 DY5:FA5 CV5:DV5 BQ5:CR5 AN5:BM5 MG5:NG5</xm:sqref>
        </x14:conditionalFormatting>
        <x14:conditionalFormatting xmlns:xm="http://schemas.microsoft.com/office/excel/2006/main">
          <x14:cfRule type="expression" priority="202" id="{EDAF497B-3E95-4409-B0C0-37119F4DA92A}">
            <xm:f>AND(DAY(RÉSERVATIONS!#REF!)=F$5,MONTH(RÉSERVATIONS!#REF!)=F$4,YEAR(RÉSERVATIONS!#REF!)=#REF!)</xm:f>
            <x14:dxf>
              <fill>
                <patternFill>
                  <bgColor rgb="FFFFFF00"/>
                </patternFill>
              </fill>
            </x14:dxf>
          </x14:cfRule>
          <xm:sqref>GF5:GH5 HK5:HM5 IP5:IS5 JT5:JW5 KY5:LB5 MC5:MF5 NH5:NJ5 FB5:FD5 DW5:DX5 CS5:CU5 BN5:BP5 AK5:AM5 F5:H5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RÉSERVATIONS</vt:lpstr>
      <vt:lpstr>PLANING</vt:lpstr>
      <vt:lpstr>dates</vt:lpstr>
      <vt:lpstr>entrées</vt:lpstr>
      <vt:lpstr>fériés</vt:lpstr>
      <vt:lpstr>mazet</vt:lpstr>
      <vt:lpstr>sem</vt:lpstr>
      <vt:lpstr>sorties</vt:lpstr>
      <vt:lpstr>PLANING!Zone_d_impression</vt:lpstr>
      <vt:lpstr>RÉSERVATIONS!Zone_d_impression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Weimer</dc:creator>
  <cp:lastModifiedBy>André Weimer</cp:lastModifiedBy>
  <cp:lastPrinted>2022-01-02T09:46:27Z</cp:lastPrinted>
  <dcterms:created xsi:type="dcterms:W3CDTF">2021-12-19T13:31:32Z</dcterms:created>
  <dcterms:modified xsi:type="dcterms:W3CDTF">2022-01-09T15:32:58Z</dcterms:modified>
</cp:coreProperties>
</file>