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lobal" sheetId="1" r:id="rId4"/>
    <sheet state="visible" name="Maths niveau 3" sheetId="2" r:id="rId5"/>
    <sheet state="visible" name="Mécanicien" sheetId="3" r:id="rId6"/>
    <sheet state="visible" name="Mécanicien Outilleur" sheetId="4" r:id="rId7"/>
    <sheet state="visible" name="Electrotechnicien" sheetId="5" r:id="rId8"/>
    <sheet state="visible" name="Chaudronnier" sheetId="6" r:id="rId9"/>
    <sheet state="visible" name="Carrossier" sheetId="7" r:id="rId10"/>
    <sheet state="visible" name="Charpentier" sheetId="8" r:id="rId11"/>
    <sheet state="visible" name="Maçon" sheetId="9" r:id="rId12"/>
    <sheet state="visible" name="Tailleur de pierre" sheetId="10" r:id="rId13"/>
    <sheet state="visible" name="Couvreur  Etancheur" sheetId="11" r:id="rId14"/>
    <sheet state="visible" name="Plombier" sheetId="12" r:id="rId15"/>
    <sheet state="visible" name="Métallier" sheetId="13" r:id="rId16"/>
    <sheet state="visible" name="Menuisier Alu Verre" sheetId="14" r:id="rId17"/>
    <sheet state="visible" name="Fondeur" sheetId="15" r:id="rId18"/>
    <sheet state="visible" name="Carreleur" sheetId="16" r:id="rId19"/>
    <sheet state="visible" name="Peintre" sheetId="17" r:id="rId20"/>
    <sheet state="visible" name="Plâtrier" sheetId="18" r:id="rId21"/>
    <sheet state="visible" name="Menuisier" sheetId="19" r:id="rId22"/>
    <sheet state="visible" name="Ebéniste" sheetId="20" r:id="rId23"/>
    <sheet state="visible" name="Tonnelier" sheetId="21" r:id="rId24"/>
    <sheet state="visible" name="Maréchal-Ferrant" sheetId="22" r:id="rId25"/>
    <sheet state="visible" name="Jardinier Paysagiste" sheetId="23" r:id="rId26"/>
    <sheet state="visible" name="Boulanger" sheetId="24" r:id="rId27"/>
    <sheet state="visible" name="Pâtissier" sheetId="25" r:id="rId28"/>
    <sheet state="visible" name="Charcutier" sheetId="26" r:id="rId29"/>
    <sheet state="visible" name="Maroquinier" sheetId="27" r:id="rId30"/>
    <sheet state="visible" name="Cordonnier bottier" sheetId="28" r:id="rId31"/>
    <sheet state="visible" name="Tapissier" sheetId="29" r:id="rId32"/>
    <sheet state="visible" name="Sellier" sheetId="30" r:id="rId33"/>
    <sheet state="visible" name="Ouverture sur le monde" sheetId="31" r:id="rId34"/>
    <sheet state="visible" name="Codes" sheetId="32" r:id="rId35"/>
  </sheets>
  <definedNames>
    <definedName name="Métiers">Global!$B$2:$AC$2</definedName>
    <definedName name="MathsNiveau3">'Maths niveau 3'!$A$2:$A$56</definedName>
    <definedName name="Compétences">Global!$A$1:$A$57</definedName>
    <definedName name="GlobalMathNiv3">Global!$A$1:$BE$57</definedName>
  </definedNames>
  <calcPr/>
  <extLst>
    <ext uri="GoogleSheetsCustomDataVersion1">
      <go:sheetsCustomData xmlns:go="http://customooxmlschemas.google.com/" r:id="rId36" roundtripDataSignature="AMtx7mhez+ictBb9WMCPrJUKl1suFhz30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53">
      <text>
        <t xml:space="preserve">======
ID#AAAAS552ft8
Julia Vouillon    (2021-12-14 10:03:20)
Boulanger
Pâtissier
Charcutier traiteur
Chocolatier confiseur
Crémier-fromager
Glacier fabricant</t>
      </text>
    </comment>
  </commentList>
  <extLst>
    <ext uri="GoogleSheetsCustomDataVersion1">
      <go:sheetsCustomData xmlns:go="http://customooxmlschemas.google.com/" r:id="rId1" roundtripDataSignature="AMtx7mi45Yz0mC7yGulcyiunQ4aOTf8UBA=="/>
    </ext>
  </extLst>
</comments>
</file>

<file path=xl/sharedStrings.xml><?xml version="1.0" encoding="utf-8"?>
<sst xmlns="http://schemas.openxmlformats.org/spreadsheetml/2006/main" count="2306" uniqueCount="200">
  <si>
    <t>Contenus appliqués au métier</t>
  </si>
  <si>
    <t>Contenus applicables au métier (oui/non)</t>
  </si>
  <si>
    <t>Maths Niveau 3 (CAP)</t>
  </si>
  <si>
    <t>Mécanicien</t>
  </si>
  <si>
    <t>Mécanicien Outilleur</t>
  </si>
  <si>
    <t>Electrotechnicien</t>
  </si>
  <si>
    <t>Chaudronnier</t>
  </si>
  <si>
    <t>Carrossier</t>
  </si>
  <si>
    <t>Charpentier</t>
  </si>
  <si>
    <t>Maçon</t>
  </si>
  <si>
    <t>Tailleur de pierre</t>
  </si>
  <si>
    <t>Couvreur / Etancheur</t>
  </si>
  <si>
    <t>Plombier</t>
  </si>
  <si>
    <t>Métallier</t>
  </si>
  <si>
    <t>Menuisier Alu Verre</t>
  </si>
  <si>
    <t>Fondeur</t>
  </si>
  <si>
    <t>Carreleur</t>
  </si>
  <si>
    <t>Peintre</t>
  </si>
  <si>
    <t>Plâtrier</t>
  </si>
  <si>
    <t>Menuisier</t>
  </si>
  <si>
    <t>Ebéniste</t>
  </si>
  <si>
    <t>Tonnelier</t>
  </si>
  <si>
    <t>Maréchal-Ferrant</t>
  </si>
  <si>
    <t>Jardinier Paysagiste</t>
  </si>
  <si>
    <t>Boulanger</t>
  </si>
  <si>
    <t>Pâtissier</t>
  </si>
  <si>
    <t>Charcutier</t>
  </si>
  <si>
    <t>Maroquinier</t>
  </si>
  <si>
    <t>Cordonnier bottier</t>
  </si>
  <si>
    <t>Tapissier</t>
  </si>
  <si>
    <t>Sellier</t>
  </si>
  <si>
    <t>Statistique-probabilités</t>
  </si>
  <si>
    <t>Statistique à une variable</t>
  </si>
  <si>
    <t>Recueillir et organiser des données par classe.</t>
  </si>
  <si>
    <t>Calculer un effectif total, des fréquences, mentalement et avec une calculatrice ou un tableur.</t>
  </si>
  <si>
    <t>Lire et interpréter les données d’une série statistique dans un tableau ou graphiquement, sous forme de classes ou non.</t>
  </si>
  <si>
    <t>Construire un diagramme en bâtons ou circulaire, sur papier et à l'aide d'un logiciel.</t>
  </si>
  <si>
    <t>Calculer une moyenne mentalement et à l'aide d'une calculatrice ou d'un tableur.</t>
  </si>
  <si>
    <t>Probabilités</t>
  </si>
  <si>
    <t>Expérimenter pour mettre en évidence la fluctuation des fréquences pour un échantillon de taille fixée.</t>
  </si>
  <si>
    <t>Observer la stabilisation des fréquences lorsque la taille de l'échantillon augmente.</t>
  </si>
  <si>
    <t>Calculer des probabilités dans des cas simples.</t>
  </si>
  <si>
    <t>Algèbre-analyse</t>
  </si>
  <si>
    <t>Proportionnalité</t>
  </si>
  <si>
    <t>Reconnaître que deux suites de nombres sont proportionnelles.</t>
  </si>
  <si>
    <t>Calculer une quatrième proportionnelle.</t>
  </si>
  <si>
    <t>Trouver le coefficient de proportionnalité.</t>
  </si>
  <si>
    <t>Traiter des problèmes de pourcentages et d’échelles.</t>
  </si>
  <si>
    <t>Résolution algébrique d’un problème du premier degré</t>
  </si>
  <si>
    <t>Résoudre une équation de type ax + b = c.</t>
  </si>
  <si>
    <t>Résolution graphique d'un problème du premier degré</t>
  </si>
  <si>
    <t>Résoudre une inéquation du premier degré.</t>
  </si>
  <si>
    <t>Résoudre un système de deux équations du premier degré à deux inconnues.</t>
  </si>
  <si>
    <t>Fonctions</t>
  </si>
  <si>
    <t>Représenter la fonction par une équation, un graphique et un tableau.</t>
  </si>
  <si>
    <t>Rechercher l'image et l'antécédent.</t>
  </si>
  <si>
    <t>Compléter un tableau de variations</t>
  </si>
  <si>
    <t>Déterminer la fonction linéaire, le lien avec la proportionnalité et la notion de pente.</t>
  </si>
  <si>
    <t>Déterminer la fonction affine et la notion de pente.</t>
  </si>
  <si>
    <t>Calculs numériques</t>
  </si>
  <si>
    <t>Effectuer mentalement, « à la main » et à la calculatrice un calcul isolé.</t>
  </si>
  <si>
    <t>Déterminer la valeur arrondie à 10-n</t>
  </si>
  <si>
    <t>Déterminer rapidement un ordre de grandeur.</t>
  </si>
  <si>
    <t>Convertir les heures en H:M:S et réciproquement.</t>
  </si>
  <si>
    <t>Ordonner une liste de nombres.</t>
  </si>
  <si>
    <t>Calculer le carré, le cube et la racine carré d'un nombre.</t>
  </si>
  <si>
    <t>Utiliser la notation scientifique.</t>
  </si>
  <si>
    <t>Effectuer des opérations sur des fractions.</t>
  </si>
  <si>
    <t>Simplifier des fractions.</t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</si>
  <si>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</si>
  <si>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t>Tracer et mesurer manuellement et à l’aide de l’outil numérique :
- un segment de même longueur qu’un segment donné
- la médiatrice d’un segment
- une parallèle, une perpendiculaire à une droite, passant par un point
- un angle de mesure donnée
- les figures planes usuelles (savoir les reconnaitre) 
- l'image d'une figure plane par symétrie axiale et centrale</t>
  </si>
  <si>
    <t>Identifier dans une figure codée : 
- que deux droites sont perpendiculaires ou parallèles.
- qu'une droite est axe de symétrie
- qu'un point est centre de symétrie</t>
  </si>
  <si>
    <t>Reconnaître un solide usuel (le cube, le pavé droit, la pyramide, le cylindre droit, le cône, la boule)</t>
  </si>
  <si>
    <t>Calculer le périmètre, l'aire et le volume des formes usuelles.</t>
  </si>
  <si>
    <t>Convertir des grandeurs dans différentes unités.</t>
  </si>
  <si>
    <t xml:space="preserve">Dans un triangle, calculer un angle à partir de la somme des deux autres. </t>
  </si>
  <si>
    <t>Trigonométrie dans le triangle rectangle</t>
  </si>
  <si>
    <t>Donner la valeur exacte ou une valeur arrondie du cosinus, du sinus ou de la 
tangente d’un angle donné en degré.</t>
  </si>
  <si>
    <t>non</t>
  </si>
  <si>
    <t>Donner, à partir du cosinus, du sinus ou de la tangente d’un angle, la mesure en 
degré, exacte ou arrondie, de cet angle.</t>
  </si>
  <si>
    <t>Déterminer dans un triangle rectangle la mesure en degré d’un angle.</t>
  </si>
  <si>
    <t>Déterminer dans un triangle rectangle la longueur d’un côté.</t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</si>
  <si>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</si>
  <si>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t>Compléter une facture, un bon de commande.</t>
  </si>
  <si>
    <t>Réaliser un devis (incluant HT, TTC, marge, rabais).</t>
  </si>
  <si>
    <t>Calculer le montant d’un intérêt simple et d’une valeur acquise.</t>
  </si>
  <si>
    <t>Déterminer graphiquement et par calcul :
- un taux annuel de placement 
- la durée de placement (exprimée en jours, quinzaines, mois ou années)
- le montant du capital placé.</t>
  </si>
  <si>
    <t>Contenus appliqués au métier (nb de métiers/28)</t>
  </si>
  <si>
    <t>Contenus applicables au métier (nb de métiers/28)</t>
  </si>
  <si>
    <t>Compétence</t>
  </si>
  <si>
    <t>Liste des métiers ayant un contenu appliqué</t>
  </si>
  <si>
    <t>Liste des métiers ayant un contenu applicable</t>
  </si>
  <si>
    <t>Ajouts Libres par métier</t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</si>
  <si>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</si>
  <si>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</si>
  <si>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t>Correspondances et passerelles progression métier</t>
  </si>
  <si>
    <t>Inventaire et qualification des ressources</t>
  </si>
  <si>
    <t>CAP</t>
  </si>
  <si>
    <t>Contenus appliqués au métier (oui/non)</t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</si>
  <si>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</si>
  <si>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t>Niveau 4 métier : thématique, ouvrage,…</t>
  </si>
  <si>
    <t>Niveau 5 métier : thématique, ouvrage,…</t>
  </si>
  <si>
    <t>Ressource existante (oui/non)</t>
  </si>
  <si>
    <t>Niveau de mise à jour 0-1-2-3 (0- prête à l'usage / 3-mise à jour conséquente)</t>
  </si>
  <si>
    <t>Ressource à créer (oui/non)</t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</si>
  <si>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</si>
  <si>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</si>
  <si>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t>Ajouts libres</t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</si>
  <si>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</si>
  <si>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</si>
  <si>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</si>
  <si>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</si>
  <si>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</si>
  <si>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</si>
  <si>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</si>
  <si>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</si>
  <si>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</si>
  <si>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</si>
  <si>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</si>
  <si>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</si>
  <si>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</si>
  <si>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</si>
  <si>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</si>
  <si>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</si>
  <si>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</si>
  <si>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</si>
  <si>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</si>
  <si>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</si>
  <si>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</si>
  <si>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</si>
  <si>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</si>
  <si>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</si>
  <si>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</si>
  <si>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</si>
  <si>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</si>
  <si>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</si>
  <si>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</si>
  <si>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</si>
  <si>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</si>
  <si>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</si>
  <si>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</si>
  <si>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</si>
  <si>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</si>
  <si>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</si>
  <si>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</si>
  <si>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</si>
  <si>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</si>
  <si>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</si>
  <si>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</si>
  <si>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</si>
  <si>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</si>
  <si>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</si>
  <si>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</si>
  <si>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</si>
  <si>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</si>
  <si>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</si>
  <si>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</si>
  <si>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</si>
  <si>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</si>
  <si>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</si>
  <si>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</si>
  <si>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</si>
  <si>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</si>
  <si>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</si>
  <si>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</si>
  <si>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</si>
  <si>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</si>
  <si>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</si>
  <si>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</si>
  <si>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</si>
  <si>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</si>
  <si>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</si>
  <si>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</si>
  <si>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</si>
  <si>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</si>
  <si>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</si>
  <si>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</si>
  <si>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</si>
  <si>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</si>
  <si>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</si>
  <si>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</si>
  <si>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</si>
  <si>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</si>
  <si>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</si>
  <si>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</si>
  <si>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</si>
  <si>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</si>
  <si>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</si>
  <si>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</si>
  <si>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t>Ouverture sur le monde</t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</si>
  <si>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(vie courante, culture générale,...)</t>
    </r>
  </si>
  <si>
    <r>
      <rPr>
        <rFont val="Calibri"/>
        <b/>
        <color theme="1"/>
        <sz val="12.0"/>
      </rPr>
      <t xml:space="preserve">Géométrie </t>
    </r>
    <r>
      <rPr>
        <rFont val="Calibri"/>
        <b/>
        <color rgb="FFFF0000"/>
        <sz val="12.0"/>
      </rPr>
      <t>* compétences complémentaires groupement 1</t>
    </r>
  </si>
  <si>
    <r>
      <rPr>
        <rFont val="Calibri"/>
        <b/>
        <color theme="1"/>
        <sz val="12.0"/>
      </rPr>
      <t xml:space="preserve">Calculs commerciaux et financiers </t>
    </r>
    <r>
      <rPr>
        <rFont val="Calibri"/>
        <b/>
        <color rgb="FFFF0000"/>
        <sz val="12.0"/>
      </rPr>
      <t>* compétences complémentaires groupement 2</t>
    </r>
  </si>
  <si>
    <t>Référentiel Capable en son métier</t>
  </si>
  <si>
    <t>Contenus appliqués (oui/non)</t>
  </si>
  <si>
    <t>Contenus applicables (oui/non)</t>
  </si>
  <si>
    <r>
      <rPr>
        <rFont val="Calibri"/>
        <color theme="1"/>
        <sz val="11.0"/>
      </rPr>
      <t xml:space="preserve">Exemples d'application </t>
    </r>
    <r>
      <rPr>
        <rFont val="Calibri"/>
        <i/>
        <color theme="1"/>
        <sz val="9.0"/>
      </rPr>
      <t>(ouvrage, thématique professionnelle, compagnonnique…)</t>
    </r>
  </si>
  <si>
    <t>Correspondance niveau 4 métier</t>
  </si>
  <si>
    <t>Correspondance niveau 5 métier</t>
  </si>
  <si>
    <t>oui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</si>
</sst>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Arial"/>
    </font>
    <font>
      <b/>
      <sz val="14.0"/>
      <color theme="1"/>
      <name val="Calibri"/>
    </font>
    <font>
      <b/>
      <sz val="11.0"/>
      <color rgb="FF4BACC6"/>
      <name val="Calibri"/>
    </font>
    <font>
      <b/>
      <sz val="11.0"/>
      <color rgb="FF6AA84F"/>
      <name val="Calibri"/>
    </font>
    <font>
      <b/>
      <sz val="12.0"/>
      <color theme="1"/>
      <name val="Calibri"/>
    </font>
    <font>
      <sz val="11.0"/>
      <color theme="1"/>
      <name val="Calibri"/>
    </font>
    <font>
      <b/>
      <i/>
      <sz val="11.0"/>
      <color theme="1"/>
      <name val="Calibri"/>
    </font>
    <font>
      <color theme="1"/>
      <name val="Calibri"/>
    </font>
    <font>
      <b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1.0"/>
      <color rgb="FF000000"/>
      <name val="Inconsolata"/>
    </font>
    <font>
      <b/>
      <sz val="11.0"/>
      <color theme="1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F9CB9C"/>
        <bgColor rgb="FFF9CB9C"/>
      </patternFill>
    </fill>
    <fill>
      <patternFill patternType="solid">
        <fgColor rgb="FFA4C2F4"/>
        <bgColor rgb="FFA4C2F4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D5A6BD"/>
        <bgColor rgb="FFD5A6BD"/>
      </patternFill>
    </fill>
    <fill>
      <patternFill patternType="solid">
        <fgColor rgb="FFB4A7D6"/>
        <bgColor rgb="FFB4A7D6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  <fill>
      <patternFill patternType="solid">
        <fgColor rgb="FFFABF8F"/>
        <bgColor rgb="FFFABF8F"/>
      </patternFill>
    </fill>
  </fills>
  <borders count="19">
    <border/>
    <border>
      <left style="double">
        <color rgb="FF000000"/>
      </left>
    </border>
    <border>
      <left/>
      <right/>
      <top/>
      <bottom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bottom/>
    </border>
    <border>
      <right style="thick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ck">
        <color rgb="FF000000"/>
      </left>
      <right style="medium">
        <color rgb="FF000000"/>
      </right>
      <top/>
      <bottom/>
    </border>
    <border>
      <left style="thin">
        <color rgb="FF000000"/>
      </left>
    </border>
    <border>
      <right style="thin">
        <color rgb="FF000000"/>
      </right>
    </border>
    <border>
      <left style="thick">
        <color rgb="FF000000"/>
      </left>
      <right style="medium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2" fontId="4" numFmtId="0" xfId="0" applyAlignment="1" applyFill="1" applyFont="1">
      <alignment horizontal="center" shrinkToFit="0" vertical="center" wrapText="1"/>
    </xf>
    <xf borderId="0" fillId="2" fontId="4" numFmtId="0" xfId="0" applyAlignment="1" applyFont="1">
      <alignment shrinkToFit="0" vertical="center" wrapText="1"/>
    </xf>
    <xf borderId="0" fillId="3" fontId="4" numFmtId="0" xfId="0" applyAlignment="1" applyFill="1" applyFont="1">
      <alignment horizontal="center" shrinkToFit="0" vertical="center" wrapText="1"/>
    </xf>
    <xf borderId="0" fillId="4" fontId="4" numFmtId="0" xfId="0" applyAlignment="1" applyFill="1" applyFont="1">
      <alignment horizontal="center" shrinkToFit="0" vertical="center" wrapText="1"/>
    </xf>
    <xf borderId="0" fillId="5" fontId="4" numFmtId="0" xfId="0" applyAlignment="1" applyFill="1" applyFont="1">
      <alignment horizontal="center" shrinkToFit="0" vertical="center" wrapText="1"/>
    </xf>
    <xf borderId="0" fillId="6" fontId="4" numFmtId="0" xfId="0" applyAlignment="1" applyFill="1" applyFont="1">
      <alignment horizontal="center" shrinkToFit="0" vertical="center" wrapText="1"/>
    </xf>
    <xf borderId="0" fillId="7" fontId="4" numFmtId="0" xfId="0" applyAlignment="1" applyFill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2" fillId="8" fontId="4" numFmtId="0" xfId="0" applyAlignment="1" applyBorder="1" applyFill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1" fillId="0" fontId="5" numFmtId="0" xfId="0" applyAlignment="1" applyBorder="1" applyFont="1">
      <alignment shrinkToFit="0" vertical="center" wrapText="1"/>
    </xf>
    <xf borderId="2" fillId="9" fontId="6" numFmtId="0" xfId="0" applyAlignment="1" applyBorder="1" applyFill="1" applyFont="1">
      <alignment shrinkToFit="0" vertical="center" wrapText="1"/>
    </xf>
    <xf borderId="0" fillId="0" fontId="7" numFmtId="0" xfId="0" applyFont="1"/>
    <xf quotePrefix="1" borderId="0" fillId="0" fontId="5" numFmtId="0" xfId="0" applyAlignment="1" applyFont="1">
      <alignment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shrinkToFit="0" vertical="center" wrapText="1"/>
    </xf>
    <xf borderId="5" fillId="0" fontId="3" numFmtId="0" xfId="0" applyAlignment="1" applyBorder="1" applyFont="1">
      <alignment shrinkToFit="0" vertical="center" wrapText="1"/>
    </xf>
    <xf borderId="0" fillId="0" fontId="8" numFmtId="0" xfId="0" applyFont="1"/>
    <xf borderId="0" fillId="0" fontId="8" numFmtId="0" xfId="0" applyAlignment="1" applyFont="1">
      <alignment shrinkToFit="0" wrapText="1"/>
    </xf>
    <xf borderId="0" fillId="10" fontId="9" numFmtId="0" xfId="0" applyAlignment="1" applyFill="1" applyFont="1">
      <alignment shrinkToFit="0" wrapText="1"/>
    </xf>
    <xf borderId="6" fillId="8" fontId="4" numFmtId="0" xfId="0" applyAlignment="1" applyBorder="1" applyFont="1">
      <alignment shrinkToFit="0" vertical="center" wrapText="1"/>
    </xf>
    <xf borderId="7" fillId="0" fontId="7" numFmtId="0" xfId="0" applyBorder="1" applyFont="1"/>
    <xf borderId="0" fillId="0" fontId="7" numFmtId="0" xfId="0" applyAlignment="1" applyFont="1">
      <alignment shrinkToFit="0" wrapText="1"/>
    </xf>
    <xf borderId="8" fillId="10" fontId="10" numFmtId="0" xfId="0" applyBorder="1" applyFont="1"/>
    <xf borderId="9" fillId="10" fontId="10" numFmtId="0" xfId="0" applyBorder="1" applyFont="1"/>
    <xf borderId="10" fillId="9" fontId="6" numFmtId="0" xfId="0" applyAlignment="1" applyBorder="1" applyFont="1">
      <alignment shrinkToFit="0" vertical="center" wrapText="1"/>
    </xf>
    <xf borderId="11" fillId="0" fontId="7" numFmtId="0" xfId="0" applyAlignment="1" applyBorder="1" applyFont="1">
      <alignment shrinkToFit="0" wrapText="1"/>
    </xf>
    <xf borderId="12" fillId="0" fontId="7" numFmtId="0" xfId="0" applyAlignment="1" applyBorder="1" applyFont="1">
      <alignment shrinkToFit="0" wrapText="1"/>
    </xf>
    <xf borderId="13" fillId="0" fontId="5" numFmtId="0" xfId="0" applyAlignment="1" applyBorder="1" applyFont="1">
      <alignment shrinkToFit="0" vertical="center" wrapText="1"/>
    </xf>
    <xf borderId="0" fillId="10" fontId="11" numFmtId="0" xfId="0" applyFont="1"/>
    <xf borderId="11" fillId="0" fontId="7" numFmtId="0" xfId="0" applyBorder="1" applyFont="1"/>
    <xf borderId="12" fillId="0" fontId="7" numFmtId="0" xfId="0" applyBorder="1" applyFont="1"/>
    <xf borderId="10" fillId="8" fontId="4" numFmtId="0" xfId="0" applyAlignment="1" applyBorder="1" applyFont="1">
      <alignment shrinkToFit="0" vertical="center" wrapText="1"/>
    </xf>
    <xf borderId="14" fillId="0" fontId="7" numFmtId="0" xfId="0" applyBorder="1" applyFont="1"/>
    <xf borderId="15" fillId="0" fontId="7" numFmtId="0" xfId="0" applyBorder="1" applyFont="1"/>
    <xf borderId="0" fillId="0" fontId="7" numFmtId="49" xfId="0" applyFont="1" applyNumberFormat="1"/>
    <xf quotePrefix="1" borderId="13" fillId="0" fontId="5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shrinkToFit="0" vertical="center" wrapText="1"/>
    </xf>
    <xf borderId="17" fillId="0" fontId="7" numFmtId="0" xfId="0" applyBorder="1" applyFont="1"/>
    <xf borderId="18" fillId="0" fontId="7" numFmtId="0" xfId="0" applyBorder="1" applyFont="1"/>
    <xf borderId="0" fillId="0" fontId="4" numFmtId="0" xfId="0" applyAlignment="1" applyFont="1">
      <alignment horizontal="center" shrinkToFit="0" vertical="center" wrapText="1"/>
    </xf>
    <xf borderId="0" fillId="0" fontId="1" numFmtId="49" xfId="0" applyAlignment="1" applyFont="1" applyNumberFormat="1">
      <alignment shrinkToFit="0" vertical="center" wrapText="1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horizontal="center" shrinkToFit="0" textRotation="90" wrapText="1"/>
    </xf>
    <xf borderId="0" fillId="0" fontId="1" numFmtId="49" xfId="0" applyAlignment="1" applyFont="1" applyNumberForma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shrinkToFit="0" vertical="center" wrapText="1"/>
    </xf>
    <xf borderId="0" fillId="0" fontId="12" numFmtId="0" xfId="0" applyAlignment="1" applyFont="1">
      <alignment horizontal="center" shrinkToFit="0" vertical="center" wrapText="1"/>
    </xf>
    <xf borderId="2" fillId="8" fontId="4" numFmtId="49" xfId="0" applyAlignment="1" applyBorder="1" applyFont="1" applyNumberFormat="1">
      <alignment shrinkToFit="0" vertical="center" wrapText="1"/>
    </xf>
    <xf borderId="0" fillId="0" fontId="12" numFmtId="0" xfId="0" applyAlignment="1" applyFont="1">
      <alignment shrinkToFit="0" vertical="center" wrapText="1"/>
    </xf>
    <xf borderId="2" fillId="9" fontId="6" numFmtId="49" xfId="0" applyAlignment="1" applyBorder="1" applyFont="1" applyNumberFormat="1">
      <alignment shrinkToFit="0" vertical="center" wrapText="1"/>
    </xf>
    <xf borderId="0" fillId="0" fontId="5" numFmtId="49" xfId="0" applyAlignment="1" applyFont="1" applyNumberFormat="1">
      <alignment shrinkToFit="0" vertical="center" wrapText="1"/>
    </xf>
    <xf borderId="0" fillId="0" fontId="10" numFmtId="0" xfId="0" applyFont="1"/>
    <xf quotePrefix="1" borderId="0" fillId="0" fontId="5" numFmtId="49" xfId="0" applyAlignment="1" applyFont="1" applyNumberFormat="1">
      <alignment shrinkToFit="0" vertical="center" wrapText="1"/>
    </xf>
    <xf borderId="2" fillId="11" fontId="4" numFmtId="49" xfId="0" applyAlignment="1" applyBorder="1" applyFill="1" applyFont="1" applyNumberFormat="1">
      <alignment shrinkToFit="0" vertical="center" wrapText="1"/>
    </xf>
    <xf borderId="0" fillId="0" fontId="10" numFmtId="49" xfId="0" applyAlignment="1" applyFont="1" applyNumberFormat="1">
      <alignment shrinkToFit="0" vertical="center" wrapText="1"/>
    </xf>
    <xf borderId="0" fillId="0" fontId="1" numFmtId="0" xfId="0" applyAlignment="1" applyFont="1">
      <alignment shrinkToFit="0" vertical="center" wrapText="1"/>
    </xf>
    <xf borderId="2" fillId="11" fontId="4" numFmtId="0" xfId="0" applyAlignment="1" applyBorder="1" applyFont="1">
      <alignment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36" Type="http://customschemas.google.com/relationships/workbookmetadata" Target="metadata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1.0"/>
    <col customWidth="1" min="2" max="2" width="13.63"/>
    <col customWidth="1" min="3" max="3" width="11.88"/>
    <col customWidth="1" min="4" max="4" width="11.63"/>
    <col customWidth="1" min="5" max="5" width="13.38"/>
    <col customWidth="1" min="7" max="7" width="11.63"/>
    <col customWidth="1" min="9" max="32" width="12.13"/>
    <col customWidth="1" min="33" max="33" width="13.63"/>
    <col customWidth="1" min="34" max="57" width="12.13"/>
  </cols>
  <sheetData>
    <row r="1" ht="42.0" customHeight="1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3" t="s">
        <v>1</v>
      </c>
      <c r="AE1" s="4" t="s">
        <v>1</v>
      </c>
      <c r="AF1" s="4" t="s">
        <v>1</v>
      </c>
      <c r="AG1" s="4" t="s">
        <v>1</v>
      </c>
      <c r="AH1" s="4" t="s">
        <v>1</v>
      </c>
      <c r="AI1" s="4" t="s">
        <v>1</v>
      </c>
      <c r="AJ1" s="4" t="s">
        <v>1</v>
      </c>
      <c r="AK1" s="4" t="s">
        <v>1</v>
      </c>
      <c r="AL1" s="4" t="s">
        <v>1</v>
      </c>
      <c r="AM1" s="4" t="s">
        <v>1</v>
      </c>
      <c r="AN1" s="4" t="s">
        <v>1</v>
      </c>
      <c r="AO1" s="4" t="s">
        <v>1</v>
      </c>
      <c r="AP1" s="4" t="s">
        <v>1</v>
      </c>
      <c r="AQ1" s="4" t="s">
        <v>1</v>
      </c>
      <c r="AR1" s="4" t="s">
        <v>1</v>
      </c>
      <c r="AS1" s="4" t="s">
        <v>1</v>
      </c>
      <c r="AT1" s="4" t="s">
        <v>1</v>
      </c>
      <c r="AU1" s="4" t="s">
        <v>1</v>
      </c>
      <c r="AV1" s="4" t="s">
        <v>1</v>
      </c>
      <c r="AW1" s="4" t="s">
        <v>1</v>
      </c>
      <c r="AX1" s="4" t="s">
        <v>1</v>
      </c>
      <c r="AY1" s="4" t="s">
        <v>1</v>
      </c>
      <c r="AZ1" s="4" t="s">
        <v>1</v>
      </c>
      <c r="BA1" s="4" t="s">
        <v>1</v>
      </c>
      <c r="BB1" s="4" t="s">
        <v>1</v>
      </c>
      <c r="BC1" s="4" t="s">
        <v>1</v>
      </c>
      <c r="BD1" s="4" t="s">
        <v>1</v>
      </c>
      <c r="BE1" s="4" t="s">
        <v>1</v>
      </c>
    </row>
    <row r="2" ht="42.0" customHeight="1">
      <c r="A2" s="1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8" t="s">
        <v>7</v>
      </c>
      <c r="G2" s="9" t="s">
        <v>8</v>
      </c>
      <c r="H2" s="7" t="s">
        <v>9</v>
      </c>
      <c r="I2" s="10" t="s">
        <v>10</v>
      </c>
      <c r="J2" s="8" t="s">
        <v>11</v>
      </c>
      <c r="K2" s="7" t="s">
        <v>12</v>
      </c>
      <c r="L2" s="9" t="s">
        <v>13</v>
      </c>
      <c r="M2" s="9" t="s">
        <v>14</v>
      </c>
      <c r="N2" s="9" t="s">
        <v>15</v>
      </c>
      <c r="O2" s="8" t="s">
        <v>16</v>
      </c>
      <c r="P2" s="8" t="s">
        <v>17</v>
      </c>
      <c r="Q2" s="8" t="s">
        <v>18</v>
      </c>
      <c r="R2" s="10" t="s">
        <v>19</v>
      </c>
      <c r="S2" s="10" t="s">
        <v>20</v>
      </c>
      <c r="T2" s="10" t="s">
        <v>21</v>
      </c>
      <c r="U2" s="7" t="s">
        <v>22</v>
      </c>
      <c r="V2" s="8" t="s">
        <v>23</v>
      </c>
      <c r="W2" s="5" t="s">
        <v>24</v>
      </c>
      <c r="X2" s="5" t="s">
        <v>25</v>
      </c>
      <c r="Y2" s="5" t="s">
        <v>26</v>
      </c>
      <c r="Z2" s="11" t="s">
        <v>27</v>
      </c>
      <c r="AA2" s="11" t="s">
        <v>28</v>
      </c>
      <c r="AB2" s="11" t="s">
        <v>29</v>
      </c>
      <c r="AC2" s="11" t="s">
        <v>30</v>
      </c>
      <c r="AD2" s="12" t="s">
        <v>3</v>
      </c>
      <c r="AE2" s="5" t="s">
        <v>4</v>
      </c>
      <c r="AF2" s="6" t="s">
        <v>5</v>
      </c>
      <c r="AG2" s="7" t="s">
        <v>6</v>
      </c>
      <c r="AH2" s="8" t="s">
        <v>7</v>
      </c>
      <c r="AI2" s="9" t="s">
        <v>8</v>
      </c>
      <c r="AJ2" s="7" t="s">
        <v>9</v>
      </c>
      <c r="AK2" s="10" t="s">
        <v>10</v>
      </c>
      <c r="AL2" s="8" t="s">
        <v>11</v>
      </c>
      <c r="AM2" s="7" t="s">
        <v>12</v>
      </c>
      <c r="AN2" s="9" t="s">
        <v>13</v>
      </c>
      <c r="AO2" s="9" t="s">
        <v>14</v>
      </c>
      <c r="AP2" s="9" t="s">
        <v>15</v>
      </c>
      <c r="AQ2" s="8" t="s">
        <v>16</v>
      </c>
      <c r="AR2" s="8" t="s">
        <v>17</v>
      </c>
      <c r="AS2" s="8" t="s">
        <v>18</v>
      </c>
      <c r="AT2" s="10" t="s">
        <v>19</v>
      </c>
      <c r="AU2" s="10" t="s">
        <v>20</v>
      </c>
      <c r="AV2" s="10" t="s">
        <v>21</v>
      </c>
      <c r="AW2" s="7" t="s">
        <v>22</v>
      </c>
      <c r="AX2" s="8" t="s">
        <v>23</v>
      </c>
      <c r="AY2" s="5" t="s">
        <v>24</v>
      </c>
      <c r="AZ2" s="5" t="s">
        <v>25</v>
      </c>
      <c r="BA2" s="5" t="s">
        <v>26</v>
      </c>
      <c r="BB2" s="11" t="s">
        <v>27</v>
      </c>
      <c r="BC2" s="11" t="s">
        <v>28</v>
      </c>
      <c r="BD2" s="11" t="s">
        <v>29</v>
      </c>
      <c r="BE2" s="11" t="s">
        <v>30</v>
      </c>
    </row>
    <row r="3" ht="15.0" customHeight="1">
      <c r="A3" s="13" t="s">
        <v>31</v>
      </c>
      <c r="B3" s="14" t="str">
        <f t="array" ref="B3:B57">INDIRECT(CELL("CONTENTS",B$2)&amp;"!"&amp;"$C$3:$C$57")</f>
        <v/>
      </c>
      <c r="C3" s="14" t="str">
        <f t="array" ref="C3:C57">INDIRECT(CELL("CONTENTS",C$2)&amp;"!"&amp;"$C$3:$C$57")</f>
        <v/>
      </c>
      <c r="D3" s="14" t="str">
        <f t="array" ref="D3:D57">INDIRECT(CELL("CONTENTS",D$2)&amp;"!"&amp;"$C$3:$C$57")</f>
        <v/>
      </c>
      <c r="E3" s="14" t="str">
        <f t="array" ref="E3:E57">INDIRECT(CELL("CONTENTS",E$2)&amp;"!"&amp;"$C$3:$C$57")</f>
        <v/>
      </c>
      <c r="F3" s="14" t="str">
        <f t="array" ref="F3:F57">INDIRECT(CELL("CONTENTS",F$2)&amp;"!"&amp;"$C$3:$C$57")</f>
        <v/>
      </c>
      <c r="G3" s="14" t="str">
        <f t="array" ref="G3:G57">INDIRECT(CELL("CONTENTS",G$2)&amp;"!"&amp;"$C$3:$C$57")</f>
        <v/>
      </c>
      <c r="H3" s="14" t="str">
        <f t="array" ref="H3:H57">INDIRECT(CELL("CONTENTS",H$2)&amp;"!"&amp;"$C$3:$C$57")</f>
        <v/>
      </c>
      <c r="I3" s="14" t="str">
        <f t="array" ref="I3:I57">INDIRECT(CELL("CONTENTS",I$2)&amp;"!"&amp;"$C$3:$C$57")</f>
        <v/>
      </c>
      <c r="J3" s="14" t="str">
        <f t="array" ref="J3">INDIRECT(CELL("CONTENTS",J$2)&amp;"!"&amp;"$C$3:$C$57")</f>
        <v>#REF!</v>
      </c>
      <c r="K3" s="14" t="str">
        <f t="array" ref="K3:K57">INDIRECT(CELL("CONTENTS",K$2)&amp;"!"&amp;"$C$3:$C$57")</f>
        <v/>
      </c>
      <c r="L3" s="14" t="str">
        <f t="array" ref="L3:L57">INDIRECT(CELL("CONTENTS",L$2)&amp;"!"&amp;"$C$3:$C$57")</f>
        <v>non</v>
      </c>
      <c r="M3" s="14" t="str">
        <f t="array" ref="M3:M57">INDIRECT(CELL("CONTENTS",M$2)&amp;"!"&amp;"$C$3:$C$57")</f>
        <v/>
      </c>
      <c r="N3" s="14" t="str">
        <f t="array" ref="N3:N57">INDIRECT(CELL("CONTENTS",N$2)&amp;"!"&amp;"$C$3:$C$57")</f>
        <v/>
      </c>
      <c r="O3" s="14" t="str">
        <f t="array" ref="O3:O57">INDIRECT(CELL("CONTENTS",O$2)&amp;"!"&amp;"$C$3:$C$57")</f>
        <v/>
      </c>
      <c r="P3" s="14" t="str">
        <f t="array" ref="P3:P57">INDIRECT(CELL("CONTENTS",P$2)&amp;"!"&amp;"$C$3:$C$57")</f>
        <v/>
      </c>
      <c r="Q3" s="14" t="str">
        <f t="array" ref="Q3:Q57">INDIRECT(CELL("CONTENTS",Q$2)&amp;"!"&amp;"$C$3:$C$57")</f>
        <v/>
      </c>
      <c r="R3" s="14" t="str">
        <f t="array" ref="R3:R57">INDIRECT(CELL("CONTENTS",R$2)&amp;"!"&amp;"$C$3:$C$57")</f>
        <v/>
      </c>
      <c r="S3" s="14" t="str">
        <f t="array" ref="S3:S57">INDIRECT(CELL("CONTENTS",S$2)&amp;"!"&amp;"$C$3:$C$57")</f>
        <v/>
      </c>
      <c r="T3" s="14" t="str">
        <f t="array" ref="T3:T57">INDIRECT(CELL("CONTENTS",T$2)&amp;"!"&amp;"$C$3:$C$57")</f>
        <v/>
      </c>
      <c r="U3" s="14" t="str">
        <f t="array" ref="U3:U57">INDIRECT(CELL("CONTENTS",U$2)&amp;"!"&amp;"$C$3:$C$57")</f>
        <v/>
      </c>
      <c r="V3" s="14" t="str">
        <f t="array" ref="V3:V57">INDIRECT(CELL("CONTENTS",V$2)&amp;"!"&amp;"$C$3:$C$57")</f>
        <v/>
      </c>
      <c r="W3" s="14" t="str">
        <f t="array" ref="W3:W57">INDIRECT(CELL("CONTENTS",W$2)&amp;"!"&amp;"$C$3:$C$57")</f>
        <v/>
      </c>
      <c r="X3" s="14" t="str">
        <f t="array" ref="X3:X57">INDIRECT(CELL("CONTENTS",X$2)&amp;"!"&amp;"$C$3:$C$57")</f>
        <v/>
      </c>
      <c r="Y3" s="14" t="str">
        <f t="array" ref="Y3:Y57">INDIRECT(CELL("CONTENTS",Y$2)&amp;"!"&amp;"$C$3:$C$57")</f>
        <v/>
      </c>
      <c r="Z3" s="14" t="str">
        <f t="array" ref="Z3:Z57">INDIRECT(CELL("CONTENTS",Z$2)&amp;"!"&amp;"$C$3:$C$57")</f>
        <v/>
      </c>
      <c r="AA3" s="14" t="str">
        <f t="array" ref="AA3:AA57">INDIRECT(CELL("CONTENTS",AA$2)&amp;"!"&amp;"$C$3:$C$57")</f>
        <v/>
      </c>
      <c r="AB3" s="14" t="str">
        <f t="array" ref="AB3:AB57">INDIRECT(CELL("CONTENTS",AB$2)&amp;"!"&amp;"$C$3:$C$57")</f>
        <v/>
      </c>
      <c r="AC3" s="14" t="str">
        <f t="array" ref="AC3:AC57">INDIRECT(CELL("CONTENTS",AC$2)&amp;"!"&amp;"$C$3:$C$57")</f>
        <v/>
      </c>
      <c r="AD3" s="15" t="str">
        <f t="array" ref="AD3:AD57">INDIRECT(CELL("CONTENTS",AD$2)&amp;"!"&amp;"$D$3:$D$57")</f>
        <v/>
      </c>
      <c r="AE3" s="14" t="str">
        <f t="array" ref="AE3:AE57">INDIRECT(CELL("CONTENTS",AE$2)&amp;"!"&amp;"$D$3:$D$57")</f>
        <v/>
      </c>
      <c r="AF3" s="14" t="str">
        <f t="array" ref="AF3:AF57">INDIRECT(CELL("CONTENTS",AF$2)&amp;"!"&amp;"$D$3:$D$57")</f>
        <v/>
      </c>
      <c r="AG3" s="14" t="str">
        <f t="array" ref="AG3:AG57">INDIRECT(CELL("CONTENTS",AG$2)&amp;"!"&amp;"$D$3:$D$57")</f>
        <v/>
      </c>
      <c r="AH3" s="14" t="str">
        <f t="array" ref="AH3:AH57">INDIRECT(CELL("CONTENTS",AH$2)&amp;"!"&amp;"$D$3:$D$57")</f>
        <v/>
      </c>
      <c r="AI3" s="14" t="str">
        <f t="array" ref="AI3:AI57">INDIRECT(CELL("CONTENTS",AI$2)&amp;"!"&amp;"$D$3:$D$57")</f>
        <v/>
      </c>
      <c r="AJ3" s="14" t="str">
        <f t="array" ref="AJ3:AJ57">INDIRECT(CELL("CONTENTS",AJ$2)&amp;"!"&amp;"$D$3:$D$57")</f>
        <v/>
      </c>
      <c r="AK3" s="14" t="str">
        <f t="array" ref="AK3:AK57">INDIRECT(CELL("CONTENTS",AK$2)&amp;"!"&amp;"$D$3:$D$57")</f>
        <v/>
      </c>
      <c r="AL3" s="14" t="str">
        <f t="array" ref="AL3">INDIRECT(CELL("CONTENTS",AL$2)&amp;"!"&amp;"$D$3:$D$57")</f>
        <v>#REF!</v>
      </c>
      <c r="AM3" s="14" t="str">
        <f t="array" ref="AM3:AM57">INDIRECT(CELL("CONTENTS",AM$2)&amp;"!"&amp;"$D$3:$D$57")</f>
        <v/>
      </c>
      <c r="AN3" s="14" t="str">
        <f t="array" ref="AN3:AN57">INDIRECT(CELL("CONTENTS",AN$2)&amp;"!"&amp;"$D$3:$D$57")</f>
        <v/>
      </c>
      <c r="AO3" s="14" t="str">
        <f t="array" ref="AO3:AO57">INDIRECT(CELL("CONTENTS",AO$2)&amp;"!"&amp;"$D$3:$D$57")</f>
        <v/>
      </c>
      <c r="AP3" s="14" t="str">
        <f t="array" ref="AP3:AP57">INDIRECT(CELL("CONTENTS",AP$2)&amp;"!"&amp;"$D$3:$D$57")</f>
        <v/>
      </c>
      <c r="AQ3" s="14" t="str">
        <f t="array" ref="AQ3:AQ57">INDIRECT(CELL("CONTENTS",AQ$2)&amp;"!"&amp;"$D$3:$D$57")</f>
        <v/>
      </c>
      <c r="AR3" s="14" t="str">
        <f t="array" ref="AR3:AR57">INDIRECT(CELL("CONTENTS",AR$2)&amp;"!"&amp;"$D$3:$D$57")</f>
        <v/>
      </c>
      <c r="AS3" s="14" t="str">
        <f t="array" ref="AS3:AS57">INDIRECT(CELL("CONTENTS",AS$2)&amp;"!"&amp;"$D$3:$D$57")</f>
        <v/>
      </c>
      <c r="AT3" s="14" t="str">
        <f t="array" ref="AT3:AT57">INDIRECT(CELL("CONTENTS",AT$2)&amp;"!"&amp;"$D$3:$D$57")</f>
        <v/>
      </c>
      <c r="AU3" s="14" t="str">
        <f t="array" ref="AU3:AU57">INDIRECT(CELL("CONTENTS",AU$2)&amp;"!"&amp;"$D$3:$D$57")</f>
        <v/>
      </c>
      <c r="AV3" s="14" t="str">
        <f t="array" ref="AV3:AV57">INDIRECT(CELL("CONTENTS",AV$2)&amp;"!"&amp;"$D$3:$D$57")</f>
        <v/>
      </c>
      <c r="AW3" s="14" t="str">
        <f t="array" ref="AW3:AW57">INDIRECT(CELL("CONTENTS",AW$2)&amp;"!"&amp;"$D$3:$D$57")</f>
        <v/>
      </c>
      <c r="AX3" s="14" t="str">
        <f t="array" ref="AX3:AX57">INDIRECT(CELL("CONTENTS",AX$2)&amp;"!"&amp;"$D$3:$D$57")</f>
        <v/>
      </c>
      <c r="AY3" s="14" t="str">
        <f t="array" ref="AY3:AY57">INDIRECT(CELL("CONTENTS",AY$2)&amp;"!"&amp;"$D$3:$D$57")</f>
        <v/>
      </c>
      <c r="AZ3" s="14" t="str">
        <f t="array" ref="AZ3:AZ57">INDIRECT(CELL("CONTENTS",AZ$2)&amp;"!"&amp;"$D$3:$D$57")</f>
        <v/>
      </c>
      <c r="BA3" s="14" t="str">
        <f t="array" ref="BA3:BA57">INDIRECT(CELL("CONTENTS",BA$2)&amp;"!"&amp;"$D$3:$D$57")</f>
        <v/>
      </c>
      <c r="BB3" s="14" t="str">
        <f t="array" ref="BB3:BB57">INDIRECT(CELL("CONTENTS",BB$2)&amp;"!"&amp;"$D$3:$D$57")</f>
        <v/>
      </c>
      <c r="BC3" s="14" t="str">
        <f t="array" ref="BC3:BC57">INDIRECT(CELL("CONTENTS",BC$2)&amp;"!"&amp;"$D$3:$D$57")</f>
        <v/>
      </c>
      <c r="BD3" s="14" t="str">
        <f t="array" ref="BD3:BD57">INDIRECT(CELL("CONTENTS",BD$2)&amp;"!"&amp;"$D$3:$D$57")</f>
        <v/>
      </c>
      <c r="BE3" s="14" t="str">
        <f t="array" ref="BE3:BE57">INDIRECT(CELL("CONTENTS",BE$2)&amp;"!"&amp;"$D$3:$D$57")</f>
        <v/>
      </c>
    </row>
    <row r="4" ht="14.25" customHeight="1">
      <c r="A4" s="16" t="s">
        <v>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5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</row>
    <row r="5" ht="14.25" customHeight="1">
      <c r="A5" s="14" t="s">
        <v>33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5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</row>
    <row r="6" ht="14.25" customHeight="1">
      <c r="A6" s="14" t="s">
        <v>34</v>
      </c>
      <c r="B6" s="17"/>
      <c r="C6" s="17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5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</row>
    <row r="7" ht="14.25" customHeight="1">
      <c r="A7" s="14" t="s">
        <v>35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5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</row>
    <row r="8" ht="14.25" customHeight="1">
      <c r="A8" s="14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5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</row>
    <row r="9" ht="14.25" customHeight="1">
      <c r="A9" s="14" t="s">
        <v>37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5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</row>
    <row r="10" ht="14.25" customHeight="1">
      <c r="A10" s="16" t="s">
        <v>38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5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</row>
    <row r="11" ht="14.25" customHeight="1">
      <c r="A11" s="14" t="s">
        <v>39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5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</row>
    <row r="12" ht="14.25" customHeight="1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5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</row>
    <row r="13" ht="14.25" customHeight="1">
      <c r="A13" s="14" t="s">
        <v>41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5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</row>
    <row r="14" ht="14.25" customHeight="1">
      <c r="A14" s="13" t="s">
        <v>42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5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ht="14.25" customHeight="1">
      <c r="A15" s="16" t="s">
        <v>43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5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</row>
    <row r="16" ht="14.25" customHeight="1">
      <c r="A16" s="14" t="s">
        <v>44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5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</row>
    <row r="17" ht="14.25" customHeight="1">
      <c r="A17" s="14" t="s">
        <v>45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5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</row>
    <row r="18" ht="14.25" customHeight="1">
      <c r="A18" s="14" t="s">
        <v>46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5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</row>
    <row r="19" ht="14.25" customHeight="1">
      <c r="A19" s="14" t="s">
        <v>47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5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</row>
    <row r="20" ht="14.25" customHeight="1">
      <c r="A20" s="16" t="s">
        <v>48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5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</row>
    <row r="21" ht="14.25" customHeight="1">
      <c r="A21" s="14" t="s">
        <v>49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5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</row>
    <row r="22" ht="14.25" customHeight="1">
      <c r="A22" s="16" t="s">
        <v>50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5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</row>
    <row r="23" ht="14.25" customHeight="1">
      <c r="A23" s="14" t="s">
        <v>51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5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</row>
    <row r="24" ht="14.25" customHeight="1">
      <c r="A24" s="14" t="s">
        <v>52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5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</row>
    <row r="25" ht="14.25" customHeight="1">
      <c r="A25" s="16" t="s">
        <v>53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5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</row>
    <row r="26" ht="14.25" customHeight="1">
      <c r="A26" s="14" t="s">
        <v>54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5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</row>
    <row r="27" ht="14.25" customHeight="1">
      <c r="A27" s="14" t="s">
        <v>55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5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</row>
    <row r="28" ht="14.25" customHeight="1">
      <c r="A28" s="14" t="s">
        <v>56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5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</row>
    <row r="29" ht="16.5" customHeight="1">
      <c r="A29" s="14" t="s">
        <v>57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5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</row>
    <row r="30" ht="14.25" customHeight="1">
      <c r="A30" s="14" t="s">
        <v>58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5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</row>
    <row r="31" ht="15.0" customHeight="1">
      <c r="A31" s="13" t="s">
        <v>59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5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</row>
    <row r="32" ht="14.25" customHeight="1">
      <c r="A32" s="14" t="s">
        <v>60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5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</row>
    <row r="33" ht="14.25" customHeight="1">
      <c r="A33" s="14" t="s">
        <v>61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5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</row>
    <row r="34" ht="14.25" customHeight="1">
      <c r="A34" s="14" t="s">
        <v>62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5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</row>
    <row r="35" ht="14.25" customHeight="1">
      <c r="A35" s="14" t="s">
        <v>63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5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</row>
    <row r="36" ht="14.25" customHeight="1">
      <c r="A36" s="14" t="s">
        <v>64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5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</row>
    <row r="37" ht="14.25" customHeight="1">
      <c r="A37" s="14" t="s">
        <v>65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5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</row>
    <row r="38" ht="14.25" customHeight="1">
      <c r="A38" s="14" t="s">
        <v>66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5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</row>
    <row r="39" ht="14.25" customHeight="1">
      <c r="A39" s="14" t="s">
        <v>67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</row>
    <row r="40" ht="14.25" customHeight="1">
      <c r="A40" s="14" t="s">
        <v>68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5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</row>
    <row r="41" ht="15.0" customHeight="1">
      <c r="A41" s="13" t="s">
        <v>69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5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</row>
    <row r="42" ht="14.25" customHeight="1">
      <c r="A42" s="18" t="s">
        <v>70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5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</row>
    <row r="43" ht="14.25" customHeight="1">
      <c r="A43" s="14" t="s">
        <v>71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5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</row>
    <row r="44" ht="14.25" customHeight="1">
      <c r="A44" s="14" t="s">
        <v>72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5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</row>
    <row r="45" ht="14.25" customHeight="1">
      <c r="A45" s="14" t="s">
        <v>73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5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</row>
    <row r="46" ht="14.25" customHeight="1">
      <c r="A46" s="14" t="s">
        <v>74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5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</row>
    <row r="47" ht="14.25" customHeight="1">
      <c r="A47" s="14" t="s">
        <v>75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5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</row>
    <row r="48" ht="14.25" customHeight="1">
      <c r="A48" s="16" t="s">
        <v>76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5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</row>
    <row r="49" ht="14.25" customHeight="1">
      <c r="A49" s="14" t="s">
        <v>77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5" t="s">
        <v>78</v>
      </c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</row>
    <row r="50" ht="29.25" customHeight="1">
      <c r="A50" s="14" t="s">
        <v>79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5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</row>
    <row r="51" ht="14.25" customHeight="1">
      <c r="A51" s="14" t="s">
        <v>80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5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</row>
    <row r="52" ht="14.25" customHeight="1">
      <c r="A52" s="14" t="s">
        <v>81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5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</row>
    <row r="53" ht="30.0" customHeight="1">
      <c r="A53" s="13" t="s">
        <v>82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5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</row>
    <row r="54" ht="14.25" customHeight="1">
      <c r="A54" s="14" t="s">
        <v>83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5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</row>
    <row r="55" ht="14.25" customHeight="1">
      <c r="A55" s="14" t="s">
        <v>84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5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</row>
    <row r="56" ht="14.25" customHeight="1">
      <c r="A56" s="14" t="s">
        <v>85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5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</row>
    <row r="57" ht="14.25" customHeight="1">
      <c r="A57" s="14" t="s">
        <v>86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5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</row>
  </sheetData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77.63"/>
    <col customWidth="1" min="5" max="5" width="41.0"/>
    <col customWidth="1" min="6" max="7" width="22.88"/>
  </cols>
  <sheetData>
    <row r="1">
      <c r="A1" s="19" t="s">
        <v>2</v>
      </c>
      <c r="B1" s="20" t="s">
        <v>87</v>
      </c>
      <c r="C1" s="21" t="s">
        <v>88</v>
      </c>
      <c r="E1" s="22" t="s">
        <v>89</v>
      </c>
      <c r="F1" s="23" t="s">
        <v>90</v>
      </c>
      <c r="G1" s="24" t="s">
        <v>91</v>
      </c>
    </row>
    <row r="2">
      <c r="A2" s="25" t="s">
        <v>31</v>
      </c>
      <c r="B2" s="17">
        <f>COUNTIF(Global!$B3:$AC3, "oui")</f>
        <v>0</v>
      </c>
      <c r="C2" s="26">
        <f>COUNTIF(Global!$AD3:$BE3, "oui")</f>
        <v>0</v>
      </c>
      <c r="E2" s="27" t="s">
        <v>31</v>
      </c>
      <c r="F2" s="28" t="str">
        <f>IFERROR(__xludf.DUMMYFUNCTION("IFERROR(QUERY({TRANSPOSE(GlobalMathNiv3)}, ""select Col2 where Col1 = 'Contenus appliqués au métier' and Col"" &amp; {MATCH(HLOOKUP(E2,TRANSPOSE(GlobalMathNiv3),1, FALSE),TRANSPOSE(Compétences),0)} &amp;""= 'oui'""), ""Aucun métier"")"),"Aucun métier")</f>
        <v>Aucun métier</v>
      </c>
      <c r="G2" s="29" t="str">
        <f>IFERROR(__xludf.DUMMYFUNCTION("IFERROR(QUERY({TRANSPOSE(GlobalMathNiv3)}, ""select Col2 where Col1 = 'Contenus applicable au métier' and Col"" &amp; {MATCH(HLOOKUP(E2,TRANSPOSE(GlobalMathNiv3),1, FALSE),TRANSPOSE(Compétences),0)} &amp;""= 'oui'""), ""Aucun métier"")"),"Aucun métier")</f>
        <v>Aucun métier</v>
      </c>
    </row>
    <row r="3">
      <c r="A3" s="30" t="s">
        <v>32</v>
      </c>
      <c r="B3" s="17">
        <f>COUNTIF(Global!$B4:$AC4, "oui")</f>
        <v>0</v>
      </c>
      <c r="C3" s="26">
        <f>COUNTIF(Global!$AD4:$BE4, "oui")</f>
        <v>0</v>
      </c>
      <c r="F3" s="31"/>
      <c r="G3" s="32"/>
    </row>
    <row r="4">
      <c r="A4" s="33" t="s">
        <v>33</v>
      </c>
      <c r="B4" s="17">
        <f>COUNTIF(Global!$B5:$AC5, "oui")</f>
        <v>0</v>
      </c>
      <c r="C4" s="26">
        <f>COUNTIF(Global!$AD5:$BE5, "oui")</f>
        <v>0</v>
      </c>
      <c r="E4" s="34"/>
      <c r="F4" s="35"/>
      <c r="G4" s="36"/>
    </row>
    <row r="5">
      <c r="A5" s="33" t="s">
        <v>34</v>
      </c>
      <c r="B5" s="17">
        <f>COUNTIF(Global!$B6:$AC6, "oui")</f>
        <v>0</v>
      </c>
      <c r="C5" s="26">
        <f>COUNTIF(Global!$AD6:$BE6, "oui")</f>
        <v>0</v>
      </c>
      <c r="F5" s="35"/>
      <c r="G5" s="36"/>
    </row>
    <row r="6">
      <c r="A6" s="33" t="s">
        <v>35</v>
      </c>
      <c r="B6" s="17">
        <f>COUNTIF(Global!$B7:$AC7, "oui")</f>
        <v>0</v>
      </c>
      <c r="C6" s="26">
        <f>COUNTIF(Global!$AD7:$BE7, "oui")</f>
        <v>0</v>
      </c>
      <c r="F6" s="35"/>
      <c r="G6" s="36"/>
    </row>
    <row r="7">
      <c r="A7" s="33" t="s">
        <v>36</v>
      </c>
      <c r="B7" s="17">
        <f>COUNTIF(Global!$B8:$AC8, "oui")</f>
        <v>0</v>
      </c>
      <c r="C7" s="26">
        <f>COUNTIF(Global!$AD8:$BE8, "oui")</f>
        <v>0</v>
      </c>
      <c r="F7" s="35"/>
      <c r="G7" s="36"/>
    </row>
    <row r="8">
      <c r="A8" s="33" t="s">
        <v>37</v>
      </c>
      <c r="B8" s="17">
        <f>COUNTIF(Global!$B9:$AC9, "oui")</f>
        <v>0</v>
      </c>
      <c r="C8" s="26">
        <f>COUNTIF(Global!$AD9:$BE9, "oui")</f>
        <v>0</v>
      </c>
      <c r="F8" s="35"/>
      <c r="G8" s="36"/>
    </row>
    <row r="9">
      <c r="A9" s="30" t="s">
        <v>38</v>
      </c>
      <c r="B9" s="17">
        <f>COUNTIF(Global!$B10:$AC10, "oui")</f>
        <v>0</v>
      </c>
      <c r="C9" s="26">
        <f>COUNTIF(Global!$AD10:$BE10, "oui")</f>
        <v>0</v>
      </c>
      <c r="F9" s="35"/>
      <c r="G9" s="36"/>
    </row>
    <row r="10">
      <c r="A10" s="33" t="s">
        <v>39</v>
      </c>
      <c r="B10" s="17">
        <f>COUNTIF(Global!$B11:$AC11, "oui")</f>
        <v>0</v>
      </c>
      <c r="C10" s="26">
        <f>COUNTIF(Global!$AD11:$BE11, "oui")</f>
        <v>0</v>
      </c>
      <c r="F10" s="35"/>
      <c r="G10" s="36"/>
    </row>
    <row r="11">
      <c r="A11" s="33" t="s">
        <v>40</v>
      </c>
      <c r="B11" s="17">
        <f>COUNTIF(Global!$B12:$AC12, "oui")</f>
        <v>0</v>
      </c>
      <c r="C11" s="26">
        <f>COUNTIF(Global!$AD12:$BE12, "oui")</f>
        <v>0</v>
      </c>
      <c r="F11" s="35"/>
      <c r="G11" s="36"/>
    </row>
    <row r="12">
      <c r="A12" s="33" t="s">
        <v>41</v>
      </c>
      <c r="B12" s="17">
        <f>COUNTIF(Global!$B13:$AC13, "oui")</f>
        <v>0</v>
      </c>
      <c r="C12" s="26">
        <f>COUNTIF(Global!$AD13:$BE13, "oui")</f>
        <v>0</v>
      </c>
      <c r="F12" s="35"/>
      <c r="G12" s="36"/>
    </row>
    <row r="13">
      <c r="A13" s="37" t="s">
        <v>42</v>
      </c>
      <c r="B13" s="17">
        <f>COUNTIF(Global!$B14:$AC14, "oui")</f>
        <v>0</v>
      </c>
      <c r="C13" s="26">
        <f>COUNTIF(Global!$AD14:$BE14, "oui")</f>
        <v>0</v>
      </c>
      <c r="F13" s="35"/>
      <c r="G13" s="36"/>
    </row>
    <row r="14">
      <c r="A14" s="30" t="s">
        <v>43</v>
      </c>
      <c r="B14" s="17">
        <f>COUNTIF(Global!$B15:$AC15, "oui")</f>
        <v>0</v>
      </c>
      <c r="C14" s="26">
        <f>COUNTIF(Global!$AD15:$BE15, "oui")</f>
        <v>0</v>
      </c>
      <c r="F14" s="35"/>
      <c r="G14" s="36"/>
    </row>
    <row r="15">
      <c r="A15" s="33" t="s">
        <v>44</v>
      </c>
      <c r="B15" s="17">
        <f>COUNTIF(Global!$B16:$AC16, "oui")</f>
        <v>0</v>
      </c>
      <c r="C15" s="26">
        <f>COUNTIF(Global!$AD16:$BE16, "oui")</f>
        <v>0</v>
      </c>
      <c r="F15" s="35"/>
      <c r="G15" s="36"/>
    </row>
    <row r="16">
      <c r="A16" s="33" t="s">
        <v>45</v>
      </c>
      <c r="B16" s="17">
        <f>COUNTIF(Global!$B17:$AC17, "oui")</f>
        <v>0</v>
      </c>
      <c r="C16" s="26">
        <f>COUNTIF(Global!$AD17:$BE17, "oui")</f>
        <v>0</v>
      </c>
      <c r="F16" s="35"/>
      <c r="G16" s="36"/>
    </row>
    <row r="17">
      <c r="A17" s="33" t="s">
        <v>46</v>
      </c>
      <c r="B17" s="17">
        <f>COUNTIF(Global!$B18:$AC18, "oui")</f>
        <v>0</v>
      </c>
      <c r="C17" s="26">
        <f>COUNTIF(Global!$AD18:$BE18, "oui")</f>
        <v>0</v>
      </c>
      <c r="F17" s="35"/>
      <c r="G17" s="36"/>
    </row>
    <row r="18">
      <c r="A18" s="33" t="s">
        <v>47</v>
      </c>
      <c r="B18" s="17">
        <f>COUNTIF(Global!$B19:$AC19, "oui")</f>
        <v>0</v>
      </c>
      <c r="C18" s="26">
        <f>COUNTIF(Global!$AD19:$BE19, "oui")</f>
        <v>0</v>
      </c>
      <c r="F18" s="35"/>
      <c r="G18" s="36"/>
    </row>
    <row r="19">
      <c r="A19" s="30" t="s">
        <v>48</v>
      </c>
      <c r="B19" s="17">
        <f>COUNTIF(Global!$B20:$AC20, "oui")</f>
        <v>0</v>
      </c>
      <c r="C19" s="26">
        <f>COUNTIF(Global!$AD20:$BE20, "oui")</f>
        <v>0</v>
      </c>
      <c r="F19" s="35"/>
      <c r="G19" s="36"/>
    </row>
    <row r="20">
      <c r="A20" s="33" t="s">
        <v>49</v>
      </c>
      <c r="B20" s="17">
        <f>COUNTIF(Global!$B21:$AC21, "oui")</f>
        <v>0</v>
      </c>
      <c r="C20" s="26">
        <f>COUNTIF(Global!$AD21:$BE21, "oui")</f>
        <v>0</v>
      </c>
      <c r="F20" s="35"/>
      <c r="G20" s="36"/>
    </row>
    <row r="21">
      <c r="A21" s="30" t="s">
        <v>50</v>
      </c>
      <c r="B21" s="17">
        <f>COUNTIF(Global!$B22:$AC22, "oui")</f>
        <v>0</v>
      </c>
      <c r="C21" s="26">
        <f>COUNTIF(Global!$AD22:$BE22, "oui")</f>
        <v>0</v>
      </c>
      <c r="F21" s="35"/>
      <c r="G21" s="36"/>
    </row>
    <row r="22">
      <c r="A22" s="33" t="s">
        <v>51</v>
      </c>
      <c r="B22" s="17">
        <f>COUNTIF(Global!$B23:$AC23, "oui")</f>
        <v>0</v>
      </c>
      <c r="C22" s="26">
        <f>COUNTIF(Global!$AD23:$BE23, "oui")</f>
        <v>0</v>
      </c>
      <c r="F22" s="35"/>
      <c r="G22" s="36"/>
    </row>
    <row r="23">
      <c r="A23" s="33" t="s">
        <v>52</v>
      </c>
      <c r="B23" s="17">
        <f>COUNTIF(Global!$B24:$AC24, "oui")</f>
        <v>0</v>
      </c>
      <c r="C23" s="26">
        <f>COUNTIF(Global!$AD24:$BE24, "oui")</f>
        <v>0</v>
      </c>
      <c r="F23" s="35"/>
      <c r="G23" s="36"/>
    </row>
    <row r="24">
      <c r="A24" s="30" t="s">
        <v>53</v>
      </c>
      <c r="B24" s="17">
        <f>COUNTIF(Global!$B25:$AC25, "oui")</f>
        <v>0</v>
      </c>
      <c r="C24" s="26">
        <f>COUNTIF(Global!$AD25:$BE25, "oui")</f>
        <v>0</v>
      </c>
      <c r="F24" s="35"/>
      <c r="G24" s="36"/>
    </row>
    <row r="25">
      <c r="A25" s="33" t="s">
        <v>54</v>
      </c>
      <c r="B25" s="17">
        <f>COUNTIF(Global!$B26:$AC26, "oui")</f>
        <v>0</v>
      </c>
      <c r="C25" s="26">
        <f>COUNTIF(Global!$AD26:$BE26, "oui")</f>
        <v>0</v>
      </c>
      <c r="F25" s="35"/>
      <c r="G25" s="36"/>
    </row>
    <row r="26">
      <c r="A26" s="33" t="s">
        <v>55</v>
      </c>
      <c r="B26" s="17">
        <f>COUNTIF(Global!$B27:$AC27, "oui")</f>
        <v>0</v>
      </c>
      <c r="C26" s="26">
        <f>COUNTIF(Global!$AD27:$BE27, "oui")</f>
        <v>0</v>
      </c>
      <c r="F26" s="35"/>
      <c r="G26" s="36"/>
    </row>
    <row r="27">
      <c r="A27" s="33" t="s">
        <v>56</v>
      </c>
      <c r="B27" s="17">
        <f>COUNTIF(Global!$B28:$AC28, "oui")</f>
        <v>0</v>
      </c>
      <c r="C27" s="26">
        <f>COUNTIF(Global!$AD28:$BE28, "oui")</f>
        <v>0</v>
      </c>
      <c r="F27" s="35"/>
      <c r="G27" s="36"/>
    </row>
    <row r="28">
      <c r="A28" s="33" t="s">
        <v>57</v>
      </c>
      <c r="B28" s="17">
        <f>COUNTIF(Global!$B29:$AC29, "oui")</f>
        <v>0</v>
      </c>
      <c r="C28" s="26">
        <f>COUNTIF(Global!$AD29:$BE29, "oui")</f>
        <v>0</v>
      </c>
      <c r="F28" s="35"/>
      <c r="G28" s="36"/>
    </row>
    <row r="29">
      <c r="A29" s="33" t="s">
        <v>58</v>
      </c>
      <c r="B29" s="17">
        <f>COUNTIF(Global!$B30:$AC30, "oui")</f>
        <v>0</v>
      </c>
      <c r="C29" s="26">
        <f>COUNTIF(Global!$AD30:$BE30, "oui")</f>
        <v>0</v>
      </c>
      <c r="F29" s="38"/>
      <c r="G29" s="39"/>
    </row>
    <row r="30">
      <c r="A30" s="37" t="s">
        <v>59</v>
      </c>
      <c r="B30" s="17">
        <f>COUNTIF(Global!$B31:$AC31, "oui")</f>
        <v>0</v>
      </c>
      <c r="C30" s="26">
        <f>COUNTIF(Global!$AD31:$BE31, "oui")</f>
        <v>0</v>
      </c>
      <c r="E30" s="40"/>
    </row>
    <row r="31">
      <c r="A31" s="33" t="s">
        <v>60</v>
      </c>
      <c r="B31" s="17">
        <f>COUNTIF(Global!$B32:$AC32, "oui")</f>
        <v>0</v>
      </c>
      <c r="C31" s="26">
        <f>COUNTIF(Global!$AD32:$BE32, "oui")</f>
        <v>0</v>
      </c>
      <c r="E31" s="22" t="s">
        <v>92</v>
      </c>
    </row>
    <row r="32">
      <c r="A32" s="33" t="s">
        <v>61</v>
      </c>
      <c r="B32" s="17">
        <f>COUNTIF(Global!$B33:$AC33, "oui")</f>
        <v>0</v>
      </c>
      <c r="C32" s="26">
        <f>COUNTIF(Global!$AD33:$BE33, "oui")</f>
        <v>0</v>
      </c>
      <c r="E32" s="40" t="s">
        <v>3</v>
      </c>
    </row>
    <row r="33">
      <c r="A33" s="33" t="s">
        <v>62</v>
      </c>
      <c r="B33" s="17">
        <f>COUNTIF(Global!$B34:$AC34, "oui")</f>
        <v>0</v>
      </c>
      <c r="C33" s="26">
        <f>COUNTIF(Global!$AD34:$BE34, "oui")</f>
        <v>0</v>
      </c>
      <c r="E33" s="17" t="str">
        <f>IFERROR(__xludf.DUMMYFUNCTION("QUERY(E32&amp;""!B59:D"", ""select * where Col1 is not null"", 0)"),"Mécanicien!B59:D")</f>
        <v>Mécanicien!B59:D</v>
      </c>
    </row>
    <row r="34">
      <c r="A34" s="33" t="s">
        <v>63</v>
      </c>
      <c r="B34" s="17">
        <f>COUNTIF(Global!$B35:$AC35, "oui")</f>
        <v>0</v>
      </c>
      <c r="C34" s="26">
        <f>COUNTIF(Global!$AD35:$BE35, "oui")</f>
        <v>0</v>
      </c>
    </row>
    <row r="35">
      <c r="A35" s="33" t="s">
        <v>64</v>
      </c>
      <c r="B35" s="17">
        <f>COUNTIF(Global!$B36:$AC36, "oui")</f>
        <v>0</v>
      </c>
      <c r="C35" s="26">
        <f>COUNTIF(Global!$AD36:$BE36, "oui")</f>
        <v>0</v>
      </c>
    </row>
    <row r="36">
      <c r="A36" s="33" t="s">
        <v>65</v>
      </c>
      <c r="B36" s="17">
        <f>COUNTIF(Global!$B37:$AC37, "oui")</f>
        <v>0</v>
      </c>
      <c r="C36" s="26">
        <f>COUNTIF(Global!$AD37:$BE37, "oui")</f>
        <v>0</v>
      </c>
    </row>
    <row r="37">
      <c r="A37" s="33" t="s">
        <v>66</v>
      </c>
      <c r="B37" s="17">
        <f>COUNTIF(Global!$B38:$AC38, "oui")</f>
        <v>0</v>
      </c>
      <c r="C37" s="26">
        <f>COUNTIF(Global!$AD38:$BE38, "oui")</f>
        <v>0</v>
      </c>
    </row>
    <row r="38">
      <c r="A38" s="33" t="s">
        <v>67</v>
      </c>
      <c r="B38" s="17">
        <f>COUNTIF(Global!$B39:$AC39, "oui")</f>
        <v>0</v>
      </c>
      <c r="C38" s="26">
        <f>COUNTIF(Global!$AD39:$BE39, "oui")</f>
        <v>0</v>
      </c>
    </row>
    <row r="39">
      <c r="A39" s="33" t="s">
        <v>68</v>
      </c>
      <c r="B39" s="17">
        <f>COUNTIF(Global!$B40:$AC40, "oui")</f>
        <v>0</v>
      </c>
      <c r="C39" s="26">
        <f>COUNTIF(Global!$AD40:$BE40, "oui")</f>
        <v>0</v>
      </c>
    </row>
    <row r="40">
      <c r="A40" s="37" t="s">
        <v>93</v>
      </c>
      <c r="B40" s="17">
        <f>COUNTIF(Global!$B41:$AC41, "oui")</f>
        <v>0</v>
      </c>
      <c r="C40" s="26">
        <f>COUNTIF(Global!$AD41:$BE41, "oui")</f>
        <v>0</v>
      </c>
    </row>
    <row r="41">
      <c r="A41" s="41" t="s">
        <v>70</v>
      </c>
      <c r="B41" s="17">
        <f>COUNTIF(Global!$B42:$AC42, "oui")</f>
        <v>0</v>
      </c>
      <c r="C41" s="26">
        <f>COUNTIF(Global!$AD42:$BE42, "oui")</f>
        <v>0</v>
      </c>
    </row>
    <row r="42">
      <c r="A42" s="33" t="s">
        <v>71</v>
      </c>
      <c r="B42" s="17">
        <f>COUNTIF(Global!$B43:$AC43, "oui")</f>
        <v>0</v>
      </c>
      <c r="C42" s="26">
        <f>COUNTIF(Global!$AD43:$BE43, "oui")</f>
        <v>0</v>
      </c>
    </row>
    <row r="43">
      <c r="A43" s="33" t="s">
        <v>72</v>
      </c>
      <c r="B43" s="17">
        <f>COUNTIF(Global!$B44:$AC44, "oui")</f>
        <v>0</v>
      </c>
      <c r="C43" s="26">
        <f>COUNTIF(Global!$AD44:$BE44, "oui")</f>
        <v>0</v>
      </c>
    </row>
    <row r="44">
      <c r="A44" s="33" t="s">
        <v>73</v>
      </c>
      <c r="B44" s="17">
        <f>COUNTIF(Global!$B45:$AC45, "oui")</f>
        <v>0</v>
      </c>
      <c r="C44" s="26">
        <f>COUNTIF(Global!$AD45:$BE45, "oui")</f>
        <v>0</v>
      </c>
      <c r="E44" s="34" t="str">
        <f>IFERROR(__xludf.DUMMYFUNCTION("QUERY('Mécanicien'!$B$59:$D557, ""select * where B is not null"")"),"#N/A")</f>
        <v>#N/A</v>
      </c>
    </row>
    <row r="45">
      <c r="A45" s="33" t="s">
        <v>74</v>
      </c>
      <c r="B45" s="17">
        <f>COUNTIF(Global!$B46:$AC46, "oui")</f>
        <v>0</v>
      </c>
      <c r="C45" s="26">
        <f>COUNTIF(Global!$AD46:$BE46, "oui")</f>
        <v>0</v>
      </c>
    </row>
    <row r="46">
      <c r="A46" s="33" t="s">
        <v>75</v>
      </c>
      <c r="B46" s="17">
        <f>COUNTIF(Global!$B47:$AC47, "oui")</f>
        <v>0</v>
      </c>
      <c r="C46" s="26">
        <f>COUNTIF(Global!$AD47:$BE47, "oui")</f>
        <v>0</v>
      </c>
    </row>
    <row r="47">
      <c r="A47" s="30" t="s">
        <v>76</v>
      </c>
      <c r="B47" s="17">
        <f>COUNTIF(Global!$B48:$AC48, "oui")</f>
        <v>0</v>
      </c>
      <c r="C47" s="26">
        <f>COUNTIF(Global!$AD48:$BE48, "oui")</f>
        <v>0</v>
      </c>
    </row>
    <row r="48">
      <c r="A48" s="33" t="s">
        <v>77</v>
      </c>
      <c r="B48" s="17">
        <f>COUNTIF(Global!$B49:$AC49, "oui")</f>
        <v>0</v>
      </c>
      <c r="C48" s="26">
        <f>COUNTIF(Global!$AD49:$BE49, "oui")</f>
        <v>0</v>
      </c>
    </row>
    <row r="49">
      <c r="A49" s="33" t="s">
        <v>79</v>
      </c>
      <c r="B49" s="17">
        <f>COUNTIF(Global!$B50:$AC50, "oui")</f>
        <v>0</v>
      </c>
      <c r="C49" s="26">
        <f>COUNTIF(Global!$AD50:$BE50, "oui")</f>
        <v>0</v>
      </c>
    </row>
    <row r="50">
      <c r="A50" s="33" t="s">
        <v>80</v>
      </c>
      <c r="B50" s="17">
        <f>COUNTIF(Global!$B51:$AC51, "oui")</f>
        <v>0</v>
      </c>
      <c r="C50" s="26">
        <f>COUNTIF(Global!$AD51:$BE51, "oui")</f>
        <v>0</v>
      </c>
    </row>
    <row r="51">
      <c r="A51" s="33" t="s">
        <v>81</v>
      </c>
      <c r="B51" s="17">
        <f>COUNTIF(Global!$B52:$AC52, "oui")</f>
        <v>0</v>
      </c>
      <c r="C51" s="26">
        <f>COUNTIF(Global!$AD52:$BE52, "oui")</f>
        <v>0</v>
      </c>
    </row>
    <row r="52">
      <c r="A52" s="37" t="s">
        <v>94</v>
      </c>
      <c r="B52" s="17">
        <f>COUNTIF(Global!$B53:$AC53, "oui")</f>
        <v>0</v>
      </c>
      <c r="C52" s="26">
        <f>COUNTIF(Global!$AD53:$BE53, "oui")</f>
        <v>0</v>
      </c>
    </row>
    <row r="53">
      <c r="A53" s="33" t="s">
        <v>83</v>
      </c>
      <c r="B53" s="17">
        <f>COUNTIF(Global!$B54:$AC54, "oui")</f>
        <v>0</v>
      </c>
      <c r="C53" s="26">
        <f>COUNTIF(Global!$AD54:$BE54, "oui")</f>
        <v>0</v>
      </c>
    </row>
    <row r="54">
      <c r="A54" s="33" t="s">
        <v>84</v>
      </c>
      <c r="B54" s="17">
        <f>COUNTIF(Global!$B55:$AC55, "oui")</f>
        <v>0</v>
      </c>
      <c r="C54" s="26">
        <f>COUNTIF(Global!$AD55:$BE55, "oui")</f>
        <v>0</v>
      </c>
    </row>
    <row r="55">
      <c r="A55" s="33" t="s">
        <v>85</v>
      </c>
      <c r="B55" s="17">
        <f>COUNTIF(Global!$B56:$AC56, "oui")</f>
        <v>0</v>
      </c>
      <c r="C55" s="26">
        <f>COUNTIF(Global!$AD56:$BE56, "oui")</f>
        <v>0</v>
      </c>
    </row>
    <row r="56">
      <c r="A56" s="42" t="s">
        <v>86</v>
      </c>
      <c r="B56" s="43">
        <f>COUNTIF(Global!$B57:$AC57, "oui")</f>
        <v>0</v>
      </c>
      <c r="C56" s="44">
        <f>COUNTIF(Global!$AD57:$BE57, "oui")</f>
        <v>0</v>
      </c>
    </row>
    <row r="57">
      <c r="A57" s="14"/>
      <c r="B57" s="17"/>
      <c r="C57" s="17"/>
    </row>
    <row r="58">
      <c r="A58" s="14"/>
      <c r="B58" s="17"/>
      <c r="C58" s="17"/>
    </row>
    <row r="59">
      <c r="A59" s="14"/>
      <c r="B59" s="17"/>
      <c r="C59" s="17"/>
    </row>
    <row r="60">
      <c r="A60" s="14"/>
      <c r="B60" s="17"/>
      <c r="C60" s="17"/>
    </row>
    <row r="61">
      <c r="A61" s="14"/>
      <c r="B61" s="17"/>
      <c r="C61" s="17"/>
    </row>
    <row r="62">
      <c r="A62" s="14"/>
      <c r="B62" s="17"/>
      <c r="C62" s="17"/>
    </row>
    <row r="63">
      <c r="A63" s="14"/>
      <c r="B63" s="17"/>
      <c r="C63" s="17"/>
    </row>
    <row r="64">
      <c r="A64" s="14"/>
      <c r="B64" s="17"/>
      <c r="C64" s="17"/>
    </row>
    <row r="65">
      <c r="A65" s="14"/>
      <c r="B65" s="17"/>
      <c r="C65" s="17"/>
    </row>
    <row r="66">
      <c r="A66" s="14"/>
      <c r="B66" s="17"/>
      <c r="C66" s="17"/>
    </row>
    <row r="67">
      <c r="A67" s="14"/>
      <c r="B67" s="17"/>
      <c r="C67" s="17"/>
    </row>
    <row r="68">
      <c r="A68" s="14"/>
      <c r="B68" s="17"/>
      <c r="C68" s="17"/>
    </row>
    <row r="69">
      <c r="A69" s="14"/>
      <c r="B69" s="17"/>
      <c r="C69" s="17"/>
    </row>
    <row r="70">
      <c r="A70" s="14"/>
      <c r="B70" s="17"/>
      <c r="C70" s="17"/>
    </row>
    <row r="71">
      <c r="A71" s="14"/>
      <c r="B71" s="17"/>
      <c r="C71" s="17"/>
    </row>
    <row r="72">
      <c r="A72" s="14"/>
      <c r="B72" s="17"/>
      <c r="C72" s="17"/>
    </row>
    <row r="73">
      <c r="A73" s="14"/>
      <c r="B73" s="17"/>
      <c r="C73" s="17"/>
    </row>
    <row r="74">
      <c r="A74" s="14"/>
      <c r="B74" s="17"/>
      <c r="C74" s="17"/>
    </row>
    <row r="75">
      <c r="A75" s="14"/>
      <c r="B75" s="17"/>
      <c r="C75" s="17"/>
    </row>
    <row r="76">
      <c r="A76" s="14"/>
      <c r="B76" s="17"/>
      <c r="C76" s="17"/>
    </row>
    <row r="77">
      <c r="A77" s="14"/>
      <c r="B77" s="17"/>
      <c r="C77" s="17"/>
    </row>
    <row r="78">
      <c r="A78" s="14"/>
      <c r="B78" s="17"/>
      <c r="C78" s="17"/>
    </row>
    <row r="79">
      <c r="A79" s="14"/>
      <c r="B79" s="17"/>
      <c r="C79" s="17"/>
    </row>
    <row r="80">
      <c r="A80" s="14"/>
      <c r="B80" s="17"/>
      <c r="C80" s="17"/>
    </row>
    <row r="81">
      <c r="A81" s="14"/>
      <c r="B81" s="17"/>
      <c r="C81" s="17"/>
    </row>
    <row r="82">
      <c r="A82" s="14"/>
      <c r="B82" s="17"/>
      <c r="C82" s="17"/>
    </row>
    <row r="83">
      <c r="A83" s="14"/>
      <c r="B83" s="17"/>
      <c r="C83" s="17"/>
    </row>
    <row r="84">
      <c r="A84" s="14"/>
      <c r="B84" s="17"/>
      <c r="C84" s="17"/>
    </row>
    <row r="85">
      <c r="A85" s="14"/>
      <c r="B85" s="17"/>
      <c r="C85" s="17"/>
    </row>
    <row r="86">
      <c r="A86" s="14"/>
      <c r="B86" s="17"/>
      <c r="C86" s="17"/>
    </row>
    <row r="87">
      <c r="A87" s="14"/>
      <c r="B87" s="17"/>
      <c r="C87" s="17"/>
    </row>
    <row r="88">
      <c r="A88" s="14"/>
      <c r="B88" s="17"/>
      <c r="C88" s="17"/>
    </row>
    <row r="89">
      <c r="A89" s="14"/>
      <c r="B89" s="17"/>
      <c r="C89" s="17"/>
    </row>
    <row r="90">
      <c r="A90" s="14"/>
      <c r="B90" s="17"/>
      <c r="C90" s="17"/>
    </row>
    <row r="91">
      <c r="A91" s="14"/>
      <c r="B91" s="17"/>
      <c r="C91" s="17"/>
    </row>
    <row r="92">
      <c r="A92" s="14"/>
      <c r="B92" s="17"/>
      <c r="C92" s="17"/>
    </row>
    <row r="93">
      <c r="A93" s="14"/>
      <c r="B93" s="17"/>
      <c r="C93" s="17"/>
    </row>
    <row r="94">
      <c r="A94" s="14"/>
      <c r="B94" s="17"/>
      <c r="C94" s="17"/>
    </row>
    <row r="95">
      <c r="A95" s="14"/>
      <c r="B95" s="17"/>
      <c r="C95" s="17"/>
    </row>
    <row r="96">
      <c r="A96" s="14"/>
      <c r="B96" s="17"/>
      <c r="C96" s="17"/>
    </row>
    <row r="97">
      <c r="A97" s="14"/>
      <c r="B97" s="17"/>
      <c r="C97" s="17"/>
    </row>
    <row r="98">
      <c r="A98" s="14"/>
      <c r="B98" s="17"/>
      <c r="C98" s="17"/>
    </row>
    <row r="99">
      <c r="A99" s="14"/>
      <c r="B99" s="17"/>
      <c r="C99" s="17"/>
    </row>
    <row r="100">
      <c r="A100" s="14"/>
      <c r="B100" s="17"/>
      <c r="C100" s="17"/>
    </row>
    <row r="101">
      <c r="A101" s="14"/>
      <c r="B101" s="17"/>
      <c r="C101" s="17"/>
    </row>
    <row r="102">
      <c r="A102" s="14"/>
      <c r="B102" s="17"/>
      <c r="C102" s="17"/>
    </row>
    <row r="103">
      <c r="A103" s="14"/>
      <c r="B103" s="17"/>
      <c r="C103" s="17"/>
    </row>
    <row r="104">
      <c r="A104" s="14"/>
      <c r="B104" s="17"/>
      <c r="C104" s="17"/>
    </row>
    <row r="105">
      <c r="A105" s="14"/>
      <c r="B105" s="17"/>
      <c r="C105" s="17"/>
    </row>
    <row r="106">
      <c r="A106" s="14"/>
      <c r="B106" s="17"/>
      <c r="C106" s="17"/>
    </row>
    <row r="107">
      <c r="A107" s="14"/>
      <c r="B107" s="17"/>
      <c r="C107" s="17"/>
    </row>
    <row r="108">
      <c r="A108" s="14"/>
      <c r="B108" s="17"/>
      <c r="C108" s="17"/>
    </row>
    <row r="109">
      <c r="A109" s="14"/>
      <c r="B109" s="17"/>
      <c r="C109" s="17"/>
    </row>
    <row r="110">
      <c r="A110" s="14"/>
      <c r="B110" s="17"/>
      <c r="C110" s="17"/>
    </row>
    <row r="111">
      <c r="A111" s="14"/>
      <c r="B111" s="17"/>
      <c r="C111" s="17"/>
    </row>
    <row r="112">
      <c r="A112" s="14"/>
      <c r="B112" s="17"/>
      <c r="C112" s="17"/>
    </row>
    <row r="113">
      <c r="A113" s="14"/>
      <c r="B113" s="17"/>
      <c r="C113" s="17"/>
    </row>
    <row r="114">
      <c r="A114" s="14"/>
      <c r="B114" s="17"/>
      <c r="C114" s="17"/>
    </row>
    <row r="115">
      <c r="A115" s="14"/>
      <c r="B115" s="17"/>
      <c r="C115" s="17"/>
    </row>
    <row r="116">
      <c r="A116" s="14"/>
      <c r="B116" s="17"/>
      <c r="C116" s="17"/>
    </row>
    <row r="117">
      <c r="A117" s="14"/>
      <c r="B117" s="17"/>
      <c r="C117" s="17"/>
    </row>
    <row r="118">
      <c r="A118" s="14"/>
      <c r="B118" s="17"/>
      <c r="C118" s="17"/>
    </row>
    <row r="119">
      <c r="A119" s="14"/>
      <c r="B119" s="17"/>
      <c r="C119" s="17"/>
    </row>
    <row r="120">
      <c r="A120" s="14"/>
      <c r="B120" s="17"/>
      <c r="C120" s="17"/>
    </row>
    <row r="121">
      <c r="A121" s="14"/>
      <c r="B121" s="17"/>
      <c r="C121" s="17"/>
    </row>
    <row r="122">
      <c r="A122" s="14"/>
      <c r="B122" s="17"/>
      <c r="C122" s="17"/>
    </row>
    <row r="123">
      <c r="A123" s="14"/>
      <c r="B123" s="17"/>
      <c r="C123" s="17"/>
    </row>
    <row r="124">
      <c r="A124" s="14"/>
      <c r="B124" s="17"/>
      <c r="C124" s="17"/>
    </row>
    <row r="125">
      <c r="A125" s="14"/>
      <c r="B125" s="17"/>
      <c r="C125" s="17"/>
    </row>
    <row r="126">
      <c r="A126" s="14"/>
      <c r="B126" s="17"/>
      <c r="C126" s="17"/>
    </row>
    <row r="127">
      <c r="A127" s="14"/>
      <c r="B127" s="17"/>
      <c r="C127" s="17"/>
    </row>
    <row r="128">
      <c r="A128" s="14"/>
      <c r="B128" s="17"/>
      <c r="C128" s="17"/>
    </row>
    <row r="129">
      <c r="A129" s="14"/>
      <c r="B129" s="17"/>
      <c r="C129" s="17"/>
    </row>
    <row r="130">
      <c r="A130" s="14"/>
      <c r="B130" s="17"/>
      <c r="C130" s="17"/>
    </row>
    <row r="131">
      <c r="A131" s="14"/>
      <c r="B131" s="17"/>
      <c r="C131" s="17"/>
    </row>
    <row r="132">
      <c r="A132" s="14"/>
      <c r="B132" s="17"/>
      <c r="C132" s="17"/>
    </row>
    <row r="133">
      <c r="A133" s="14"/>
      <c r="B133" s="17"/>
      <c r="C133" s="17"/>
    </row>
    <row r="134">
      <c r="A134" s="14"/>
      <c r="B134" s="17"/>
      <c r="C134" s="17"/>
    </row>
    <row r="135">
      <c r="A135" s="14"/>
      <c r="B135" s="17"/>
      <c r="C135" s="17"/>
    </row>
    <row r="136">
      <c r="A136" s="14"/>
      <c r="B136" s="17"/>
      <c r="C136" s="17"/>
    </row>
    <row r="137">
      <c r="A137" s="14"/>
      <c r="B137" s="17"/>
      <c r="C137" s="17"/>
    </row>
    <row r="138">
      <c r="A138" s="14"/>
      <c r="B138" s="17"/>
      <c r="C138" s="17"/>
    </row>
    <row r="139">
      <c r="A139" s="14"/>
      <c r="B139" s="17"/>
      <c r="C139" s="17"/>
    </row>
    <row r="140">
      <c r="A140" s="14"/>
      <c r="B140" s="17"/>
      <c r="C140" s="17"/>
    </row>
    <row r="141">
      <c r="A141" s="14"/>
      <c r="B141" s="17"/>
      <c r="C141" s="17"/>
    </row>
    <row r="142">
      <c r="A142" s="14"/>
      <c r="B142" s="17"/>
      <c r="C142" s="17"/>
    </row>
    <row r="143">
      <c r="A143" s="14"/>
      <c r="B143" s="17"/>
      <c r="C143" s="17"/>
    </row>
    <row r="144">
      <c r="A144" s="14"/>
      <c r="B144" s="17"/>
      <c r="C144" s="17"/>
    </row>
    <row r="145">
      <c r="A145" s="14"/>
      <c r="B145" s="17"/>
      <c r="C145" s="17"/>
    </row>
    <row r="146">
      <c r="A146" s="14"/>
      <c r="B146" s="17"/>
      <c r="C146" s="17"/>
    </row>
    <row r="147">
      <c r="A147" s="14"/>
      <c r="B147" s="17"/>
      <c r="C147" s="17"/>
    </row>
    <row r="148">
      <c r="A148" s="14"/>
      <c r="B148" s="17"/>
      <c r="C148" s="17"/>
    </row>
    <row r="149">
      <c r="A149" s="14"/>
      <c r="B149" s="17"/>
      <c r="C149" s="17"/>
    </row>
    <row r="150">
      <c r="A150" s="14"/>
      <c r="B150" s="17"/>
      <c r="C150" s="17"/>
    </row>
    <row r="151">
      <c r="A151" s="14"/>
      <c r="B151" s="17"/>
      <c r="C151" s="17"/>
    </row>
    <row r="152">
      <c r="A152" s="14"/>
      <c r="B152" s="17"/>
      <c r="C152" s="17"/>
    </row>
    <row r="153">
      <c r="A153" s="14"/>
      <c r="B153" s="17"/>
      <c r="C153" s="17"/>
    </row>
    <row r="154">
      <c r="A154" s="14"/>
      <c r="B154" s="17"/>
      <c r="C154" s="17"/>
    </row>
    <row r="155">
      <c r="A155" s="14"/>
      <c r="B155" s="17"/>
      <c r="C155" s="17"/>
    </row>
    <row r="156">
      <c r="A156" s="14"/>
      <c r="B156" s="17"/>
      <c r="C156" s="17"/>
    </row>
    <row r="157">
      <c r="A157" s="14"/>
      <c r="B157" s="17"/>
      <c r="C157" s="17"/>
    </row>
    <row r="158">
      <c r="A158" s="14"/>
      <c r="B158" s="17"/>
      <c r="C158" s="17"/>
    </row>
    <row r="159">
      <c r="A159" s="14"/>
      <c r="B159" s="17"/>
      <c r="C159" s="17"/>
    </row>
    <row r="160">
      <c r="A160" s="14"/>
      <c r="B160" s="17"/>
      <c r="C160" s="17"/>
    </row>
    <row r="161">
      <c r="A161" s="14"/>
      <c r="B161" s="17"/>
      <c r="C161" s="17"/>
    </row>
    <row r="162">
      <c r="A162" s="14"/>
      <c r="B162" s="17"/>
      <c r="C162" s="17"/>
    </row>
    <row r="163">
      <c r="A163" s="14"/>
      <c r="B163" s="17"/>
      <c r="C163" s="17"/>
    </row>
    <row r="164">
      <c r="A164" s="14"/>
      <c r="B164" s="17"/>
      <c r="C164" s="17"/>
    </row>
    <row r="165">
      <c r="A165" s="14"/>
      <c r="B165" s="17"/>
      <c r="C165" s="17"/>
    </row>
    <row r="166">
      <c r="A166" s="14"/>
      <c r="B166" s="17"/>
      <c r="C166" s="17"/>
    </row>
    <row r="167">
      <c r="A167" s="14"/>
      <c r="B167" s="17"/>
      <c r="C167" s="17"/>
    </row>
    <row r="168">
      <c r="A168" s="14"/>
      <c r="B168" s="17"/>
      <c r="C168" s="17"/>
    </row>
    <row r="169">
      <c r="A169" s="14"/>
      <c r="B169" s="17"/>
      <c r="C169" s="17"/>
    </row>
    <row r="170">
      <c r="A170" s="14"/>
      <c r="B170" s="17"/>
      <c r="C170" s="17"/>
    </row>
    <row r="171">
      <c r="A171" s="14"/>
      <c r="B171" s="17"/>
      <c r="C171" s="17"/>
    </row>
    <row r="172">
      <c r="A172" s="14"/>
      <c r="B172" s="17"/>
      <c r="C172" s="17"/>
    </row>
    <row r="173">
      <c r="A173" s="14"/>
      <c r="B173" s="17"/>
      <c r="C173" s="17"/>
    </row>
    <row r="174">
      <c r="A174" s="14"/>
      <c r="B174" s="17"/>
      <c r="C174" s="17"/>
    </row>
    <row r="175">
      <c r="A175" s="14"/>
      <c r="B175" s="17"/>
      <c r="C175" s="17"/>
    </row>
    <row r="176">
      <c r="A176" s="14"/>
      <c r="B176" s="17"/>
      <c r="C176" s="17"/>
    </row>
    <row r="177">
      <c r="A177" s="14"/>
      <c r="B177" s="17"/>
      <c r="C177" s="17"/>
    </row>
    <row r="178">
      <c r="A178" s="14"/>
      <c r="B178" s="17"/>
      <c r="C178" s="17"/>
    </row>
    <row r="179">
      <c r="A179" s="14"/>
      <c r="B179" s="17"/>
      <c r="C179" s="17"/>
    </row>
    <row r="180">
      <c r="A180" s="14"/>
      <c r="B180" s="17"/>
      <c r="C180" s="17"/>
    </row>
    <row r="181">
      <c r="A181" s="14"/>
      <c r="B181" s="17"/>
      <c r="C181" s="17"/>
    </row>
    <row r="182">
      <c r="A182" s="14"/>
      <c r="B182" s="17"/>
      <c r="C182" s="17"/>
    </row>
    <row r="183">
      <c r="A183" s="14"/>
      <c r="B183" s="17"/>
      <c r="C183" s="17"/>
    </row>
    <row r="184">
      <c r="A184" s="14"/>
      <c r="B184" s="17"/>
      <c r="C184" s="17"/>
    </row>
    <row r="185">
      <c r="A185" s="14"/>
      <c r="B185" s="17"/>
      <c r="C185" s="17"/>
    </row>
    <row r="186">
      <c r="A186" s="14"/>
      <c r="B186" s="17"/>
      <c r="C186" s="17"/>
    </row>
    <row r="187">
      <c r="A187" s="14"/>
      <c r="B187" s="17"/>
      <c r="C187" s="17"/>
    </row>
    <row r="188">
      <c r="A188" s="14"/>
      <c r="B188" s="17"/>
      <c r="C188" s="17"/>
    </row>
    <row r="189">
      <c r="A189" s="14"/>
      <c r="B189" s="17"/>
      <c r="C189" s="17"/>
    </row>
    <row r="190">
      <c r="A190" s="14"/>
      <c r="B190" s="17"/>
      <c r="C190" s="17"/>
    </row>
    <row r="191">
      <c r="A191" s="14"/>
      <c r="B191" s="17"/>
      <c r="C191" s="17"/>
    </row>
    <row r="192">
      <c r="A192" s="14"/>
      <c r="B192" s="17"/>
      <c r="C192" s="17"/>
    </row>
    <row r="193">
      <c r="A193" s="14"/>
      <c r="B193" s="17"/>
      <c r="C193" s="17"/>
    </row>
    <row r="194">
      <c r="A194" s="14"/>
      <c r="B194" s="17"/>
      <c r="C194" s="17"/>
    </row>
    <row r="195">
      <c r="A195" s="14"/>
      <c r="B195" s="17"/>
      <c r="C195" s="17"/>
    </row>
    <row r="196">
      <c r="A196" s="14"/>
      <c r="B196" s="17"/>
      <c r="C196" s="17"/>
    </row>
    <row r="197">
      <c r="A197" s="14"/>
      <c r="B197" s="17"/>
      <c r="C197" s="17"/>
    </row>
    <row r="198">
      <c r="A198" s="14"/>
      <c r="B198" s="17"/>
      <c r="C198" s="17"/>
    </row>
    <row r="199">
      <c r="A199" s="14"/>
      <c r="B199" s="17"/>
      <c r="C199" s="17"/>
    </row>
    <row r="200">
      <c r="A200" s="14"/>
      <c r="B200" s="17"/>
      <c r="C200" s="17"/>
    </row>
    <row r="201">
      <c r="A201" s="14"/>
      <c r="B201" s="17"/>
      <c r="C201" s="17"/>
    </row>
    <row r="202">
      <c r="A202" s="14"/>
      <c r="B202" s="17"/>
      <c r="C202" s="17"/>
    </row>
    <row r="203">
      <c r="A203" s="14"/>
      <c r="B203" s="17"/>
      <c r="C203" s="17"/>
    </row>
    <row r="204">
      <c r="A204" s="14"/>
      <c r="B204" s="17"/>
      <c r="C204" s="17"/>
    </row>
    <row r="205">
      <c r="A205" s="14"/>
      <c r="B205" s="17"/>
      <c r="C205" s="17"/>
    </row>
    <row r="206">
      <c r="A206" s="14"/>
      <c r="B206" s="17"/>
      <c r="C206" s="17"/>
    </row>
    <row r="207">
      <c r="A207" s="14"/>
      <c r="B207" s="17"/>
      <c r="C207" s="17"/>
    </row>
    <row r="208">
      <c r="A208" s="14"/>
      <c r="B208" s="17"/>
      <c r="C208" s="17"/>
    </row>
    <row r="209">
      <c r="A209" s="14"/>
      <c r="B209" s="17"/>
      <c r="C209" s="17"/>
    </row>
    <row r="210">
      <c r="A210" s="14"/>
      <c r="B210" s="17"/>
      <c r="C210" s="17"/>
    </row>
    <row r="211">
      <c r="A211" s="14"/>
      <c r="B211" s="17"/>
      <c r="C211" s="17"/>
    </row>
    <row r="212">
      <c r="A212" s="14"/>
      <c r="B212" s="17"/>
      <c r="C212" s="17"/>
    </row>
    <row r="213">
      <c r="A213" s="14"/>
      <c r="B213" s="17"/>
      <c r="C213" s="17"/>
    </row>
    <row r="214">
      <c r="A214" s="14"/>
      <c r="B214" s="17"/>
      <c r="C214" s="17"/>
    </row>
    <row r="215">
      <c r="A215" s="14"/>
      <c r="B215" s="17"/>
      <c r="C215" s="17"/>
    </row>
    <row r="216">
      <c r="A216" s="14"/>
      <c r="B216" s="17"/>
      <c r="C216" s="17"/>
    </row>
    <row r="217">
      <c r="A217" s="14"/>
      <c r="B217" s="17"/>
      <c r="C217" s="17"/>
    </row>
    <row r="218">
      <c r="A218" s="14"/>
      <c r="B218" s="17"/>
      <c r="C218" s="17"/>
    </row>
    <row r="219">
      <c r="A219" s="14"/>
      <c r="B219" s="17"/>
      <c r="C219" s="17"/>
    </row>
    <row r="220">
      <c r="A220" s="14"/>
      <c r="B220" s="17"/>
      <c r="C220" s="17"/>
    </row>
    <row r="221">
      <c r="A221" s="14"/>
      <c r="B221" s="17"/>
      <c r="C221" s="17"/>
    </row>
    <row r="222">
      <c r="A222" s="14"/>
      <c r="B222" s="17"/>
      <c r="C222" s="17"/>
    </row>
    <row r="223">
      <c r="A223" s="14"/>
      <c r="B223" s="17"/>
      <c r="C223" s="17"/>
    </row>
    <row r="224">
      <c r="A224" s="14"/>
      <c r="B224" s="17"/>
      <c r="C224" s="17"/>
    </row>
    <row r="225">
      <c r="A225" s="14"/>
      <c r="B225" s="17"/>
      <c r="C225" s="17"/>
    </row>
    <row r="226">
      <c r="A226" s="14"/>
      <c r="B226" s="17"/>
      <c r="C226" s="17"/>
    </row>
    <row r="227">
      <c r="A227" s="14"/>
      <c r="B227" s="17"/>
      <c r="C227" s="17"/>
    </row>
    <row r="228">
      <c r="A228" s="14"/>
      <c r="B228" s="17"/>
      <c r="C228" s="17"/>
    </row>
    <row r="229">
      <c r="A229" s="14"/>
      <c r="B229" s="17"/>
      <c r="C229" s="17"/>
    </row>
    <row r="230">
      <c r="A230" s="14"/>
      <c r="B230" s="17"/>
      <c r="C230" s="17"/>
    </row>
    <row r="231">
      <c r="A231" s="14"/>
      <c r="B231" s="17"/>
      <c r="C231" s="17"/>
    </row>
    <row r="232">
      <c r="A232" s="14"/>
      <c r="B232" s="17"/>
      <c r="C232" s="17"/>
    </row>
    <row r="233">
      <c r="A233" s="14"/>
      <c r="B233" s="17"/>
      <c r="C233" s="17"/>
    </row>
    <row r="234">
      <c r="A234" s="14"/>
      <c r="B234" s="17"/>
      <c r="C234" s="17"/>
    </row>
    <row r="235">
      <c r="A235" s="14"/>
      <c r="B235" s="17"/>
      <c r="C235" s="17"/>
    </row>
    <row r="236">
      <c r="A236" s="14"/>
      <c r="B236" s="17"/>
      <c r="C236" s="17"/>
    </row>
    <row r="237">
      <c r="A237" s="14"/>
      <c r="B237" s="17"/>
      <c r="C237" s="17"/>
    </row>
    <row r="238">
      <c r="A238" s="14"/>
      <c r="B238" s="17"/>
      <c r="C238" s="17"/>
    </row>
    <row r="239">
      <c r="A239" s="14"/>
      <c r="B239" s="17"/>
      <c r="C239" s="17"/>
    </row>
    <row r="240">
      <c r="A240" s="14"/>
      <c r="B240" s="17"/>
      <c r="C240" s="17"/>
    </row>
    <row r="241">
      <c r="A241" s="14"/>
      <c r="B241" s="17"/>
      <c r="C241" s="17"/>
    </row>
    <row r="242">
      <c r="A242" s="14"/>
      <c r="B242" s="17"/>
      <c r="C242" s="17"/>
    </row>
    <row r="243">
      <c r="A243" s="14"/>
      <c r="B243" s="17"/>
      <c r="C243" s="17"/>
    </row>
    <row r="244">
      <c r="A244" s="14"/>
      <c r="B244" s="17"/>
      <c r="C244" s="17"/>
    </row>
    <row r="245">
      <c r="A245" s="14"/>
      <c r="B245" s="17"/>
      <c r="C245" s="17"/>
    </row>
    <row r="246">
      <c r="A246" s="14"/>
      <c r="B246" s="17"/>
      <c r="C246" s="17"/>
    </row>
    <row r="247">
      <c r="A247" s="14"/>
      <c r="B247" s="17"/>
      <c r="C247" s="17"/>
    </row>
    <row r="248">
      <c r="A248" s="14"/>
      <c r="B248" s="17"/>
      <c r="C248" s="17"/>
    </row>
    <row r="249">
      <c r="A249" s="14"/>
      <c r="B249" s="17"/>
      <c r="C249" s="17"/>
    </row>
    <row r="250">
      <c r="A250" s="14"/>
      <c r="B250" s="17"/>
      <c r="C250" s="17"/>
    </row>
    <row r="251">
      <c r="A251" s="14"/>
      <c r="B251" s="17"/>
      <c r="C251" s="17"/>
    </row>
    <row r="252">
      <c r="A252" s="14"/>
      <c r="B252" s="17"/>
      <c r="C252" s="17"/>
    </row>
    <row r="253">
      <c r="A253" s="14"/>
      <c r="B253" s="17"/>
      <c r="C253" s="17"/>
    </row>
    <row r="254">
      <c r="A254" s="14"/>
      <c r="B254" s="17"/>
      <c r="C254" s="17"/>
    </row>
    <row r="255">
      <c r="A255" s="14"/>
      <c r="B255" s="17"/>
      <c r="C255" s="17"/>
    </row>
    <row r="256">
      <c r="A256" s="14"/>
      <c r="B256" s="17"/>
      <c r="C256" s="17"/>
    </row>
    <row r="257">
      <c r="A257" s="14"/>
      <c r="B257" s="17"/>
      <c r="C257" s="17"/>
    </row>
    <row r="258">
      <c r="A258" s="14"/>
      <c r="B258" s="17"/>
      <c r="C258" s="17"/>
    </row>
    <row r="259">
      <c r="A259" s="14"/>
      <c r="B259" s="17"/>
      <c r="C259" s="17"/>
    </row>
    <row r="260">
      <c r="A260" s="14"/>
      <c r="B260" s="17"/>
      <c r="C260" s="17"/>
    </row>
    <row r="261">
      <c r="A261" s="14"/>
      <c r="B261" s="17"/>
      <c r="C261" s="17"/>
    </row>
    <row r="262">
      <c r="A262" s="14"/>
      <c r="B262" s="17"/>
      <c r="C262" s="17"/>
    </row>
    <row r="263">
      <c r="A263" s="14"/>
      <c r="B263" s="17"/>
      <c r="C263" s="17"/>
    </row>
    <row r="264">
      <c r="A264" s="14"/>
      <c r="B264" s="17"/>
      <c r="C264" s="17"/>
    </row>
    <row r="265">
      <c r="A265" s="14"/>
      <c r="B265" s="17"/>
      <c r="C265" s="17"/>
    </row>
    <row r="266">
      <c r="A266" s="14"/>
      <c r="B266" s="17"/>
      <c r="C266" s="17"/>
    </row>
    <row r="267">
      <c r="A267" s="14"/>
      <c r="B267" s="17"/>
      <c r="C267" s="17"/>
    </row>
    <row r="268">
      <c r="A268" s="14"/>
      <c r="B268" s="17"/>
      <c r="C268" s="17"/>
    </row>
    <row r="269">
      <c r="A269" s="14"/>
      <c r="B269" s="17"/>
      <c r="C269" s="17"/>
    </row>
    <row r="270">
      <c r="A270" s="14"/>
      <c r="B270" s="17"/>
      <c r="C270" s="17"/>
    </row>
    <row r="271">
      <c r="A271" s="14"/>
      <c r="B271" s="17"/>
      <c r="C271" s="17"/>
    </row>
    <row r="272">
      <c r="A272" s="14"/>
      <c r="B272" s="17"/>
      <c r="C272" s="17"/>
    </row>
    <row r="273">
      <c r="A273" s="14"/>
      <c r="B273" s="17"/>
      <c r="C273" s="17"/>
    </row>
    <row r="274">
      <c r="A274" s="14"/>
      <c r="B274" s="17"/>
      <c r="C274" s="17"/>
    </row>
    <row r="275">
      <c r="A275" s="14"/>
      <c r="B275" s="17"/>
      <c r="C275" s="17"/>
    </row>
    <row r="276">
      <c r="A276" s="14"/>
      <c r="B276" s="17"/>
      <c r="C276" s="17"/>
    </row>
    <row r="277">
      <c r="A277" s="14"/>
      <c r="B277" s="17"/>
      <c r="C277" s="17"/>
    </row>
    <row r="278">
      <c r="A278" s="14"/>
      <c r="B278" s="17"/>
      <c r="C278" s="17"/>
    </row>
    <row r="279">
      <c r="A279" s="14"/>
      <c r="B279" s="17"/>
      <c r="C279" s="17"/>
    </row>
    <row r="280">
      <c r="A280" s="14"/>
      <c r="B280" s="17"/>
      <c r="C280" s="17"/>
    </row>
    <row r="281">
      <c r="A281" s="14"/>
      <c r="B281" s="17"/>
      <c r="C281" s="17"/>
    </row>
    <row r="282">
      <c r="A282" s="14"/>
      <c r="B282" s="17"/>
      <c r="C282" s="17"/>
    </row>
    <row r="283">
      <c r="A283" s="14"/>
      <c r="B283" s="17"/>
      <c r="C283" s="17"/>
    </row>
    <row r="284">
      <c r="A284" s="14"/>
      <c r="B284" s="17"/>
      <c r="C284" s="17"/>
    </row>
    <row r="285">
      <c r="A285" s="14"/>
      <c r="B285" s="17"/>
      <c r="C285" s="17"/>
    </row>
    <row r="286">
      <c r="A286" s="14"/>
      <c r="B286" s="17"/>
      <c r="C286" s="17"/>
    </row>
    <row r="287">
      <c r="A287" s="14"/>
      <c r="B287" s="17"/>
      <c r="C287" s="17"/>
    </row>
    <row r="288">
      <c r="A288" s="14"/>
      <c r="B288" s="17"/>
      <c r="C288" s="17"/>
    </row>
    <row r="289">
      <c r="A289" s="14"/>
      <c r="B289" s="17"/>
      <c r="C289" s="17"/>
    </row>
    <row r="290">
      <c r="A290" s="14"/>
      <c r="B290" s="17"/>
      <c r="C290" s="17"/>
    </row>
    <row r="291">
      <c r="A291" s="14"/>
      <c r="B291" s="17"/>
      <c r="C291" s="17"/>
    </row>
    <row r="292">
      <c r="A292" s="14"/>
      <c r="B292" s="17"/>
      <c r="C292" s="17"/>
    </row>
    <row r="293">
      <c r="A293" s="14"/>
      <c r="B293" s="17"/>
      <c r="C293" s="17"/>
    </row>
    <row r="294">
      <c r="A294" s="14"/>
      <c r="B294" s="17"/>
      <c r="C294" s="17"/>
    </row>
    <row r="295">
      <c r="A295" s="14"/>
      <c r="B295" s="17"/>
      <c r="C295" s="17"/>
    </row>
    <row r="296">
      <c r="A296" s="14"/>
      <c r="B296" s="17"/>
      <c r="C296" s="17"/>
    </row>
    <row r="297">
      <c r="A297" s="14"/>
      <c r="B297" s="17"/>
      <c r="C297" s="17"/>
    </row>
    <row r="298">
      <c r="A298" s="14"/>
      <c r="B298" s="17"/>
      <c r="C298" s="17"/>
    </row>
    <row r="299">
      <c r="A299" s="14"/>
      <c r="B299" s="17"/>
      <c r="C299" s="17"/>
    </row>
    <row r="300">
      <c r="A300" s="14"/>
      <c r="B300" s="17"/>
      <c r="C300" s="17"/>
    </row>
    <row r="301">
      <c r="A301" s="14"/>
      <c r="B301" s="17"/>
      <c r="C301" s="17"/>
    </row>
    <row r="302">
      <c r="A302" s="14"/>
      <c r="B302" s="17"/>
      <c r="C302" s="17"/>
    </row>
    <row r="303">
      <c r="A303" s="14"/>
      <c r="B303" s="17"/>
      <c r="C303" s="17"/>
    </row>
    <row r="304">
      <c r="A304" s="14"/>
      <c r="B304" s="17"/>
      <c r="C304" s="17"/>
    </row>
    <row r="305">
      <c r="A305" s="14"/>
      <c r="B305" s="17"/>
      <c r="C305" s="17"/>
    </row>
    <row r="306">
      <c r="A306" s="14"/>
      <c r="B306" s="17"/>
      <c r="C306" s="17"/>
    </row>
    <row r="307">
      <c r="A307" s="14"/>
      <c r="B307" s="17"/>
      <c r="C307" s="17"/>
    </row>
    <row r="308">
      <c r="A308" s="14"/>
      <c r="B308" s="17"/>
      <c r="C308" s="17"/>
    </row>
    <row r="309">
      <c r="A309" s="14"/>
      <c r="B309" s="17"/>
      <c r="C309" s="17"/>
    </row>
    <row r="310">
      <c r="A310" s="14"/>
      <c r="B310" s="17"/>
      <c r="C310" s="17"/>
    </row>
    <row r="311">
      <c r="A311" s="14"/>
      <c r="B311" s="17"/>
      <c r="C311" s="17"/>
    </row>
    <row r="312">
      <c r="A312" s="14"/>
      <c r="B312" s="17"/>
      <c r="C312" s="17"/>
    </row>
    <row r="313">
      <c r="A313" s="14"/>
      <c r="B313" s="17"/>
      <c r="C313" s="17"/>
    </row>
    <row r="314">
      <c r="A314" s="14"/>
      <c r="B314" s="17"/>
      <c r="C314" s="17"/>
    </row>
    <row r="315">
      <c r="A315" s="14"/>
      <c r="B315" s="17"/>
      <c r="C315" s="17"/>
    </row>
    <row r="316">
      <c r="A316" s="14"/>
      <c r="B316" s="17"/>
      <c r="C316" s="17"/>
    </row>
    <row r="317">
      <c r="A317" s="14"/>
      <c r="B317" s="17"/>
      <c r="C317" s="17"/>
    </row>
    <row r="318">
      <c r="A318" s="14"/>
      <c r="B318" s="17"/>
      <c r="C318" s="17"/>
    </row>
    <row r="319">
      <c r="A319" s="14"/>
      <c r="B319" s="17"/>
      <c r="C319" s="17"/>
    </row>
    <row r="320">
      <c r="A320" s="14"/>
      <c r="B320" s="17"/>
      <c r="C320" s="17"/>
    </row>
    <row r="321">
      <c r="A321" s="14"/>
      <c r="B321" s="17"/>
      <c r="C321" s="17"/>
    </row>
    <row r="322">
      <c r="A322" s="14"/>
      <c r="B322" s="17"/>
      <c r="C322" s="17"/>
    </row>
    <row r="323">
      <c r="A323" s="14"/>
      <c r="B323" s="17"/>
      <c r="C323" s="17"/>
    </row>
    <row r="324">
      <c r="A324" s="14"/>
      <c r="B324" s="17"/>
      <c r="C324" s="17"/>
    </row>
    <row r="325">
      <c r="A325" s="14"/>
      <c r="B325" s="17"/>
      <c r="C325" s="17"/>
    </row>
    <row r="326">
      <c r="A326" s="14"/>
      <c r="B326" s="17"/>
      <c r="C326" s="17"/>
    </row>
    <row r="327">
      <c r="A327" s="14"/>
      <c r="B327" s="17"/>
      <c r="C327" s="17"/>
    </row>
    <row r="328">
      <c r="A328" s="14"/>
      <c r="B328" s="17"/>
      <c r="C328" s="17"/>
    </row>
    <row r="329">
      <c r="A329" s="14"/>
      <c r="B329" s="17"/>
      <c r="C329" s="17"/>
    </row>
    <row r="330">
      <c r="A330" s="14"/>
      <c r="B330" s="17"/>
      <c r="C330" s="17"/>
    </row>
    <row r="331">
      <c r="A331" s="14"/>
      <c r="B331" s="17"/>
      <c r="C331" s="17"/>
    </row>
    <row r="332">
      <c r="A332" s="14"/>
      <c r="B332" s="17"/>
      <c r="C332" s="17"/>
    </row>
    <row r="333">
      <c r="A333" s="14"/>
      <c r="B333" s="17"/>
      <c r="C333" s="17"/>
    </row>
    <row r="334">
      <c r="A334" s="14"/>
      <c r="B334" s="17"/>
      <c r="C334" s="17"/>
    </row>
    <row r="335">
      <c r="A335" s="14"/>
      <c r="B335" s="17"/>
      <c r="C335" s="17"/>
    </row>
    <row r="336">
      <c r="A336" s="14"/>
      <c r="B336" s="17"/>
      <c r="C336" s="17"/>
    </row>
    <row r="337">
      <c r="A337" s="14"/>
      <c r="B337" s="17"/>
      <c r="C337" s="17"/>
    </row>
    <row r="338">
      <c r="A338" s="14"/>
      <c r="B338" s="17"/>
      <c r="C338" s="17"/>
    </row>
    <row r="339">
      <c r="A339" s="14"/>
      <c r="B339" s="17"/>
      <c r="C339" s="17"/>
    </row>
    <row r="340">
      <c r="A340" s="14"/>
      <c r="B340" s="17"/>
      <c r="C340" s="17"/>
    </row>
    <row r="341">
      <c r="A341" s="14"/>
      <c r="B341" s="17"/>
      <c r="C341" s="17"/>
    </row>
    <row r="342">
      <c r="A342" s="14"/>
      <c r="B342" s="17"/>
      <c r="C342" s="17"/>
    </row>
    <row r="343">
      <c r="A343" s="14"/>
      <c r="B343" s="17"/>
      <c r="C343" s="17"/>
    </row>
    <row r="344">
      <c r="A344" s="14"/>
      <c r="B344" s="17"/>
      <c r="C344" s="17"/>
    </row>
    <row r="345">
      <c r="A345" s="14"/>
      <c r="B345" s="17"/>
      <c r="C345" s="17"/>
    </row>
    <row r="346">
      <c r="A346" s="14"/>
      <c r="B346" s="17"/>
      <c r="C346" s="17"/>
    </row>
    <row r="347">
      <c r="A347" s="14"/>
      <c r="B347" s="17"/>
      <c r="C347" s="17"/>
    </row>
    <row r="348">
      <c r="A348" s="14"/>
      <c r="B348" s="17"/>
      <c r="C348" s="17"/>
    </row>
    <row r="349">
      <c r="A349" s="14"/>
      <c r="B349" s="17"/>
      <c r="C349" s="17"/>
    </row>
    <row r="350">
      <c r="A350" s="14"/>
      <c r="B350" s="17"/>
      <c r="C350" s="17"/>
    </row>
    <row r="351">
      <c r="A351" s="14"/>
      <c r="B351" s="17"/>
      <c r="C351" s="17"/>
    </row>
    <row r="352">
      <c r="A352" s="14"/>
      <c r="B352" s="17"/>
      <c r="C352" s="17"/>
    </row>
    <row r="353">
      <c r="A353" s="14"/>
      <c r="B353" s="17"/>
      <c r="C353" s="17"/>
    </row>
    <row r="354">
      <c r="A354" s="14"/>
      <c r="B354" s="17"/>
      <c r="C354" s="17"/>
    </row>
    <row r="355">
      <c r="A355" s="14"/>
      <c r="B355" s="17"/>
      <c r="C355" s="17"/>
    </row>
    <row r="356">
      <c r="A356" s="14"/>
      <c r="B356" s="17"/>
      <c r="C356" s="17"/>
    </row>
    <row r="357">
      <c r="A357" s="14"/>
      <c r="B357" s="17"/>
      <c r="C357" s="17"/>
    </row>
    <row r="358">
      <c r="A358" s="14"/>
      <c r="B358" s="17"/>
      <c r="C358" s="17"/>
    </row>
    <row r="359">
      <c r="A359" s="14"/>
      <c r="B359" s="17"/>
      <c r="C359" s="17"/>
    </row>
    <row r="360">
      <c r="A360" s="14"/>
      <c r="B360" s="17"/>
      <c r="C360" s="17"/>
    </row>
    <row r="361">
      <c r="A361" s="14"/>
      <c r="B361" s="17"/>
      <c r="C361" s="17"/>
    </row>
    <row r="362">
      <c r="A362" s="14"/>
      <c r="B362" s="17"/>
      <c r="C362" s="17"/>
    </row>
    <row r="363">
      <c r="A363" s="14"/>
      <c r="B363" s="17"/>
      <c r="C363" s="17"/>
    </row>
    <row r="364">
      <c r="A364" s="14"/>
      <c r="B364" s="17"/>
      <c r="C364" s="17"/>
    </row>
    <row r="365">
      <c r="A365" s="14"/>
      <c r="B365" s="17"/>
      <c r="C365" s="17"/>
    </row>
    <row r="366">
      <c r="A366" s="14"/>
      <c r="B366" s="17"/>
      <c r="C366" s="17"/>
    </row>
    <row r="367">
      <c r="A367" s="14"/>
      <c r="B367" s="17"/>
      <c r="C367" s="17"/>
    </row>
    <row r="368">
      <c r="A368" s="14"/>
      <c r="B368" s="17"/>
      <c r="C368" s="17"/>
    </row>
    <row r="369">
      <c r="A369" s="14"/>
      <c r="B369" s="17"/>
      <c r="C369" s="17"/>
    </row>
    <row r="370">
      <c r="A370" s="14"/>
      <c r="B370" s="17"/>
      <c r="C370" s="17"/>
    </row>
    <row r="371">
      <c r="A371" s="14"/>
      <c r="B371" s="17"/>
      <c r="C371" s="17"/>
    </row>
    <row r="372">
      <c r="A372" s="14"/>
      <c r="B372" s="17"/>
      <c r="C372" s="17"/>
    </row>
    <row r="373">
      <c r="A373" s="14"/>
      <c r="B373" s="17"/>
      <c r="C373" s="17"/>
    </row>
    <row r="374">
      <c r="A374" s="14"/>
      <c r="B374" s="17"/>
      <c r="C374" s="17"/>
    </row>
    <row r="375">
      <c r="A375" s="14"/>
      <c r="B375" s="17"/>
      <c r="C375" s="17"/>
    </row>
    <row r="376">
      <c r="A376" s="14"/>
      <c r="B376" s="17"/>
      <c r="C376" s="17"/>
    </row>
    <row r="377">
      <c r="A377" s="14"/>
      <c r="B377" s="17"/>
      <c r="C377" s="17"/>
    </row>
    <row r="378">
      <c r="A378" s="14"/>
      <c r="B378" s="17"/>
      <c r="C378" s="17"/>
    </row>
    <row r="379">
      <c r="A379" s="14"/>
      <c r="B379" s="17"/>
      <c r="C379" s="17"/>
    </row>
    <row r="380">
      <c r="A380" s="14"/>
      <c r="B380" s="17"/>
      <c r="C380" s="17"/>
    </row>
    <row r="381">
      <c r="A381" s="14"/>
      <c r="B381" s="17"/>
      <c r="C381" s="17"/>
    </row>
    <row r="382">
      <c r="A382" s="14"/>
      <c r="B382" s="17"/>
      <c r="C382" s="17"/>
    </row>
    <row r="383">
      <c r="A383" s="14"/>
      <c r="B383" s="17"/>
      <c r="C383" s="17"/>
    </row>
    <row r="384">
      <c r="A384" s="14"/>
      <c r="B384" s="17"/>
      <c r="C384" s="17"/>
    </row>
    <row r="385">
      <c r="A385" s="14"/>
      <c r="B385" s="17"/>
      <c r="C385" s="17"/>
    </row>
    <row r="386">
      <c r="A386" s="14"/>
      <c r="B386" s="17"/>
      <c r="C386" s="17"/>
    </row>
    <row r="387">
      <c r="A387" s="14"/>
      <c r="B387" s="17"/>
      <c r="C387" s="17"/>
    </row>
    <row r="388">
      <c r="A388" s="14"/>
      <c r="B388" s="17"/>
      <c r="C388" s="17"/>
    </row>
    <row r="389">
      <c r="A389" s="14"/>
      <c r="B389" s="17"/>
      <c r="C389" s="17"/>
    </row>
    <row r="390">
      <c r="A390" s="14"/>
      <c r="B390" s="17"/>
      <c r="C390" s="17"/>
    </row>
    <row r="391">
      <c r="A391" s="14"/>
      <c r="B391" s="17"/>
      <c r="C391" s="17"/>
    </row>
    <row r="392">
      <c r="A392" s="14"/>
      <c r="B392" s="17"/>
      <c r="C392" s="17"/>
    </row>
    <row r="393">
      <c r="A393" s="14"/>
      <c r="B393" s="17"/>
      <c r="C393" s="17"/>
    </row>
    <row r="394">
      <c r="A394" s="14"/>
      <c r="B394" s="17"/>
      <c r="C394" s="17"/>
    </row>
    <row r="395">
      <c r="A395" s="14"/>
      <c r="B395" s="17"/>
      <c r="C395" s="17"/>
    </row>
    <row r="396">
      <c r="A396" s="14"/>
      <c r="B396" s="17"/>
      <c r="C396" s="17"/>
    </row>
    <row r="397">
      <c r="A397" s="14"/>
      <c r="B397" s="17"/>
      <c r="C397" s="17"/>
    </row>
    <row r="398">
      <c r="A398" s="14"/>
      <c r="B398" s="17"/>
      <c r="C398" s="17"/>
    </row>
    <row r="399">
      <c r="A399" s="14"/>
      <c r="B399" s="17"/>
      <c r="C399" s="17"/>
    </row>
    <row r="400">
      <c r="A400" s="14"/>
      <c r="B400" s="17"/>
      <c r="C400" s="17"/>
    </row>
    <row r="401">
      <c r="A401" s="14"/>
      <c r="B401" s="17"/>
      <c r="C401" s="17"/>
    </row>
    <row r="402">
      <c r="A402" s="14"/>
      <c r="B402" s="17"/>
      <c r="C402" s="17"/>
    </row>
    <row r="403">
      <c r="A403" s="14"/>
      <c r="B403" s="17"/>
      <c r="C403" s="17"/>
    </row>
    <row r="404">
      <c r="A404" s="14"/>
      <c r="B404" s="17"/>
      <c r="C404" s="17"/>
    </row>
    <row r="405">
      <c r="A405" s="14"/>
      <c r="B405" s="17"/>
      <c r="C405" s="17"/>
    </row>
    <row r="406">
      <c r="A406" s="14"/>
      <c r="B406" s="17"/>
      <c r="C406" s="17"/>
    </row>
    <row r="407">
      <c r="A407" s="14"/>
      <c r="B407" s="17"/>
      <c r="C407" s="17"/>
    </row>
    <row r="408">
      <c r="A408" s="14"/>
      <c r="B408" s="17"/>
      <c r="C408" s="17"/>
    </row>
    <row r="409">
      <c r="A409" s="14"/>
      <c r="B409" s="17"/>
      <c r="C409" s="17"/>
    </row>
    <row r="410">
      <c r="A410" s="14"/>
      <c r="B410" s="17"/>
      <c r="C410" s="17"/>
    </row>
    <row r="411">
      <c r="A411" s="14"/>
      <c r="B411" s="17"/>
      <c r="C411" s="17"/>
    </row>
    <row r="412">
      <c r="A412" s="14"/>
      <c r="B412" s="17"/>
      <c r="C412" s="17"/>
    </row>
    <row r="413">
      <c r="A413" s="14"/>
      <c r="B413" s="17"/>
      <c r="C413" s="17"/>
    </row>
    <row r="414">
      <c r="A414" s="14"/>
      <c r="B414" s="17"/>
      <c r="C414" s="17"/>
    </row>
    <row r="415">
      <c r="A415" s="14"/>
      <c r="B415" s="17"/>
      <c r="C415" s="17"/>
    </row>
    <row r="416">
      <c r="A416" s="14"/>
      <c r="B416" s="17"/>
      <c r="C416" s="17"/>
    </row>
    <row r="417">
      <c r="A417" s="14"/>
      <c r="B417" s="17"/>
      <c r="C417" s="17"/>
    </row>
    <row r="418">
      <c r="A418" s="14"/>
      <c r="B418" s="17"/>
      <c r="C418" s="17"/>
    </row>
    <row r="419">
      <c r="A419" s="14"/>
      <c r="B419" s="17"/>
      <c r="C419" s="17"/>
    </row>
    <row r="420">
      <c r="A420" s="14"/>
      <c r="B420" s="17"/>
      <c r="C420" s="17"/>
    </row>
    <row r="421">
      <c r="A421" s="14"/>
      <c r="B421" s="17"/>
      <c r="C421" s="17"/>
    </row>
    <row r="422">
      <c r="A422" s="14"/>
      <c r="B422" s="17"/>
      <c r="C422" s="17"/>
    </row>
    <row r="423">
      <c r="A423" s="14"/>
      <c r="B423" s="17"/>
      <c r="C423" s="17"/>
    </row>
    <row r="424">
      <c r="A424" s="14"/>
      <c r="B424" s="17"/>
      <c r="C424" s="17"/>
    </row>
    <row r="425">
      <c r="A425" s="14"/>
      <c r="B425" s="17"/>
      <c r="C425" s="17"/>
    </row>
    <row r="426">
      <c r="A426" s="14"/>
      <c r="B426" s="17"/>
      <c r="C426" s="17"/>
    </row>
    <row r="427">
      <c r="A427" s="14"/>
      <c r="B427" s="17"/>
      <c r="C427" s="17"/>
    </row>
    <row r="428">
      <c r="A428" s="14"/>
      <c r="B428" s="17"/>
      <c r="C428" s="17"/>
    </row>
    <row r="429">
      <c r="A429" s="14"/>
      <c r="B429" s="17"/>
      <c r="C429" s="17"/>
    </row>
    <row r="430">
      <c r="A430" s="14"/>
      <c r="B430" s="17"/>
      <c r="C430" s="17"/>
    </row>
    <row r="431">
      <c r="A431" s="14"/>
      <c r="B431" s="17"/>
      <c r="C431" s="17"/>
    </row>
    <row r="432">
      <c r="A432" s="14"/>
      <c r="B432" s="17"/>
      <c r="C432" s="17"/>
    </row>
    <row r="433">
      <c r="A433" s="14"/>
      <c r="B433" s="17"/>
      <c r="C433" s="17"/>
    </row>
    <row r="434">
      <c r="A434" s="14"/>
      <c r="B434" s="17"/>
      <c r="C434" s="17"/>
    </row>
    <row r="435">
      <c r="A435" s="14"/>
      <c r="B435" s="17"/>
      <c r="C435" s="17"/>
    </row>
    <row r="436">
      <c r="A436" s="14"/>
      <c r="B436" s="17"/>
      <c r="C436" s="17"/>
    </row>
    <row r="437">
      <c r="A437" s="14"/>
      <c r="B437" s="17"/>
      <c r="C437" s="17"/>
    </row>
    <row r="438">
      <c r="A438" s="14"/>
      <c r="B438" s="17"/>
      <c r="C438" s="17"/>
    </row>
    <row r="439">
      <c r="A439" s="14"/>
      <c r="B439" s="17"/>
      <c r="C439" s="17"/>
    </row>
    <row r="440">
      <c r="A440" s="14"/>
      <c r="B440" s="17"/>
      <c r="C440" s="17"/>
    </row>
    <row r="441">
      <c r="A441" s="14"/>
      <c r="B441" s="17"/>
      <c r="C441" s="17"/>
    </row>
    <row r="442">
      <c r="A442" s="14"/>
      <c r="B442" s="17"/>
      <c r="C442" s="17"/>
    </row>
    <row r="443">
      <c r="A443" s="14"/>
      <c r="B443" s="17"/>
      <c r="C443" s="17"/>
    </row>
    <row r="444">
      <c r="A444" s="14"/>
      <c r="B444" s="17"/>
      <c r="C444" s="17"/>
    </row>
    <row r="445">
      <c r="A445" s="14"/>
      <c r="B445" s="17"/>
      <c r="C445" s="17"/>
    </row>
    <row r="446">
      <c r="A446" s="14"/>
      <c r="B446" s="17"/>
      <c r="C446" s="17"/>
    </row>
    <row r="447">
      <c r="A447" s="14"/>
      <c r="B447" s="17"/>
      <c r="C447" s="17"/>
    </row>
    <row r="448">
      <c r="A448" s="14"/>
      <c r="B448" s="17"/>
      <c r="C448" s="17"/>
    </row>
    <row r="449">
      <c r="A449" s="14"/>
      <c r="B449" s="17"/>
      <c r="C449" s="17"/>
    </row>
    <row r="450">
      <c r="A450" s="14"/>
      <c r="B450" s="17"/>
      <c r="C450" s="17"/>
    </row>
    <row r="451">
      <c r="A451" s="14"/>
      <c r="B451" s="17"/>
      <c r="C451" s="17"/>
    </row>
    <row r="452">
      <c r="A452" s="14"/>
      <c r="B452" s="17"/>
      <c r="C452" s="17"/>
    </row>
    <row r="453">
      <c r="A453" s="14"/>
      <c r="B453" s="17"/>
      <c r="C453" s="17"/>
    </row>
    <row r="454">
      <c r="A454" s="14"/>
      <c r="B454" s="17"/>
      <c r="C454" s="17"/>
    </row>
    <row r="455">
      <c r="A455" s="14"/>
      <c r="B455" s="17"/>
      <c r="C455" s="17"/>
    </row>
    <row r="456">
      <c r="A456" s="14"/>
      <c r="B456" s="17"/>
      <c r="C456" s="17"/>
    </row>
    <row r="457">
      <c r="A457" s="14"/>
      <c r="B457" s="17"/>
      <c r="C457" s="17"/>
    </row>
    <row r="458">
      <c r="A458" s="14"/>
      <c r="B458" s="17"/>
      <c r="C458" s="17"/>
    </row>
    <row r="459">
      <c r="A459" s="14"/>
      <c r="B459" s="17"/>
      <c r="C459" s="17"/>
    </row>
    <row r="460">
      <c r="A460" s="14"/>
      <c r="B460" s="17"/>
      <c r="C460" s="17"/>
    </row>
    <row r="461">
      <c r="A461" s="14"/>
      <c r="B461" s="17"/>
      <c r="C461" s="17"/>
    </row>
    <row r="462">
      <c r="A462" s="14"/>
      <c r="B462" s="17"/>
      <c r="C462" s="17"/>
    </row>
    <row r="463">
      <c r="A463" s="14"/>
      <c r="B463" s="17"/>
      <c r="C463" s="17"/>
    </row>
    <row r="464">
      <c r="A464" s="14"/>
      <c r="B464" s="17"/>
      <c r="C464" s="17"/>
    </row>
    <row r="465">
      <c r="A465" s="14"/>
      <c r="B465" s="17"/>
      <c r="C465" s="17"/>
    </row>
    <row r="466">
      <c r="A466" s="14"/>
      <c r="B466" s="17"/>
      <c r="C466" s="17"/>
    </row>
    <row r="467">
      <c r="A467" s="14"/>
      <c r="B467" s="17"/>
      <c r="C467" s="17"/>
    </row>
    <row r="468">
      <c r="A468" s="14"/>
      <c r="B468" s="17"/>
      <c r="C468" s="17"/>
    </row>
    <row r="469">
      <c r="A469" s="14"/>
      <c r="B469" s="17"/>
      <c r="C469" s="17"/>
    </row>
    <row r="470">
      <c r="A470" s="14"/>
      <c r="B470" s="17"/>
      <c r="C470" s="17"/>
    </row>
    <row r="471">
      <c r="A471" s="14"/>
      <c r="B471" s="17"/>
      <c r="C471" s="17"/>
    </row>
    <row r="472">
      <c r="A472" s="14"/>
      <c r="B472" s="17"/>
      <c r="C472" s="17"/>
    </row>
    <row r="473">
      <c r="A473" s="14"/>
      <c r="B473" s="17"/>
      <c r="C473" s="17"/>
    </row>
    <row r="474">
      <c r="A474" s="14"/>
      <c r="B474" s="17"/>
      <c r="C474" s="17"/>
    </row>
    <row r="475">
      <c r="A475" s="14"/>
      <c r="B475" s="17"/>
      <c r="C475" s="17"/>
    </row>
    <row r="476">
      <c r="A476" s="14"/>
      <c r="B476" s="17"/>
      <c r="C476" s="17"/>
    </row>
    <row r="477">
      <c r="A477" s="14"/>
      <c r="B477" s="17"/>
      <c r="C477" s="17"/>
    </row>
    <row r="478">
      <c r="A478" s="14"/>
      <c r="B478" s="17"/>
      <c r="C478" s="17"/>
    </row>
    <row r="479">
      <c r="A479" s="14"/>
      <c r="B479" s="17"/>
      <c r="C479" s="17"/>
    </row>
    <row r="480">
      <c r="A480" s="14"/>
      <c r="B480" s="17"/>
      <c r="C480" s="17"/>
    </row>
    <row r="481">
      <c r="A481" s="14"/>
      <c r="B481" s="17"/>
      <c r="C481" s="17"/>
    </row>
    <row r="482">
      <c r="A482" s="14"/>
      <c r="B482" s="17"/>
      <c r="C482" s="17"/>
    </row>
    <row r="483">
      <c r="A483" s="14"/>
      <c r="B483" s="17"/>
      <c r="C483" s="17"/>
    </row>
    <row r="484">
      <c r="A484" s="14"/>
      <c r="B484" s="17"/>
      <c r="C484" s="17"/>
    </row>
    <row r="485">
      <c r="A485" s="14"/>
      <c r="B485" s="17"/>
      <c r="C485" s="17"/>
    </row>
    <row r="486">
      <c r="A486" s="14"/>
      <c r="B486" s="17"/>
      <c r="C486" s="17"/>
    </row>
    <row r="487">
      <c r="A487" s="14"/>
      <c r="B487" s="17"/>
      <c r="C487" s="17"/>
    </row>
    <row r="488">
      <c r="A488" s="14"/>
      <c r="B488" s="17"/>
      <c r="C488" s="17"/>
    </row>
    <row r="489">
      <c r="A489" s="14"/>
      <c r="B489" s="17"/>
      <c r="C489" s="17"/>
    </row>
    <row r="490">
      <c r="A490" s="14"/>
      <c r="B490" s="17"/>
      <c r="C490" s="17"/>
    </row>
    <row r="491">
      <c r="A491" s="14"/>
      <c r="B491" s="17"/>
      <c r="C491" s="17"/>
    </row>
    <row r="492">
      <c r="A492" s="14"/>
      <c r="B492" s="17"/>
      <c r="C492" s="17"/>
    </row>
    <row r="493">
      <c r="A493" s="14"/>
      <c r="B493" s="17"/>
      <c r="C493" s="17"/>
    </row>
    <row r="494">
      <c r="A494" s="14"/>
      <c r="B494" s="17"/>
      <c r="C494" s="17"/>
    </row>
    <row r="495">
      <c r="A495" s="14"/>
      <c r="B495" s="17"/>
      <c r="C495" s="17"/>
    </row>
    <row r="496">
      <c r="A496" s="14"/>
      <c r="B496" s="17"/>
      <c r="C496" s="17"/>
    </row>
    <row r="497">
      <c r="A497" s="14"/>
      <c r="B497" s="17"/>
      <c r="C497" s="17"/>
    </row>
    <row r="498">
      <c r="A498" s="14"/>
      <c r="B498" s="17"/>
      <c r="C498" s="17"/>
    </row>
    <row r="499">
      <c r="A499" s="14"/>
      <c r="B499" s="17"/>
      <c r="C499" s="17"/>
    </row>
    <row r="500">
      <c r="A500" s="14"/>
      <c r="B500" s="17"/>
      <c r="C500" s="17"/>
    </row>
    <row r="501">
      <c r="A501" s="14"/>
      <c r="B501" s="17"/>
      <c r="C501" s="17"/>
    </row>
    <row r="502">
      <c r="A502" s="14"/>
      <c r="B502" s="17"/>
      <c r="C502" s="17"/>
    </row>
    <row r="503">
      <c r="A503" s="14"/>
      <c r="B503" s="17"/>
      <c r="C503" s="17"/>
    </row>
    <row r="504">
      <c r="A504" s="14"/>
      <c r="B504" s="17"/>
      <c r="C504" s="17"/>
    </row>
    <row r="505">
      <c r="A505" s="14"/>
      <c r="B505" s="17"/>
      <c r="C505" s="17"/>
    </row>
    <row r="506">
      <c r="A506" s="14"/>
      <c r="B506" s="17"/>
      <c r="C506" s="17"/>
    </row>
    <row r="507">
      <c r="A507" s="14"/>
      <c r="B507" s="17"/>
      <c r="C507" s="17"/>
    </row>
    <row r="508">
      <c r="A508" s="14"/>
      <c r="B508" s="17"/>
      <c r="C508" s="17"/>
    </row>
    <row r="509">
      <c r="A509" s="14"/>
      <c r="B509" s="17"/>
      <c r="C509" s="17"/>
    </row>
    <row r="510">
      <c r="A510" s="14"/>
      <c r="B510" s="17"/>
      <c r="C510" s="17"/>
    </row>
    <row r="511">
      <c r="A511" s="14"/>
      <c r="B511" s="17"/>
      <c r="C511" s="17"/>
    </row>
    <row r="512">
      <c r="A512" s="14"/>
      <c r="B512" s="17"/>
      <c r="C512" s="17"/>
    </row>
    <row r="513">
      <c r="A513" s="14"/>
      <c r="B513" s="17"/>
      <c r="C513" s="17"/>
    </row>
    <row r="514">
      <c r="A514" s="14"/>
      <c r="B514" s="17"/>
      <c r="C514" s="17"/>
    </row>
    <row r="515">
      <c r="A515" s="14"/>
      <c r="B515" s="17"/>
      <c r="C515" s="17"/>
    </row>
    <row r="516">
      <c r="A516" s="14"/>
      <c r="B516" s="17"/>
      <c r="C516" s="17"/>
    </row>
    <row r="517">
      <c r="A517" s="14"/>
      <c r="B517" s="17"/>
      <c r="C517" s="17"/>
    </row>
    <row r="518">
      <c r="A518" s="14"/>
      <c r="B518" s="17"/>
      <c r="C518" s="17"/>
    </row>
    <row r="519">
      <c r="A519" s="14"/>
      <c r="B519" s="17"/>
      <c r="C519" s="17"/>
    </row>
    <row r="520">
      <c r="A520" s="14"/>
      <c r="B520" s="17"/>
      <c r="C520" s="17"/>
    </row>
    <row r="521">
      <c r="A521" s="14"/>
      <c r="B521" s="17"/>
      <c r="C521" s="17"/>
    </row>
    <row r="522">
      <c r="A522" s="14"/>
      <c r="B522" s="17"/>
      <c r="C522" s="17"/>
    </row>
    <row r="523">
      <c r="A523" s="14"/>
      <c r="B523" s="17"/>
      <c r="C523" s="17"/>
    </row>
    <row r="524">
      <c r="A524" s="14"/>
      <c r="B524" s="17"/>
      <c r="C524" s="17"/>
    </row>
    <row r="525">
      <c r="A525" s="14"/>
      <c r="B525" s="17"/>
      <c r="C525" s="17"/>
    </row>
    <row r="526">
      <c r="A526" s="14"/>
      <c r="B526" s="17"/>
      <c r="C526" s="17"/>
    </row>
    <row r="527">
      <c r="A527" s="14"/>
      <c r="B527" s="17"/>
      <c r="C527" s="17"/>
    </row>
    <row r="528">
      <c r="A528" s="14"/>
      <c r="B528" s="17"/>
      <c r="C528" s="17"/>
    </row>
    <row r="529">
      <c r="A529" s="14"/>
      <c r="B529" s="17"/>
      <c r="C529" s="17"/>
    </row>
    <row r="530">
      <c r="A530" s="14"/>
      <c r="B530" s="17"/>
      <c r="C530" s="17"/>
    </row>
    <row r="531">
      <c r="A531" s="14"/>
      <c r="B531" s="17"/>
      <c r="C531" s="17"/>
    </row>
    <row r="532">
      <c r="A532" s="14"/>
      <c r="B532" s="17"/>
      <c r="C532" s="17"/>
    </row>
    <row r="533">
      <c r="A533" s="14"/>
      <c r="B533" s="17"/>
      <c r="C533" s="17"/>
    </row>
    <row r="534">
      <c r="A534" s="14"/>
      <c r="B534" s="17"/>
      <c r="C534" s="17"/>
    </row>
    <row r="535">
      <c r="A535" s="14"/>
      <c r="B535" s="17"/>
      <c r="C535" s="17"/>
    </row>
    <row r="536">
      <c r="A536" s="14"/>
      <c r="B536" s="17"/>
      <c r="C536" s="17"/>
    </row>
    <row r="537">
      <c r="A537" s="14"/>
      <c r="B537" s="17"/>
      <c r="C537" s="17"/>
    </row>
    <row r="538">
      <c r="A538" s="14"/>
      <c r="B538" s="17"/>
      <c r="C538" s="17"/>
    </row>
    <row r="539">
      <c r="A539" s="14"/>
      <c r="B539" s="17"/>
      <c r="C539" s="17"/>
    </row>
    <row r="540">
      <c r="A540" s="14"/>
      <c r="B540" s="17"/>
      <c r="C540" s="17"/>
    </row>
    <row r="541">
      <c r="A541" s="14"/>
      <c r="B541" s="17"/>
      <c r="C541" s="17"/>
    </row>
    <row r="542">
      <c r="A542" s="14"/>
      <c r="B542" s="17"/>
      <c r="C542" s="17"/>
    </row>
    <row r="543">
      <c r="A543" s="14"/>
      <c r="B543" s="17"/>
      <c r="C543" s="17"/>
    </row>
    <row r="544">
      <c r="A544" s="14"/>
      <c r="B544" s="17"/>
      <c r="C544" s="17"/>
    </row>
    <row r="545">
      <c r="A545" s="14"/>
      <c r="B545" s="17"/>
      <c r="C545" s="17"/>
    </row>
    <row r="546">
      <c r="A546" s="14"/>
      <c r="B546" s="17"/>
      <c r="C546" s="17"/>
    </row>
    <row r="547">
      <c r="A547" s="14"/>
      <c r="B547" s="17"/>
      <c r="C547" s="17"/>
    </row>
    <row r="548">
      <c r="A548" s="14"/>
      <c r="B548" s="17"/>
      <c r="C548" s="17"/>
    </row>
    <row r="549">
      <c r="A549" s="14"/>
      <c r="B549" s="17"/>
      <c r="C549" s="17"/>
    </row>
    <row r="550">
      <c r="A550" s="14"/>
      <c r="B550" s="17"/>
      <c r="C550" s="17"/>
    </row>
    <row r="551">
      <c r="A551" s="14"/>
      <c r="B551" s="17"/>
      <c r="C551" s="17"/>
    </row>
    <row r="552">
      <c r="A552" s="14"/>
      <c r="B552" s="17"/>
      <c r="C552" s="17"/>
    </row>
    <row r="553">
      <c r="A553" s="14"/>
      <c r="B553" s="17"/>
      <c r="C553" s="17"/>
    </row>
    <row r="554">
      <c r="A554" s="14"/>
      <c r="B554" s="17"/>
      <c r="C554" s="17"/>
    </row>
    <row r="555">
      <c r="A555" s="14"/>
      <c r="B555" s="17"/>
      <c r="C555" s="17"/>
    </row>
    <row r="556">
      <c r="A556" s="14"/>
      <c r="B556" s="17"/>
      <c r="C556" s="17"/>
    </row>
    <row r="557">
      <c r="A557" s="14"/>
      <c r="B557" s="17"/>
      <c r="C557" s="17"/>
    </row>
  </sheetData>
  <dataValidations>
    <dataValidation type="list" allowBlank="1" showErrorMessage="1" sqref="E2">
      <formula1>MathsNiveau3</formula1>
    </dataValidation>
    <dataValidation type="list" allowBlank="1" sqref="E32">
      <formula1>Métiers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9CB9C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3" width="12.38"/>
    <col customWidth="1" min="4" max="4" width="11.88"/>
    <col customWidth="1" min="5" max="5" width="20.25"/>
    <col customWidth="1" min="6" max="6" width="20.13"/>
    <col customWidth="1" min="7" max="7" width="20.38"/>
    <col customWidth="1" min="8" max="10" width="10.13"/>
    <col customWidth="1" min="11" max="56" width="9.38"/>
  </cols>
  <sheetData>
    <row r="1" ht="42.0" customHeight="1">
      <c r="A1" s="45"/>
      <c r="B1" s="46"/>
      <c r="C1" s="5" t="s">
        <v>3</v>
      </c>
      <c r="D1" s="5" t="s">
        <v>3</v>
      </c>
      <c r="E1" s="45" t="s">
        <v>3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</row>
    <row r="2" ht="14.25" customHeight="1">
      <c r="A2" s="48" t="s">
        <v>97</v>
      </c>
      <c r="B2" s="49" t="s">
        <v>2</v>
      </c>
      <c r="C2" s="50" t="s">
        <v>98</v>
      </c>
      <c r="D2" s="51" t="s">
        <v>1</v>
      </c>
      <c r="E2" s="14" t="s">
        <v>99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</row>
    <row r="3" ht="15.0" customHeight="1">
      <c r="A3" s="52" t="b">
        <v>1</v>
      </c>
      <c r="B3" s="5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3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</row>
    <row r="4" ht="14.25" customHeight="1">
      <c r="A4" s="52" t="b">
        <v>1</v>
      </c>
      <c r="B4" s="55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</row>
    <row r="5" ht="14.25" customHeight="1">
      <c r="A5" s="52" t="b">
        <v>1</v>
      </c>
      <c r="B5" s="56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ht="14.25" customHeight="1">
      <c r="A6" s="52" t="b">
        <v>1</v>
      </c>
      <c r="B6" s="56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</row>
    <row r="7" ht="14.25" customHeight="1">
      <c r="A7" s="52" t="b">
        <v>1</v>
      </c>
      <c r="B7" s="56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</row>
    <row r="8" ht="14.25" customHeight="1">
      <c r="A8" s="52" t="b">
        <v>1</v>
      </c>
      <c r="B8" s="56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ht="14.25" customHeight="1">
      <c r="A9" s="52" t="b">
        <v>1</v>
      </c>
      <c r="B9" s="56" t="s">
        <v>37</v>
      </c>
      <c r="C9" s="14"/>
      <c r="D9" s="57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</row>
    <row r="10" ht="14.25" customHeight="1">
      <c r="A10" s="52" t="b">
        <v>1</v>
      </c>
      <c r="B10" s="55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ht="14.25" customHeight="1">
      <c r="A11" s="52" t="b">
        <v>1</v>
      </c>
      <c r="B11" s="56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ht="14.25" customHeight="1">
      <c r="A12" s="52" t="b">
        <v>1</v>
      </c>
      <c r="B12" s="56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ht="14.25" customHeight="1">
      <c r="A13" s="52" t="b">
        <v>1</v>
      </c>
      <c r="B13" s="56" t="s">
        <v>41</v>
      </c>
      <c r="C13" s="57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</row>
    <row r="14" ht="14.25" customHeight="1">
      <c r="A14" s="52" t="b">
        <v>1</v>
      </c>
      <c r="B14" s="5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</row>
    <row r="15" ht="14.25" customHeight="1">
      <c r="A15" s="52" t="b">
        <v>1</v>
      </c>
      <c r="B15" s="55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</row>
    <row r="16" ht="14.25" customHeight="1">
      <c r="A16" s="52" t="b">
        <v>1</v>
      </c>
      <c r="B16" s="56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</row>
    <row r="17" ht="14.25" customHeight="1">
      <c r="A17" s="52" t="b">
        <v>1</v>
      </c>
      <c r="B17" s="56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</row>
    <row r="18" ht="14.25" customHeight="1">
      <c r="A18" s="52" t="b">
        <v>1</v>
      </c>
      <c r="B18" s="56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</row>
    <row r="19" ht="14.25" customHeight="1">
      <c r="A19" s="52" t="b">
        <v>1</v>
      </c>
      <c r="B19" s="56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</row>
    <row r="20" ht="14.25" customHeight="1">
      <c r="A20" s="52" t="b">
        <v>1</v>
      </c>
      <c r="B20" s="55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</row>
    <row r="21" ht="14.25" customHeight="1">
      <c r="A21" s="52" t="b">
        <v>1</v>
      </c>
      <c r="B21" s="56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</row>
    <row r="22" ht="14.25" customHeight="1">
      <c r="A22" s="52" t="b">
        <v>1</v>
      </c>
      <c r="B22" s="55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</row>
    <row r="23" ht="14.25" customHeight="1">
      <c r="A23" s="52" t="b">
        <v>1</v>
      </c>
      <c r="B23" s="56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</row>
    <row r="24" ht="14.25" customHeight="1">
      <c r="A24" s="52" t="b">
        <v>1</v>
      </c>
      <c r="B24" s="56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</row>
    <row r="25" ht="14.25" customHeight="1">
      <c r="A25" s="52" t="b">
        <v>1</v>
      </c>
      <c r="B25" s="55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</row>
    <row r="26" ht="14.25" customHeight="1">
      <c r="A26" s="52" t="b">
        <v>1</v>
      </c>
      <c r="B26" s="56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</row>
    <row r="27" ht="14.25" customHeight="1">
      <c r="A27" s="52" t="b">
        <v>1</v>
      </c>
      <c r="B27" s="56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</row>
    <row r="28" ht="14.25" customHeight="1">
      <c r="A28" s="52" t="b">
        <v>1</v>
      </c>
      <c r="B28" s="56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</row>
    <row r="29" ht="16.5" customHeight="1">
      <c r="A29" s="52" t="b">
        <v>1</v>
      </c>
      <c r="B29" s="56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</row>
    <row r="30" ht="14.25" customHeight="1">
      <c r="A30" s="52" t="b">
        <v>1</v>
      </c>
      <c r="B30" s="56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</row>
    <row r="31" ht="15.0" customHeight="1">
      <c r="A31" s="52" t="b">
        <v>1</v>
      </c>
      <c r="B31" s="5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</row>
    <row r="32" ht="14.25" customHeight="1">
      <c r="A32" s="52" t="b">
        <v>1</v>
      </c>
      <c r="B32" s="56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</row>
    <row r="33" ht="14.25" customHeight="1">
      <c r="A33" s="52" t="b">
        <v>1</v>
      </c>
      <c r="B33" s="56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</row>
    <row r="34" ht="14.25" customHeight="1">
      <c r="A34" s="52" t="b">
        <v>1</v>
      </c>
      <c r="B34" s="56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</row>
    <row r="35" ht="14.25" customHeight="1">
      <c r="A35" s="52" t="b">
        <v>1</v>
      </c>
      <c r="B35" s="56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</row>
    <row r="36" ht="14.25" customHeight="1">
      <c r="A36" s="52" t="b">
        <v>1</v>
      </c>
      <c r="B36" s="56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</row>
    <row r="37" ht="14.25" customHeight="1">
      <c r="A37" s="52" t="b">
        <v>1</v>
      </c>
      <c r="B37" s="56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</row>
    <row r="38" ht="14.25" customHeight="1">
      <c r="A38" s="52" t="b">
        <v>1</v>
      </c>
      <c r="B38" s="56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</row>
    <row r="39" ht="14.25" customHeight="1">
      <c r="A39" s="52" t="b">
        <v>1</v>
      </c>
      <c r="B39" s="56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</row>
    <row r="40" ht="14.25" customHeight="1">
      <c r="A40" s="52" t="b">
        <v>1</v>
      </c>
      <c r="B40" s="56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</row>
    <row r="41" ht="15.0" customHeight="1">
      <c r="A41" s="52" t="b">
        <v>1</v>
      </c>
      <c r="B41" s="53" t="s">
        <v>105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</row>
    <row r="42" ht="14.25" customHeight="1">
      <c r="A42" s="52" t="b">
        <v>1</v>
      </c>
      <c r="B42" s="5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</row>
    <row r="43" ht="14.25" customHeight="1">
      <c r="A43" s="52" t="b">
        <v>1</v>
      </c>
      <c r="B43" s="56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</row>
    <row r="44" ht="14.25" customHeight="1">
      <c r="A44" s="52" t="b">
        <v>1</v>
      </c>
      <c r="B44" s="56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</row>
    <row r="45" ht="14.25" customHeight="1">
      <c r="A45" s="52" t="b">
        <v>1</v>
      </c>
      <c r="B45" s="56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</row>
    <row r="46" ht="14.25" customHeight="1">
      <c r="A46" s="52" t="b">
        <v>1</v>
      </c>
      <c r="B46" s="56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</row>
    <row r="47" ht="14.25" customHeight="1">
      <c r="A47" s="52" t="b">
        <v>1</v>
      </c>
      <c r="B47" s="56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</row>
    <row r="48" ht="14.25" customHeight="1">
      <c r="A48" s="52" t="b">
        <v>1</v>
      </c>
      <c r="B48" s="55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</row>
    <row r="49" ht="14.25" customHeight="1">
      <c r="A49" s="52" t="b">
        <v>1</v>
      </c>
      <c r="B49" s="56" t="s">
        <v>77</v>
      </c>
      <c r="C49" s="14"/>
      <c r="D49" s="14" t="s">
        <v>78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</row>
    <row r="50" ht="29.25" customHeight="1">
      <c r="A50" s="52" t="b">
        <v>1</v>
      </c>
      <c r="B50" s="56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</row>
    <row r="51" ht="14.25" customHeight="1">
      <c r="A51" s="52" t="b">
        <v>1</v>
      </c>
      <c r="B51" s="56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</row>
    <row r="52" ht="14.25" customHeight="1">
      <c r="A52" s="52" t="b">
        <v>1</v>
      </c>
      <c r="B52" s="56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</row>
    <row r="53" ht="30.0" customHeight="1">
      <c r="A53" s="52" t="b">
        <v>1</v>
      </c>
      <c r="B53" s="53" t="s">
        <v>106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</row>
    <row r="54" ht="14.25" customHeight="1">
      <c r="A54" s="52" t="b">
        <v>1</v>
      </c>
      <c r="B54" s="56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</row>
    <row r="55" ht="14.25" customHeight="1">
      <c r="A55" s="52" t="b">
        <v>1</v>
      </c>
      <c r="B55" s="56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</row>
    <row r="56" ht="14.25" customHeight="1">
      <c r="A56" s="52" t="b">
        <v>1</v>
      </c>
      <c r="B56" s="56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</row>
    <row r="57" ht="14.25" customHeight="1">
      <c r="A57" s="52" t="b">
        <v>1</v>
      </c>
      <c r="B57" s="56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</row>
    <row r="58" ht="14.25" customHeight="1">
      <c r="A58" s="52"/>
      <c r="B58" s="59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</row>
    <row r="59" ht="14.25" customHeight="1">
      <c r="A59" s="52"/>
      <c r="B59" s="60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</row>
    <row r="60" ht="14.25" customHeight="1">
      <c r="A60" s="52"/>
      <c r="B60" s="60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</row>
    <row r="61" ht="14.25" customHeight="1">
      <c r="A61" s="52"/>
      <c r="B61" s="60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</row>
    <row r="62" ht="14.25" customHeight="1">
      <c r="A62" s="52"/>
      <c r="B62" s="60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</row>
    <row r="63" ht="14.25" customHeight="1">
      <c r="A63" s="52"/>
      <c r="B63" s="60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</row>
    <row r="64" ht="14.25" customHeight="1">
      <c r="A64" s="52"/>
      <c r="B64" s="60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</row>
    <row r="65" ht="14.25" customHeight="1">
      <c r="A65" s="52"/>
      <c r="B65" s="60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</row>
    <row r="66" ht="14.25" customHeight="1">
      <c r="A66" s="52"/>
      <c r="B66" s="60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</row>
    <row r="67" ht="14.25" customHeight="1">
      <c r="A67" s="52"/>
      <c r="B67" s="60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</row>
    <row r="68" ht="14.25" customHeight="1">
      <c r="A68" s="52"/>
      <c r="B68" s="56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</row>
    <row r="69" ht="14.25" customHeight="1">
      <c r="A69" s="52"/>
      <c r="B69" s="56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</row>
    <row r="70" ht="14.25" customHeight="1">
      <c r="A70" s="52"/>
      <c r="B70" s="56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</row>
    <row r="71" ht="14.25" customHeight="1">
      <c r="A71" s="52"/>
      <c r="B71" s="56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</row>
    <row r="72" ht="14.25" customHeight="1">
      <c r="A72" s="52"/>
      <c r="B72" s="56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</row>
    <row r="73" ht="14.25" customHeight="1">
      <c r="A73" s="52"/>
      <c r="B73" s="56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</row>
    <row r="74" ht="14.25" customHeight="1">
      <c r="A74" s="52"/>
      <c r="B74" s="56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</row>
    <row r="75" ht="14.25" customHeight="1">
      <c r="A75" s="52"/>
      <c r="B75" s="56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</row>
    <row r="76" ht="14.25" customHeight="1">
      <c r="A76" s="52"/>
      <c r="B76" s="56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</row>
    <row r="77" ht="14.25" customHeight="1">
      <c r="A77" s="52"/>
      <c r="B77" s="56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</row>
    <row r="78" ht="14.25" customHeight="1">
      <c r="A78" s="52"/>
      <c r="B78" s="56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</row>
    <row r="79" ht="14.25" customHeight="1">
      <c r="A79" s="52"/>
      <c r="B79" s="56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</row>
    <row r="80" ht="14.25" customHeight="1">
      <c r="A80" s="52"/>
      <c r="B80" s="56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</row>
    <row r="81" ht="14.25" customHeight="1">
      <c r="A81" s="52"/>
      <c r="B81" s="56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</row>
    <row r="82" ht="14.25" customHeight="1">
      <c r="A82" s="52"/>
      <c r="B82" s="56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</row>
    <row r="83" ht="14.25" customHeight="1">
      <c r="A83" s="52"/>
      <c r="B83" s="56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</row>
    <row r="84" ht="14.25" customHeight="1">
      <c r="A84" s="52"/>
      <c r="B84" s="56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</row>
    <row r="85" ht="14.25" customHeight="1">
      <c r="A85" s="52"/>
      <c r="B85" s="56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</row>
    <row r="86" ht="14.25" customHeight="1">
      <c r="A86" s="52"/>
      <c r="B86" s="5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</row>
    <row r="87" ht="14.25" customHeight="1">
      <c r="A87" s="52"/>
      <c r="B87" s="56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</row>
    <row r="88" ht="14.25" customHeight="1">
      <c r="A88" s="52"/>
      <c r="B88" s="56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</row>
    <row r="89" ht="14.25" customHeight="1">
      <c r="A89" s="52"/>
      <c r="B89" s="56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</row>
    <row r="90" ht="14.25" customHeight="1">
      <c r="A90" s="52"/>
      <c r="B90" s="56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</row>
    <row r="91" ht="14.25" customHeight="1">
      <c r="A91" s="52"/>
      <c r="B91" s="56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</row>
    <row r="92" ht="14.25" customHeight="1">
      <c r="A92" s="52"/>
      <c r="B92" s="56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</row>
    <row r="93" ht="14.25" customHeight="1">
      <c r="A93" s="52"/>
      <c r="B93" s="56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</row>
    <row r="94" ht="14.25" customHeight="1">
      <c r="A94" s="52"/>
      <c r="B94" s="56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</row>
    <row r="95" ht="14.25" customHeight="1">
      <c r="A95" s="52"/>
      <c r="B95" s="56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</row>
    <row r="96" ht="14.25" customHeight="1">
      <c r="A96" s="52"/>
      <c r="B96" s="56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</row>
    <row r="97" ht="14.25" customHeight="1">
      <c r="A97" s="52"/>
      <c r="B97" s="56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</row>
    <row r="98" ht="14.25" customHeight="1">
      <c r="A98" s="52"/>
      <c r="B98" s="56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</row>
    <row r="99" ht="14.25" customHeight="1">
      <c r="A99" s="52"/>
      <c r="B99" s="56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</row>
    <row r="100" ht="14.25" customHeight="1">
      <c r="A100" s="52"/>
      <c r="B100" s="56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</row>
    <row r="101" ht="14.25" customHeight="1">
      <c r="A101" s="52"/>
      <c r="B101" s="56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</row>
    <row r="102" ht="14.25" customHeight="1">
      <c r="A102" s="52"/>
      <c r="B102" s="56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</row>
    <row r="103" ht="14.25" customHeight="1">
      <c r="A103" s="52"/>
      <c r="B103" s="56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</row>
    <row r="104" ht="14.25" customHeight="1">
      <c r="A104" s="52"/>
      <c r="B104" s="56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</row>
    <row r="105" ht="14.25" customHeight="1">
      <c r="A105" s="52"/>
      <c r="B105" s="56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</row>
    <row r="106" ht="14.25" customHeight="1">
      <c r="A106" s="52"/>
      <c r="B106" s="56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</row>
    <row r="107" ht="14.25" customHeight="1">
      <c r="A107" s="52"/>
      <c r="B107" s="56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</row>
    <row r="108" ht="14.25" customHeight="1">
      <c r="A108" s="52"/>
      <c r="B108" s="56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</row>
    <row r="109" ht="14.25" customHeight="1">
      <c r="A109" s="52"/>
      <c r="B109" s="56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</row>
    <row r="110" ht="14.25" customHeight="1">
      <c r="A110" s="52"/>
      <c r="B110" s="56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</row>
    <row r="111" ht="14.25" customHeight="1">
      <c r="A111" s="52"/>
      <c r="B111" s="56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</row>
    <row r="112" ht="14.25" customHeight="1">
      <c r="A112" s="52"/>
      <c r="B112" s="56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</row>
    <row r="113" ht="14.25" customHeight="1">
      <c r="A113" s="52"/>
      <c r="B113" s="56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</row>
    <row r="114" ht="14.25" customHeight="1">
      <c r="A114" s="52"/>
      <c r="B114" s="56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</row>
    <row r="115" ht="14.25" customHeight="1">
      <c r="A115" s="52"/>
      <c r="B115" s="56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</row>
    <row r="116" ht="14.25" customHeight="1">
      <c r="A116" s="52"/>
      <c r="B116" s="56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</row>
    <row r="117" ht="14.25" customHeight="1">
      <c r="A117" s="52"/>
      <c r="B117" s="56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</row>
    <row r="118" ht="14.25" customHeight="1">
      <c r="A118" s="52"/>
      <c r="B118" s="56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</row>
    <row r="119" ht="14.25" customHeight="1">
      <c r="A119" s="52"/>
      <c r="B119" s="56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</row>
    <row r="120" ht="14.25" customHeight="1">
      <c r="A120" s="52"/>
      <c r="B120" s="56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</row>
    <row r="121" ht="14.25" customHeight="1">
      <c r="A121" s="52"/>
      <c r="B121" s="56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</row>
    <row r="122" ht="14.25" customHeight="1">
      <c r="A122" s="52"/>
      <c r="B122" s="56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</row>
    <row r="123" ht="14.25" customHeight="1">
      <c r="A123" s="52"/>
      <c r="B123" s="56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</row>
    <row r="124" ht="14.25" customHeight="1">
      <c r="A124" s="52"/>
      <c r="B124" s="56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</row>
    <row r="125" ht="14.25" customHeight="1">
      <c r="A125" s="52"/>
      <c r="B125" s="56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</row>
    <row r="126" ht="14.25" customHeight="1">
      <c r="A126" s="52"/>
      <c r="B126" s="56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</row>
    <row r="127" ht="14.25" customHeight="1">
      <c r="A127" s="52"/>
      <c r="B127" s="56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</row>
    <row r="128" ht="14.25" customHeight="1">
      <c r="A128" s="52"/>
      <c r="B128" s="56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</row>
    <row r="129" ht="14.25" customHeight="1">
      <c r="A129" s="52"/>
      <c r="B129" s="56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</row>
    <row r="130" ht="14.25" customHeight="1">
      <c r="A130" s="52"/>
      <c r="B130" s="56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</row>
    <row r="131" ht="14.25" customHeight="1">
      <c r="A131" s="52"/>
      <c r="B131" s="56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</row>
    <row r="132" ht="14.25" customHeight="1">
      <c r="A132" s="52"/>
      <c r="B132" s="56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</row>
    <row r="133" ht="14.25" customHeight="1">
      <c r="A133" s="52"/>
      <c r="B133" s="56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</row>
    <row r="134" ht="14.25" customHeight="1">
      <c r="A134" s="52"/>
      <c r="B134" s="56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</row>
    <row r="135" ht="14.25" customHeight="1">
      <c r="A135" s="52"/>
      <c r="B135" s="56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</row>
    <row r="136" ht="14.25" customHeight="1">
      <c r="A136" s="52"/>
      <c r="B136" s="56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</row>
    <row r="137" ht="14.25" customHeight="1">
      <c r="A137" s="52"/>
      <c r="B137" s="56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</row>
    <row r="138" ht="14.25" customHeight="1">
      <c r="A138" s="52"/>
      <c r="B138" s="56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</row>
    <row r="139" ht="14.25" customHeight="1">
      <c r="A139" s="52"/>
      <c r="B139" s="56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</row>
    <row r="140" ht="14.25" customHeight="1">
      <c r="A140" s="52"/>
      <c r="B140" s="56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</row>
    <row r="141" ht="14.25" customHeight="1">
      <c r="A141" s="52"/>
      <c r="B141" s="56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</row>
    <row r="142" ht="14.25" customHeight="1">
      <c r="A142" s="52"/>
      <c r="B142" s="56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</row>
    <row r="143" ht="14.25" customHeight="1">
      <c r="A143" s="52"/>
      <c r="B143" s="56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</row>
    <row r="144" ht="14.25" customHeight="1">
      <c r="A144" s="52"/>
      <c r="B144" s="56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</row>
    <row r="145" ht="14.25" customHeight="1">
      <c r="A145" s="52"/>
      <c r="B145" s="56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</row>
    <row r="146" ht="14.25" customHeight="1">
      <c r="A146" s="52"/>
      <c r="B146" s="56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</row>
    <row r="147" ht="14.25" customHeight="1">
      <c r="A147" s="52"/>
      <c r="B147" s="56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</row>
    <row r="148" ht="14.25" customHeight="1">
      <c r="A148" s="52"/>
      <c r="B148" s="56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</row>
    <row r="149" ht="14.25" customHeight="1">
      <c r="A149" s="52"/>
      <c r="B149" s="56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</row>
    <row r="150" ht="14.25" customHeight="1">
      <c r="A150" s="52"/>
      <c r="B150" s="56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</row>
    <row r="151" ht="14.25" customHeight="1">
      <c r="A151" s="52"/>
      <c r="B151" s="56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</row>
    <row r="152" ht="14.25" customHeight="1">
      <c r="A152" s="52"/>
      <c r="B152" s="56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</row>
    <row r="153" ht="14.25" customHeight="1">
      <c r="A153" s="52"/>
      <c r="B153" s="56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</row>
    <row r="154" ht="14.25" customHeight="1">
      <c r="A154" s="52"/>
      <c r="B154" s="56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</row>
    <row r="155" ht="14.25" customHeight="1">
      <c r="A155" s="52"/>
      <c r="B155" s="56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</row>
    <row r="156" ht="14.25" customHeight="1">
      <c r="A156" s="52"/>
      <c r="B156" s="56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</row>
    <row r="157" ht="14.25" customHeight="1">
      <c r="A157" s="52"/>
      <c r="B157" s="56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</row>
    <row r="158" ht="14.25" customHeight="1">
      <c r="A158" s="52"/>
      <c r="B158" s="56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</row>
    <row r="159" ht="14.25" customHeight="1">
      <c r="A159" s="52"/>
      <c r="B159" s="56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</row>
    <row r="160" ht="14.25" customHeight="1">
      <c r="A160" s="52"/>
      <c r="B160" s="56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</row>
    <row r="161" ht="14.25" customHeight="1">
      <c r="A161" s="52"/>
      <c r="B161" s="56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</row>
    <row r="162" ht="14.25" customHeight="1">
      <c r="A162" s="52"/>
      <c r="B162" s="56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</row>
    <row r="163" ht="14.25" customHeight="1">
      <c r="A163" s="52"/>
      <c r="B163" s="56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</row>
    <row r="164" ht="14.25" customHeight="1">
      <c r="A164" s="52"/>
      <c r="B164" s="56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</row>
    <row r="165" ht="14.25" customHeight="1">
      <c r="A165" s="52"/>
      <c r="B165" s="56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</row>
    <row r="166" ht="14.25" customHeight="1">
      <c r="A166" s="52"/>
      <c r="B166" s="56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</row>
    <row r="167" ht="14.25" customHeight="1">
      <c r="A167" s="52"/>
      <c r="B167" s="56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</row>
    <row r="168" ht="14.25" customHeight="1">
      <c r="A168" s="52"/>
      <c r="B168" s="56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</row>
    <row r="169" ht="14.25" customHeight="1">
      <c r="A169" s="52"/>
      <c r="B169" s="56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</row>
    <row r="170" ht="14.25" customHeight="1">
      <c r="A170" s="52"/>
      <c r="B170" s="56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</row>
    <row r="171" ht="14.25" customHeight="1">
      <c r="A171" s="52"/>
      <c r="B171" s="56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</row>
    <row r="172" ht="14.25" customHeight="1">
      <c r="A172" s="52"/>
      <c r="B172" s="56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</row>
    <row r="173" ht="14.25" customHeight="1">
      <c r="A173" s="52"/>
      <c r="B173" s="56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</row>
    <row r="174" ht="14.25" customHeight="1">
      <c r="A174" s="52"/>
      <c r="B174" s="56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</row>
    <row r="175" ht="14.25" customHeight="1">
      <c r="A175" s="52"/>
      <c r="B175" s="56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</row>
    <row r="176" ht="14.25" customHeight="1">
      <c r="A176" s="52"/>
      <c r="B176" s="56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</row>
    <row r="177" ht="14.25" customHeight="1">
      <c r="A177" s="52"/>
      <c r="B177" s="5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</row>
    <row r="178" ht="14.25" customHeight="1">
      <c r="A178" s="52"/>
      <c r="B178" s="5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</row>
    <row r="179" ht="14.25" customHeight="1">
      <c r="A179" s="52"/>
      <c r="B179" s="56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</row>
    <row r="180" ht="14.25" customHeight="1">
      <c r="A180" s="52"/>
      <c r="B180" s="56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</row>
    <row r="181" ht="14.25" customHeight="1">
      <c r="A181" s="52"/>
      <c r="B181" s="56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</row>
    <row r="182" ht="14.25" customHeight="1">
      <c r="A182" s="52"/>
      <c r="B182" s="56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</row>
    <row r="183" ht="14.25" customHeight="1">
      <c r="A183" s="52"/>
      <c r="B183" s="56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</row>
    <row r="184" ht="14.25" customHeight="1">
      <c r="A184" s="52"/>
      <c r="B184" s="56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</row>
    <row r="185" ht="14.25" customHeight="1">
      <c r="A185" s="52"/>
      <c r="B185" s="56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</row>
    <row r="186" ht="14.25" customHeight="1">
      <c r="A186" s="52"/>
      <c r="B186" s="56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</row>
    <row r="187" ht="14.25" customHeight="1">
      <c r="A187" s="52"/>
      <c r="B187" s="56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</row>
    <row r="188" ht="14.25" customHeight="1">
      <c r="A188" s="52"/>
      <c r="B188" s="56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</row>
    <row r="189" ht="14.25" customHeight="1">
      <c r="A189" s="52"/>
      <c r="B189" s="56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</row>
    <row r="190" ht="14.25" customHeight="1">
      <c r="A190" s="52"/>
      <c r="B190" s="56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</row>
    <row r="191" ht="14.25" customHeight="1">
      <c r="A191" s="52"/>
      <c r="B191" s="56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</row>
    <row r="192" ht="14.25" customHeight="1">
      <c r="A192" s="52"/>
      <c r="B192" s="56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</row>
    <row r="193" ht="14.25" customHeight="1">
      <c r="A193" s="52"/>
      <c r="B193" s="56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</row>
    <row r="194" ht="14.25" customHeight="1">
      <c r="A194" s="52"/>
      <c r="B194" s="56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</row>
    <row r="195" ht="14.25" customHeight="1">
      <c r="A195" s="52"/>
      <c r="B195" s="56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</row>
    <row r="196" ht="14.25" customHeight="1">
      <c r="A196" s="52"/>
      <c r="B196" s="56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</row>
    <row r="197" ht="14.25" customHeight="1">
      <c r="A197" s="52"/>
      <c r="B197" s="56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</row>
    <row r="198" ht="14.25" customHeight="1">
      <c r="A198" s="52"/>
      <c r="B198" s="56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</row>
    <row r="199" ht="14.25" customHeight="1">
      <c r="A199" s="52"/>
      <c r="B199" s="56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</row>
    <row r="200" ht="14.25" customHeight="1">
      <c r="A200" s="52"/>
      <c r="B200" s="56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</row>
    <row r="201" ht="14.25" customHeight="1">
      <c r="A201" s="52"/>
      <c r="B201" s="56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</row>
    <row r="202" ht="14.25" customHeight="1">
      <c r="A202" s="52"/>
      <c r="B202" s="56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</row>
    <row r="203" ht="14.25" customHeight="1">
      <c r="A203" s="52"/>
      <c r="B203" s="56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</row>
    <row r="204" ht="14.25" customHeight="1">
      <c r="A204" s="52"/>
      <c r="B204" s="56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</row>
    <row r="205" ht="14.25" customHeight="1">
      <c r="A205" s="52"/>
      <c r="B205" s="56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</row>
    <row r="206" ht="14.25" customHeight="1">
      <c r="A206" s="52"/>
      <c r="B206" s="56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</row>
    <row r="207" ht="14.25" customHeight="1">
      <c r="A207" s="52"/>
      <c r="B207" s="56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</row>
    <row r="208" ht="14.25" customHeight="1">
      <c r="A208" s="52"/>
      <c r="B208" s="56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</row>
    <row r="209" ht="14.25" customHeight="1">
      <c r="A209" s="52"/>
      <c r="B209" s="56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</row>
    <row r="210" ht="14.25" customHeight="1">
      <c r="A210" s="52"/>
      <c r="B210" s="56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</row>
    <row r="211" ht="14.25" customHeight="1">
      <c r="A211" s="52"/>
      <c r="B211" s="56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</row>
    <row r="212" ht="14.25" customHeight="1">
      <c r="A212" s="52"/>
      <c r="B212" s="56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</row>
    <row r="213" ht="14.25" customHeight="1">
      <c r="A213" s="52"/>
      <c r="B213" s="56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</row>
    <row r="214" ht="14.25" customHeight="1">
      <c r="A214" s="52"/>
      <c r="B214" s="56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</row>
    <row r="215" ht="14.25" customHeight="1">
      <c r="A215" s="52"/>
      <c r="B215" s="56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</row>
    <row r="216" ht="14.25" customHeight="1">
      <c r="A216" s="52"/>
      <c r="B216" s="56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</row>
    <row r="217" ht="14.25" customHeight="1">
      <c r="A217" s="52"/>
      <c r="B217" s="56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</row>
    <row r="218" ht="14.25" customHeight="1">
      <c r="A218" s="52"/>
      <c r="B218" s="56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</row>
    <row r="219" ht="14.25" customHeight="1">
      <c r="A219" s="52"/>
      <c r="B219" s="56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</row>
    <row r="220" ht="14.25" customHeight="1">
      <c r="A220" s="52"/>
      <c r="B220" s="56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</row>
    <row r="221" ht="14.25" customHeight="1">
      <c r="A221" s="52"/>
      <c r="B221" s="56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</row>
    <row r="222" ht="14.25" customHeight="1">
      <c r="A222" s="52"/>
      <c r="B222" s="56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</row>
    <row r="223" ht="14.25" customHeight="1">
      <c r="A223" s="52"/>
      <c r="B223" s="56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</row>
    <row r="224" ht="14.25" customHeight="1">
      <c r="A224" s="52"/>
      <c r="B224" s="56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</row>
    <row r="225" ht="14.25" customHeight="1">
      <c r="A225" s="52"/>
      <c r="B225" s="56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</row>
    <row r="226" ht="14.25" customHeight="1">
      <c r="A226" s="52"/>
      <c r="B226" s="56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</row>
    <row r="227" ht="14.25" customHeight="1">
      <c r="A227" s="52"/>
      <c r="B227" s="56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</row>
    <row r="228" ht="14.25" customHeight="1">
      <c r="A228" s="52"/>
      <c r="B228" s="56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</row>
    <row r="229" ht="14.25" customHeight="1">
      <c r="A229" s="52"/>
      <c r="B229" s="56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</row>
    <row r="230" ht="14.25" customHeight="1">
      <c r="A230" s="52"/>
      <c r="B230" s="56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</row>
    <row r="231" ht="14.25" customHeight="1">
      <c r="A231" s="52"/>
      <c r="B231" s="56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</row>
    <row r="232" ht="14.25" customHeight="1">
      <c r="A232" s="52"/>
      <c r="B232" s="56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</row>
    <row r="233" ht="14.25" customHeight="1">
      <c r="A233" s="52"/>
      <c r="B233" s="56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</row>
    <row r="234" ht="14.25" customHeight="1">
      <c r="A234" s="52"/>
      <c r="B234" s="56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</row>
    <row r="235" ht="14.25" customHeight="1">
      <c r="A235" s="52"/>
      <c r="B235" s="56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</row>
    <row r="236" ht="14.25" customHeight="1">
      <c r="A236" s="52"/>
      <c r="B236" s="56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</row>
    <row r="237" ht="14.25" customHeight="1">
      <c r="A237" s="52"/>
      <c r="B237" s="56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</row>
    <row r="238" ht="14.25" customHeight="1">
      <c r="A238" s="52"/>
      <c r="B238" s="56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</row>
    <row r="239" ht="14.25" customHeight="1">
      <c r="A239" s="52"/>
      <c r="B239" s="56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</row>
    <row r="240" ht="14.25" customHeight="1">
      <c r="A240" s="52"/>
      <c r="B240" s="56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</row>
    <row r="241" ht="14.25" customHeight="1">
      <c r="A241" s="52"/>
      <c r="B241" s="56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</row>
    <row r="242" ht="14.25" customHeight="1">
      <c r="A242" s="52"/>
      <c r="B242" s="56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</row>
    <row r="243" ht="14.25" customHeight="1">
      <c r="A243" s="52"/>
      <c r="B243" s="56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</row>
    <row r="244" ht="14.25" customHeight="1">
      <c r="A244" s="52"/>
      <c r="B244" s="56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</row>
    <row r="245" ht="14.25" customHeight="1">
      <c r="A245" s="52"/>
      <c r="B245" s="56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</row>
    <row r="246" ht="14.25" customHeight="1">
      <c r="A246" s="52"/>
      <c r="B246" s="56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</row>
    <row r="247" ht="14.25" customHeight="1">
      <c r="A247" s="52"/>
      <c r="B247" s="56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</row>
    <row r="248" ht="14.25" customHeight="1">
      <c r="A248" s="52"/>
      <c r="B248" s="56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</row>
    <row r="249" ht="14.25" customHeight="1">
      <c r="A249" s="52"/>
      <c r="B249" s="56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</row>
    <row r="250" ht="14.25" customHeight="1">
      <c r="A250" s="52"/>
      <c r="B250" s="56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</row>
    <row r="251" ht="14.25" customHeight="1">
      <c r="A251" s="52"/>
      <c r="B251" s="56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</row>
    <row r="252" ht="14.25" customHeight="1">
      <c r="A252" s="52"/>
      <c r="B252" s="56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</row>
    <row r="253" ht="14.25" customHeight="1">
      <c r="A253" s="52"/>
      <c r="B253" s="56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</row>
    <row r="254" ht="14.25" customHeight="1">
      <c r="A254" s="52"/>
      <c r="B254" s="56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</row>
    <row r="255" ht="14.25" customHeight="1">
      <c r="A255" s="52"/>
      <c r="B255" s="56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</row>
    <row r="256" ht="14.25" customHeight="1">
      <c r="A256" s="52"/>
      <c r="B256" s="56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</row>
    <row r="257" ht="14.25" customHeight="1">
      <c r="A257" s="52"/>
      <c r="B257" s="56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</row>
    <row r="258" ht="14.25" customHeight="1">
      <c r="A258" s="52"/>
      <c r="B258" s="56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</row>
    <row r="259" ht="14.25" customHeight="1">
      <c r="A259" s="52"/>
      <c r="B259" s="56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</row>
    <row r="260" ht="14.25" customHeight="1">
      <c r="A260" s="52"/>
      <c r="B260" s="56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</row>
    <row r="261" ht="14.25" customHeight="1">
      <c r="A261" s="52"/>
      <c r="B261" s="56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</row>
    <row r="262" ht="14.25" customHeight="1">
      <c r="A262" s="52"/>
      <c r="B262" s="56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</row>
    <row r="263" ht="14.25" customHeight="1">
      <c r="A263" s="52"/>
      <c r="B263" s="56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</row>
    <row r="264" ht="14.25" customHeight="1">
      <c r="A264" s="52"/>
      <c r="B264" s="56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</row>
    <row r="265" ht="14.25" customHeight="1">
      <c r="A265" s="52"/>
      <c r="B265" s="56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</row>
    <row r="266" ht="14.25" customHeight="1">
      <c r="A266" s="52"/>
      <c r="B266" s="56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</row>
    <row r="267" ht="14.25" customHeight="1">
      <c r="A267" s="52"/>
      <c r="B267" s="56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</row>
    <row r="268" ht="14.25" customHeight="1">
      <c r="A268" s="52"/>
      <c r="B268" s="56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</row>
    <row r="269" ht="14.25" customHeight="1">
      <c r="A269" s="52"/>
      <c r="B269" s="56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</row>
    <row r="270" ht="14.25" customHeight="1">
      <c r="A270" s="52"/>
      <c r="B270" s="56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</row>
    <row r="271" ht="14.25" customHeight="1">
      <c r="A271" s="52"/>
      <c r="B271" s="56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</row>
    <row r="272" ht="14.25" customHeight="1">
      <c r="A272" s="52"/>
      <c r="B272" s="56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</row>
    <row r="273" ht="14.25" customHeight="1">
      <c r="A273" s="52"/>
      <c r="B273" s="56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</row>
    <row r="274" ht="14.25" customHeight="1">
      <c r="A274" s="52"/>
      <c r="B274" s="56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</row>
    <row r="275" ht="14.25" customHeight="1">
      <c r="A275" s="52"/>
      <c r="B275" s="56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</row>
    <row r="276" ht="14.25" customHeight="1">
      <c r="A276" s="52"/>
      <c r="B276" s="56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</row>
    <row r="277" ht="14.25" customHeight="1">
      <c r="A277" s="52"/>
      <c r="B277" s="56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</row>
    <row r="278" ht="14.25" customHeight="1">
      <c r="A278" s="52"/>
      <c r="B278" s="56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</row>
    <row r="279" ht="14.25" customHeight="1">
      <c r="A279" s="52"/>
      <c r="B279" s="56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</row>
    <row r="280" ht="14.25" customHeight="1">
      <c r="A280" s="52"/>
      <c r="B280" s="56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</row>
    <row r="281" ht="14.25" customHeight="1">
      <c r="A281" s="52"/>
      <c r="B281" s="56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</row>
    <row r="282" ht="14.25" customHeight="1">
      <c r="A282" s="52"/>
      <c r="B282" s="56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</row>
    <row r="283" ht="14.25" customHeight="1">
      <c r="A283" s="52"/>
      <c r="B283" s="56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</row>
    <row r="284" ht="14.25" customHeight="1">
      <c r="A284" s="52"/>
      <c r="B284" s="56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</row>
    <row r="285" ht="14.25" customHeight="1">
      <c r="A285" s="52"/>
      <c r="B285" s="56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</row>
    <row r="286" ht="14.25" customHeight="1">
      <c r="A286" s="52"/>
      <c r="B286" s="56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</row>
    <row r="287" ht="14.25" customHeight="1">
      <c r="A287" s="52"/>
      <c r="B287" s="56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</row>
    <row r="288" ht="14.25" customHeight="1">
      <c r="A288" s="52"/>
      <c r="B288" s="56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</row>
    <row r="289" ht="14.25" customHeight="1">
      <c r="A289" s="52"/>
      <c r="B289" s="56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</row>
    <row r="290" ht="14.25" customHeight="1">
      <c r="A290" s="52"/>
      <c r="B290" s="56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</row>
    <row r="291" ht="14.25" customHeight="1">
      <c r="A291" s="52"/>
      <c r="B291" s="56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</row>
    <row r="292" ht="14.25" customHeight="1">
      <c r="A292" s="52"/>
      <c r="B292" s="56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</row>
    <row r="293" ht="14.25" customHeight="1">
      <c r="A293" s="52"/>
      <c r="B293" s="56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</row>
    <row r="294" ht="14.25" customHeight="1">
      <c r="A294" s="52"/>
      <c r="B294" s="56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</row>
    <row r="295" ht="14.25" customHeight="1">
      <c r="A295" s="52"/>
      <c r="B295" s="56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</row>
    <row r="296" ht="14.25" customHeight="1">
      <c r="A296" s="52"/>
      <c r="B296" s="56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</row>
    <row r="297" ht="14.25" customHeight="1">
      <c r="A297" s="52"/>
      <c r="B297" s="56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</row>
    <row r="298" ht="14.25" customHeight="1">
      <c r="A298" s="52"/>
      <c r="B298" s="56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</row>
    <row r="299" ht="14.25" customHeight="1">
      <c r="A299" s="52"/>
      <c r="B299" s="56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</row>
    <row r="300" ht="14.25" customHeight="1">
      <c r="A300" s="52"/>
      <c r="B300" s="56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</row>
    <row r="301" ht="14.25" customHeight="1">
      <c r="A301" s="52"/>
      <c r="B301" s="56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</row>
    <row r="302" ht="14.25" customHeight="1">
      <c r="A302" s="52"/>
      <c r="B302" s="56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</row>
    <row r="303" ht="14.25" customHeight="1">
      <c r="A303" s="52"/>
      <c r="B303" s="56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</row>
    <row r="304" ht="14.25" customHeight="1">
      <c r="A304" s="52"/>
      <c r="B304" s="56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</row>
    <row r="305" ht="14.25" customHeight="1">
      <c r="A305" s="52"/>
      <c r="B305" s="56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</row>
    <row r="306" ht="14.25" customHeight="1">
      <c r="A306" s="52"/>
      <c r="B306" s="56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</row>
    <row r="307" ht="14.25" customHeight="1">
      <c r="A307" s="52"/>
      <c r="B307" s="56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</row>
    <row r="308" ht="14.25" customHeight="1">
      <c r="A308" s="52"/>
      <c r="B308" s="56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</row>
    <row r="309" ht="14.25" customHeight="1">
      <c r="A309" s="52"/>
      <c r="B309" s="56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</row>
    <row r="310" ht="14.25" customHeight="1">
      <c r="A310" s="52"/>
      <c r="B310" s="56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</row>
    <row r="311" ht="14.25" customHeight="1">
      <c r="A311" s="52"/>
      <c r="B311" s="56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</row>
    <row r="312" ht="14.25" customHeight="1">
      <c r="A312" s="52"/>
      <c r="B312" s="56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</row>
    <row r="313" ht="14.25" customHeight="1">
      <c r="A313" s="52"/>
      <c r="B313" s="56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</row>
    <row r="314" ht="14.25" customHeight="1">
      <c r="A314" s="52"/>
      <c r="B314" s="56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</row>
    <row r="315" ht="14.25" customHeight="1">
      <c r="A315" s="52"/>
      <c r="B315" s="56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</row>
    <row r="316" ht="14.25" customHeight="1">
      <c r="A316" s="52"/>
      <c r="B316" s="56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</row>
    <row r="317" ht="14.25" customHeight="1">
      <c r="A317" s="52"/>
      <c r="B317" s="56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</row>
    <row r="318" ht="14.25" customHeight="1">
      <c r="A318" s="52"/>
      <c r="B318" s="56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</row>
    <row r="319" ht="14.25" customHeight="1">
      <c r="A319" s="52"/>
      <c r="B319" s="56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</row>
    <row r="320" ht="14.25" customHeight="1">
      <c r="A320" s="52"/>
      <c r="B320" s="56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</row>
    <row r="321" ht="14.25" customHeight="1">
      <c r="A321" s="52"/>
      <c r="B321" s="56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</row>
    <row r="322" ht="14.25" customHeight="1">
      <c r="A322" s="52"/>
      <c r="B322" s="56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</row>
    <row r="323" ht="14.25" customHeight="1">
      <c r="A323" s="52"/>
      <c r="B323" s="56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</row>
    <row r="324" ht="14.25" customHeight="1">
      <c r="A324" s="52"/>
      <c r="B324" s="56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</row>
    <row r="325" ht="14.25" customHeight="1">
      <c r="A325" s="52"/>
      <c r="B325" s="56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</row>
    <row r="326" ht="14.25" customHeight="1">
      <c r="A326" s="52"/>
      <c r="B326" s="56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</row>
    <row r="327" ht="14.25" customHeight="1">
      <c r="A327" s="52"/>
      <c r="B327" s="56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</row>
    <row r="328" ht="14.25" customHeight="1">
      <c r="A328" s="52"/>
      <c r="B328" s="56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</row>
    <row r="329" ht="14.25" customHeight="1">
      <c r="A329" s="52"/>
      <c r="B329" s="56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</row>
    <row r="330" ht="14.25" customHeight="1">
      <c r="A330" s="52"/>
      <c r="B330" s="56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</row>
    <row r="331" ht="14.25" customHeight="1">
      <c r="A331" s="52"/>
      <c r="B331" s="56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</row>
    <row r="332" ht="14.25" customHeight="1">
      <c r="A332" s="52"/>
      <c r="B332" s="56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</row>
    <row r="333" ht="14.25" customHeight="1">
      <c r="A333" s="52"/>
      <c r="B333" s="56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</row>
    <row r="334" ht="14.25" customHeight="1">
      <c r="A334" s="52"/>
      <c r="B334" s="56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</row>
    <row r="335" ht="14.25" customHeight="1">
      <c r="A335" s="52"/>
      <c r="B335" s="56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</row>
    <row r="336" ht="14.25" customHeight="1">
      <c r="A336" s="52"/>
      <c r="B336" s="56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</row>
    <row r="337" ht="14.25" customHeight="1">
      <c r="A337" s="52"/>
      <c r="B337" s="56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</row>
    <row r="338" ht="14.25" customHeight="1">
      <c r="A338" s="52"/>
      <c r="B338" s="56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</row>
    <row r="339" ht="14.25" customHeight="1">
      <c r="A339" s="52"/>
      <c r="B339" s="56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</row>
    <row r="340" ht="14.25" customHeight="1">
      <c r="A340" s="52"/>
      <c r="B340" s="56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</row>
    <row r="341" ht="14.25" customHeight="1">
      <c r="A341" s="52"/>
      <c r="B341" s="56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</row>
    <row r="342" ht="14.25" customHeight="1">
      <c r="A342" s="52"/>
      <c r="B342" s="56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</row>
    <row r="343" ht="14.25" customHeight="1">
      <c r="A343" s="52"/>
      <c r="B343" s="56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</row>
    <row r="344" ht="14.25" customHeight="1">
      <c r="A344" s="52"/>
      <c r="B344" s="56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</row>
    <row r="345" ht="14.25" customHeight="1">
      <c r="A345" s="52"/>
      <c r="B345" s="56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</row>
    <row r="346" ht="14.25" customHeight="1">
      <c r="A346" s="52"/>
      <c r="B346" s="56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</row>
    <row r="347" ht="14.25" customHeight="1">
      <c r="A347" s="52"/>
      <c r="B347" s="56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</row>
    <row r="348" ht="14.25" customHeight="1">
      <c r="A348" s="52"/>
      <c r="B348" s="56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</row>
    <row r="349" ht="14.25" customHeight="1">
      <c r="A349" s="52"/>
      <c r="B349" s="56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</row>
    <row r="350" ht="14.25" customHeight="1">
      <c r="A350" s="52"/>
      <c r="B350" s="56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</row>
    <row r="351" ht="14.25" customHeight="1">
      <c r="A351" s="52"/>
      <c r="B351" s="56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</row>
    <row r="352" ht="14.25" customHeight="1">
      <c r="A352" s="52"/>
      <c r="B352" s="56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</row>
    <row r="353" ht="14.25" customHeight="1">
      <c r="A353" s="52"/>
      <c r="B353" s="56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</row>
    <row r="354" ht="14.25" customHeight="1">
      <c r="A354" s="52"/>
      <c r="B354" s="56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</row>
    <row r="355" ht="14.25" customHeight="1">
      <c r="A355" s="52"/>
      <c r="B355" s="56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</row>
    <row r="356" ht="14.25" customHeight="1">
      <c r="A356" s="52"/>
      <c r="B356" s="56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</row>
    <row r="357" ht="14.25" customHeight="1">
      <c r="A357" s="52"/>
      <c r="B357" s="56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</row>
    <row r="358" ht="14.25" customHeight="1">
      <c r="A358" s="52"/>
      <c r="B358" s="56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</row>
    <row r="359" ht="14.25" customHeight="1">
      <c r="A359" s="52"/>
      <c r="B359" s="56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</row>
    <row r="360" ht="14.25" customHeight="1">
      <c r="A360" s="52"/>
      <c r="B360" s="56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</row>
    <row r="361" ht="14.25" customHeight="1">
      <c r="A361" s="52"/>
      <c r="B361" s="56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</row>
    <row r="362" ht="14.25" customHeight="1">
      <c r="A362" s="52"/>
      <c r="B362" s="56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</row>
    <row r="363" ht="14.25" customHeight="1">
      <c r="A363" s="52"/>
      <c r="B363" s="56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</row>
    <row r="364" ht="14.25" customHeight="1">
      <c r="A364" s="52"/>
      <c r="B364" s="56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</row>
    <row r="365" ht="14.25" customHeight="1">
      <c r="A365" s="52"/>
      <c r="B365" s="56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</row>
    <row r="366" ht="14.25" customHeight="1">
      <c r="A366" s="52"/>
      <c r="B366" s="56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</row>
    <row r="367" ht="14.25" customHeight="1">
      <c r="A367" s="52"/>
      <c r="B367" s="56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</row>
    <row r="368" ht="14.25" customHeight="1">
      <c r="A368" s="52"/>
      <c r="B368" s="56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</row>
    <row r="369" ht="14.25" customHeight="1">
      <c r="A369" s="52"/>
      <c r="B369" s="56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</row>
    <row r="370" ht="14.25" customHeight="1">
      <c r="A370" s="52"/>
      <c r="B370" s="56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</row>
    <row r="371" ht="14.25" customHeight="1">
      <c r="A371" s="52"/>
      <c r="B371" s="56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</row>
    <row r="372" ht="14.25" customHeight="1">
      <c r="A372" s="52"/>
      <c r="B372" s="56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</row>
    <row r="373" ht="14.25" customHeight="1">
      <c r="A373" s="52"/>
      <c r="B373" s="56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</row>
    <row r="374" ht="14.25" customHeight="1">
      <c r="A374" s="52"/>
      <c r="B374" s="56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</row>
    <row r="375" ht="14.25" customHeight="1">
      <c r="A375" s="52"/>
      <c r="B375" s="56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</row>
    <row r="376" ht="14.25" customHeight="1">
      <c r="A376" s="52"/>
      <c r="B376" s="56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</row>
    <row r="377" ht="14.25" customHeight="1">
      <c r="A377" s="52"/>
      <c r="B377" s="56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</row>
    <row r="378" ht="14.25" customHeight="1">
      <c r="A378" s="52"/>
      <c r="B378" s="56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</row>
    <row r="379" ht="14.25" customHeight="1">
      <c r="A379" s="52"/>
      <c r="B379" s="56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</row>
    <row r="380" ht="14.25" customHeight="1">
      <c r="A380" s="52"/>
      <c r="B380" s="56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</row>
    <row r="381" ht="14.25" customHeight="1">
      <c r="A381" s="52"/>
      <c r="B381" s="56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</row>
    <row r="382" ht="14.25" customHeight="1">
      <c r="A382" s="52"/>
      <c r="B382" s="56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</row>
    <row r="383" ht="14.25" customHeight="1">
      <c r="A383" s="52"/>
      <c r="B383" s="56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</row>
    <row r="384" ht="14.25" customHeight="1">
      <c r="A384" s="52"/>
      <c r="B384" s="56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</row>
    <row r="385" ht="14.25" customHeight="1">
      <c r="A385" s="52"/>
      <c r="B385" s="56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</row>
    <row r="386" ht="14.25" customHeight="1">
      <c r="A386" s="52"/>
      <c r="B386" s="56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</row>
    <row r="387" ht="14.25" customHeight="1">
      <c r="A387" s="52"/>
      <c r="B387" s="56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</row>
    <row r="388" ht="14.25" customHeight="1">
      <c r="A388" s="52"/>
      <c r="B388" s="56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</row>
    <row r="389" ht="14.25" customHeight="1">
      <c r="A389" s="52"/>
      <c r="B389" s="56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</row>
    <row r="390" ht="14.25" customHeight="1">
      <c r="A390" s="52"/>
      <c r="B390" s="56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</row>
    <row r="391" ht="14.25" customHeight="1">
      <c r="A391" s="52"/>
      <c r="B391" s="56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</row>
    <row r="392" ht="14.25" customHeight="1">
      <c r="A392" s="52"/>
      <c r="B392" s="56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</row>
    <row r="393" ht="14.25" customHeight="1">
      <c r="A393" s="52"/>
      <c r="B393" s="56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</row>
    <row r="394" ht="14.25" customHeight="1">
      <c r="A394" s="52"/>
      <c r="B394" s="56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</row>
    <row r="395" ht="14.25" customHeight="1">
      <c r="A395" s="52"/>
      <c r="B395" s="56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</row>
    <row r="396" ht="14.25" customHeight="1">
      <c r="A396" s="52"/>
      <c r="B396" s="56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</row>
    <row r="397" ht="14.25" customHeight="1">
      <c r="A397" s="52"/>
      <c r="B397" s="56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</row>
    <row r="398" ht="14.25" customHeight="1">
      <c r="A398" s="52"/>
      <c r="B398" s="56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</row>
    <row r="399" ht="14.25" customHeight="1">
      <c r="A399" s="52"/>
      <c r="B399" s="56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</row>
    <row r="400" ht="14.25" customHeight="1">
      <c r="A400" s="52"/>
      <c r="B400" s="56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</row>
    <row r="401" ht="14.25" customHeight="1">
      <c r="A401" s="52"/>
      <c r="B401" s="56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</row>
    <row r="402" ht="14.25" customHeight="1">
      <c r="A402" s="52"/>
      <c r="B402" s="56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</row>
    <row r="403" ht="14.25" customHeight="1">
      <c r="A403" s="52"/>
      <c r="B403" s="56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</row>
    <row r="404" ht="14.25" customHeight="1">
      <c r="A404" s="52"/>
      <c r="B404" s="56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</row>
    <row r="405" ht="14.25" customHeight="1">
      <c r="A405" s="52"/>
      <c r="B405" s="56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</row>
    <row r="406" ht="14.25" customHeight="1">
      <c r="A406" s="52"/>
      <c r="B406" s="56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</row>
    <row r="407" ht="14.25" customHeight="1">
      <c r="A407" s="52"/>
      <c r="B407" s="56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</row>
    <row r="408" ht="14.25" customHeight="1">
      <c r="A408" s="52"/>
      <c r="B408" s="56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</row>
    <row r="409" ht="14.25" customHeight="1">
      <c r="A409" s="52"/>
      <c r="B409" s="56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</row>
    <row r="410" ht="14.25" customHeight="1">
      <c r="A410" s="52"/>
      <c r="B410" s="56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</row>
    <row r="411" ht="14.25" customHeight="1">
      <c r="A411" s="52"/>
      <c r="B411" s="56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</row>
    <row r="412" ht="14.25" customHeight="1">
      <c r="A412" s="52"/>
      <c r="B412" s="56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</row>
    <row r="413" ht="14.25" customHeight="1">
      <c r="A413" s="52"/>
      <c r="B413" s="56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</row>
    <row r="414" ht="14.25" customHeight="1">
      <c r="A414" s="52"/>
      <c r="B414" s="56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</row>
    <row r="415" ht="14.25" customHeight="1">
      <c r="A415" s="52"/>
      <c r="B415" s="56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</row>
    <row r="416" ht="14.25" customHeight="1">
      <c r="A416" s="52"/>
      <c r="B416" s="56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</row>
    <row r="417" ht="14.25" customHeight="1">
      <c r="A417" s="52"/>
      <c r="B417" s="56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</row>
    <row r="418" ht="14.25" customHeight="1">
      <c r="A418" s="52"/>
      <c r="B418" s="56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</row>
    <row r="419" ht="14.25" customHeight="1">
      <c r="A419" s="52"/>
      <c r="B419" s="56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</row>
    <row r="420" ht="14.25" customHeight="1">
      <c r="A420" s="52"/>
      <c r="B420" s="56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</row>
    <row r="421" ht="14.25" customHeight="1">
      <c r="A421" s="52"/>
      <c r="B421" s="56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</row>
    <row r="422" ht="14.25" customHeight="1">
      <c r="A422" s="52"/>
      <c r="B422" s="56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</row>
    <row r="423" ht="14.25" customHeight="1">
      <c r="A423" s="52"/>
      <c r="B423" s="56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</row>
    <row r="424" ht="14.25" customHeight="1">
      <c r="A424" s="52"/>
      <c r="B424" s="56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</row>
    <row r="425" ht="14.25" customHeight="1">
      <c r="A425" s="52"/>
      <c r="B425" s="56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</row>
    <row r="426" ht="14.25" customHeight="1">
      <c r="A426" s="52"/>
      <c r="B426" s="56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</row>
    <row r="427" ht="14.25" customHeight="1">
      <c r="A427" s="52"/>
      <c r="B427" s="56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</row>
    <row r="428" ht="14.25" customHeight="1">
      <c r="A428" s="52"/>
      <c r="B428" s="56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</row>
    <row r="429" ht="14.25" customHeight="1">
      <c r="A429" s="52"/>
      <c r="B429" s="56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</row>
    <row r="430" ht="14.25" customHeight="1">
      <c r="A430" s="52"/>
      <c r="B430" s="56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</row>
    <row r="431" ht="14.25" customHeight="1">
      <c r="A431" s="52"/>
      <c r="B431" s="56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</row>
    <row r="432" ht="14.25" customHeight="1">
      <c r="A432" s="52"/>
      <c r="B432" s="56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</row>
    <row r="433" ht="14.25" customHeight="1">
      <c r="A433" s="52"/>
      <c r="B433" s="56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</row>
    <row r="434" ht="14.25" customHeight="1">
      <c r="A434" s="52"/>
      <c r="B434" s="56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</row>
    <row r="435" ht="14.25" customHeight="1">
      <c r="A435" s="52"/>
      <c r="B435" s="56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</row>
    <row r="436" ht="14.25" customHeight="1">
      <c r="A436" s="52"/>
      <c r="B436" s="56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</row>
    <row r="437" ht="14.25" customHeight="1">
      <c r="A437" s="52"/>
      <c r="B437" s="56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</row>
    <row r="438" ht="14.25" customHeight="1">
      <c r="A438" s="52"/>
      <c r="B438" s="56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</row>
    <row r="439" ht="14.25" customHeight="1">
      <c r="A439" s="52"/>
      <c r="B439" s="56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</row>
    <row r="440" ht="14.25" customHeight="1">
      <c r="A440" s="52"/>
      <c r="B440" s="56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</row>
    <row r="441" ht="14.25" customHeight="1">
      <c r="A441" s="52"/>
      <c r="B441" s="56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</row>
    <row r="442" ht="14.25" customHeight="1">
      <c r="A442" s="52"/>
      <c r="B442" s="56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</row>
    <row r="443" ht="14.25" customHeight="1">
      <c r="A443" s="52"/>
      <c r="B443" s="56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</row>
    <row r="444" ht="14.25" customHeight="1">
      <c r="A444" s="52"/>
      <c r="B444" s="56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</row>
    <row r="445" ht="14.25" customHeight="1">
      <c r="A445" s="52"/>
      <c r="B445" s="56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</row>
    <row r="446" ht="14.25" customHeight="1">
      <c r="A446" s="52"/>
      <c r="B446" s="56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</row>
    <row r="447" ht="14.25" customHeight="1">
      <c r="A447" s="52"/>
      <c r="B447" s="56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</row>
    <row r="448" ht="14.25" customHeight="1">
      <c r="A448" s="52"/>
      <c r="B448" s="56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</row>
    <row r="449" ht="14.25" customHeight="1">
      <c r="A449" s="52"/>
      <c r="B449" s="56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</row>
    <row r="450" ht="14.25" customHeight="1">
      <c r="A450" s="52"/>
      <c r="B450" s="56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</row>
    <row r="451" ht="14.25" customHeight="1">
      <c r="A451" s="52"/>
      <c r="B451" s="56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</row>
    <row r="452" ht="14.25" customHeight="1">
      <c r="A452" s="52"/>
      <c r="B452" s="56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</row>
    <row r="453" ht="14.25" customHeight="1">
      <c r="A453" s="52"/>
      <c r="B453" s="56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</row>
    <row r="454" ht="14.25" customHeight="1">
      <c r="A454" s="52"/>
      <c r="B454" s="56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</row>
    <row r="455" ht="14.25" customHeight="1">
      <c r="A455" s="52"/>
      <c r="B455" s="56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</row>
    <row r="456" ht="14.25" customHeight="1">
      <c r="A456" s="52"/>
      <c r="B456" s="56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</row>
    <row r="457" ht="14.25" customHeight="1">
      <c r="A457" s="52"/>
      <c r="B457" s="56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</row>
    <row r="458" ht="14.25" customHeight="1">
      <c r="A458" s="52"/>
      <c r="B458" s="56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</row>
    <row r="459" ht="14.25" customHeight="1">
      <c r="A459" s="52"/>
      <c r="B459" s="56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</row>
    <row r="460" ht="14.25" customHeight="1">
      <c r="A460" s="52"/>
      <c r="B460" s="56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</row>
    <row r="461" ht="14.25" customHeight="1">
      <c r="A461" s="52"/>
      <c r="B461" s="56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</row>
    <row r="462" ht="14.25" customHeight="1">
      <c r="A462" s="52"/>
      <c r="B462" s="56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</row>
    <row r="463" ht="14.25" customHeight="1">
      <c r="A463" s="52"/>
      <c r="B463" s="56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</row>
    <row r="464" ht="14.25" customHeight="1">
      <c r="A464" s="52"/>
      <c r="B464" s="56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</row>
    <row r="465" ht="14.25" customHeight="1">
      <c r="A465" s="52"/>
      <c r="B465" s="56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</row>
    <row r="466" ht="14.25" customHeight="1">
      <c r="A466" s="52"/>
      <c r="B466" s="56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</row>
    <row r="467" ht="14.25" customHeight="1">
      <c r="A467" s="52"/>
      <c r="B467" s="56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</row>
    <row r="468" ht="14.25" customHeight="1">
      <c r="A468" s="52"/>
      <c r="B468" s="56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</row>
    <row r="469" ht="14.25" customHeight="1">
      <c r="A469" s="52"/>
      <c r="B469" s="56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</row>
    <row r="470" ht="14.25" customHeight="1">
      <c r="A470" s="52"/>
      <c r="B470" s="56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</row>
    <row r="471" ht="14.25" customHeight="1">
      <c r="A471" s="52"/>
      <c r="B471" s="56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</row>
    <row r="472" ht="14.25" customHeight="1">
      <c r="A472" s="52"/>
      <c r="B472" s="56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</row>
    <row r="473" ht="14.25" customHeight="1">
      <c r="A473" s="52"/>
      <c r="B473" s="56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</row>
    <row r="474" ht="14.25" customHeight="1">
      <c r="A474" s="52"/>
      <c r="B474" s="56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</row>
    <row r="475" ht="14.25" customHeight="1">
      <c r="A475" s="52"/>
      <c r="B475" s="56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</row>
    <row r="476" ht="14.25" customHeight="1">
      <c r="A476" s="52"/>
      <c r="B476" s="56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</row>
    <row r="477" ht="14.25" customHeight="1">
      <c r="A477" s="52"/>
      <c r="B477" s="56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</row>
    <row r="478" ht="14.25" customHeight="1">
      <c r="A478" s="52"/>
      <c r="B478" s="56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</row>
    <row r="479" ht="14.25" customHeight="1">
      <c r="A479" s="52"/>
      <c r="B479" s="56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</row>
    <row r="480" ht="14.25" customHeight="1">
      <c r="A480" s="52"/>
      <c r="B480" s="56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</row>
    <row r="481" ht="14.25" customHeight="1">
      <c r="A481" s="52"/>
      <c r="B481" s="56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</row>
    <row r="482" ht="14.25" customHeight="1">
      <c r="A482" s="52"/>
      <c r="B482" s="56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</row>
    <row r="483" ht="14.25" customHeight="1">
      <c r="A483" s="52"/>
      <c r="B483" s="56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</row>
    <row r="484" ht="14.25" customHeight="1">
      <c r="A484" s="52"/>
      <c r="B484" s="56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</row>
    <row r="485" ht="14.25" customHeight="1">
      <c r="A485" s="52"/>
      <c r="B485" s="56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</row>
    <row r="486" ht="14.25" customHeight="1">
      <c r="A486" s="52"/>
      <c r="B486" s="56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</row>
    <row r="487" ht="14.25" customHeight="1">
      <c r="A487" s="52"/>
      <c r="B487" s="56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</row>
    <row r="488" ht="14.25" customHeight="1">
      <c r="A488" s="52"/>
      <c r="B488" s="56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</row>
    <row r="489" ht="14.25" customHeight="1">
      <c r="A489" s="52"/>
      <c r="B489" s="56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</row>
    <row r="490" ht="14.25" customHeight="1">
      <c r="A490" s="52"/>
      <c r="B490" s="56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</row>
    <row r="491" ht="14.25" customHeight="1">
      <c r="A491" s="52"/>
      <c r="B491" s="56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</row>
    <row r="492" ht="14.25" customHeight="1">
      <c r="A492" s="52"/>
      <c r="B492" s="56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</row>
    <row r="493" ht="14.25" customHeight="1">
      <c r="A493" s="52"/>
      <c r="B493" s="56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</row>
    <row r="494" ht="14.25" customHeight="1">
      <c r="A494" s="52"/>
      <c r="B494" s="56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</row>
    <row r="495" ht="14.25" customHeight="1">
      <c r="A495" s="52"/>
      <c r="B495" s="56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</row>
    <row r="496" ht="14.25" customHeight="1">
      <c r="A496" s="52"/>
      <c r="B496" s="56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</row>
    <row r="497" ht="14.25" customHeight="1">
      <c r="A497" s="52"/>
      <c r="B497" s="56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</row>
    <row r="498" ht="14.25" customHeight="1">
      <c r="A498" s="52"/>
      <c r="B498" s="56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</row>
    <row r="499" ht="14.25" customHeight="1">
      <c r="A499" s="52"/>
      <c r="B499" s="56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</row>
    <row r="500" ht="14.25" customHeight="1">
      <c r="A500" s="52"/>
      <c r="B500" s="56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</row>
    <row r="501" ht="14.25" customHeight="1">
      <c r="A501" s="52"/>
      <c r="B501" s="56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</row>
    <row r="502" ht="14.25" customHeight="1">
      <c r="A502" s="52"/>
      <c r="B502" s="56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</row>
    <row r="503" ht="14.25" customHeight="1">
      <c r="A503" s="52"/>
      <c r="B503" s="56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</row>
    <row r="504" ht="14.25" customHeight="1">
      <c r="A504" s="52"/>
      <c r="B504" s="56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</row>
    <row r="505" ht="14.25" customHeight="1">
      <c r="A505" s="52"/>
      <c r="B505" s="56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</row>
    <row r="506" ht="14.25" customHeight="1">
      <c r="A506" s="52"/>
      <c r="B506" s="56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</row>
    <row r="507" ht="14.25" customHeight="1">
      <c r="A507" s="52"/>
      <c r="B507" s="56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</row>
    <row r="508" ht="14.25" customHeight="1">
      <c r="A508" s="52"/>
      <c r="B508" s="56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</row>
    <row r="509" ht="14.25" customHeight="1">
      <c r="A509" s="52"/>
      <c r="B509" s="56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</row>
    <row r="510" ht="14.25" customHeight="1">
      <c r="A510" s="52"/>
      <c r="B510" s="56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</row>
    <row r="511" ht="14.25" customHeight="1">
      <c r="A511" s="52"/>
      <c r="B511" s="56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</row>
    <row r="512" ht="14.25" customHeight="1">
      <c r="A512" s="52"/>
      <c r="B512" s="56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</row>
    <row r="513" ht="14.25" customHeight="1">
      <c r="A513" s="52"/>
      <c r="B513" s="56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</row>
    <row r="514" ht="14.25" customHeight="1">
      <c r="A514" s="52"/>
      <c r="B514" s="56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</row>
    <row r="515" ht="14.25" customHeight="1">
      <c r="A515" s="52"/>
      <c r="B515" s="56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</row>
    <row r="516" ht="14.25" customHeight="1">
      <c r="A516" s="52"/>
      <c r="B516" s="56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</row>
    <row r="517" ht="14.25" customHeight="1">
      <c r="A517" s="52"/>
      <c r="B517" s="56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</row>
    <row r="518" ht="14.25" customHeight="1">
      <c r="A518" s="52"/>
      <c r="B518" s="56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</row>
    <row r="519" ht="14.25" customHeight="1">
      <c r="A519" s="52"/>
      <c r="B519" s="56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</row>
    <row r="520" ht="14.25" customHeight="1">
      <c r="A520" s="52"/>
      <c r="B520" s="56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</row>
    <row r="521" ht="14.25" customHeight="1">
      <c r="A521" s="52"/>
      <c r="B521" s="56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</row>
    <row r="522" ht="14.25" customHeight="1">
      <c r="A522" s="52"/>
      <c r="B522" s="56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</row>
    <row r="523" ht="14.25" customHeight="1">
      <c r="A523" s="52"/>
      <c r="B523" s="56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</row>
    <row r="524" ht="14.25" customHeight="1">
      <c r="A524" s="52"/>
      <c r="B524" s="56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</row>
    <row r="525" ht="14.25" customHeight="1">
      <c r="A525" s="52"/>
      <c r="B525" s="56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</row>
    <row r="526" ht="14.25" customHeight="1">
      <c r="A526" s="52"/>
      <c r="B526" s="56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</row>
    <row r="527" ht="14.25" customHeight="1">
      <c r="A527" s="52"/>
      <c r="B527" s="56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</row>
    <row r="528" ht="14.25" customHeight="1">
      <c r="A528" s="52"/>
      <c r="B528" s="56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</row>
    <row r="529" ht="14.25" customHeight="1">
      <c r="A529" s="52"/>
      <c r="B529" s="56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</row>
    <row r="530" ht="14.25" customHeight="1">
      <c r="A530" s="52"/>
      <c r="B530" s="56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</row>
    <row r="531" ht="14.25" customHeight="1">
      <c r="A531" s="52"/>
      <c r="B531" s="56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</row>
    <row r="532" ht="14.25" customHeight="1">
      <c r="A532" s="52"/>
      <c r="B532" s="56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</row>
    <row r="533" ht="14.25" customHeight="1">
      <c r="A533" s="52"/>
      <c r="B533" s="56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</row>
    <row r="534" ht="14.25" customHeight="1">
      <c r="A534" s="52"/>
      <c r="B534" s="56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</row>
    <row r="535" ht="14.25" customHeight="1">
      <c r="A535" s="52"/>
      <c r="B535" s="56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</row>
    <row r="536" ht="14.25" customHeight="1">
      <c r="A536" s="52"/>
      <c r="B536" s="56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</row>
    <row r="537" ht="14.25" customHeight="1">
      <c r="A537" s="52"/>
      <c r="B537" s="56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</row>
    <row r="538" ht="14.25" customHeight="1">
      <c r="A538" s="52"/>
      <c r="B538" s="56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</row>
    <row r="539" ht="14.25" customHeight="1">
      <c r="A539" s="52"/>
      <c r="B539" s="56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</row>
    <row r="540" ht="14.25" customHeight="1">
      <c r="A540" s="52"/>
      <c r="B540" s="56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</row>
    <row r="541" ht="14.25" customHeight="1">
      <c r="A541" s="52"/>
      <c r="B541" s="56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</row>
    <row r="542" ht="14.25" customHeight="1">
      <c r="A542" s="52"/>
      <c r="B542" s="56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</row>
    <row r="543" ht="14.25" customHeight="1">
      <c r="A543" s="52"/>
      <c r="B543" s="56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</row>
    <row r="544" ht="14.25" customHeight="1">
      <c r="A544" s="52"/>
      <c r="B544" s="56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</row>
    <row r="545" ht="14.25" customHeight="1">
      <c r="A545" s="52"/>
      <c r="B545" s="56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</row>
    <row r="546" ht="14.25" customHeight="1">
      <c r="A546" s="52"/>
      <c r="B546" s="56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</row>
    <row r="547" ht="14.25" customHeight="1">
      <c r="A547" s="52"/>
      <c r="B547" s="56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</row>
    <row r="548" ht="14.25" customHeight="1">
      <c r="A548" s="52"/>
      <c r="B548" s="56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</row>
    <row r="549" ht="14.25" customHeight="1">
      <c r="A549" s="52"/>
      <c r="B549" s="56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</row>
    <row r="550" ht="14.25" customHeight="1">
      <c r="A550" s="52"/>
      <c r="B550" s="56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</row>
    <row r="551" ht="14.25" customHeight="1">
      <c r="A551" s="52"/>
      <c r="B551" s="56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</row>
    <row r="552" ht="14.25" customHeight="1">
      <c r="A552" s="52"/>
      <c r="B552" s="56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</row>
    <row r="553" ht="14.25" customHeight="1">
      <c r="A553" s="52"/>
      <c r="B553" s="56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</row>
    <row r="554" ht="14.25" customHeight="1">
      <c r="A554" s="52"/>
      <c r="B554" s="56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</row>
    <row r="555" ht="14.25" customHeight="1">
      <c r="A555" s="52"/>
      <c r="B555" s="56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</row>
    <row r="556" ht="14.25" customHeight="1">
      <c r="A556" s="52"/>
      <c r="B556" s="56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</row>
    <row r="557" ht="14.25" customHeight="1">
      <c r="A557" s="52"/>
      <c r="B557" s="56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</row>
    <row r="558" ht="14.25" customHeight="1">
      <c r="A558" s="52"/>
      <c r="B558" s="56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</row>
    <row r="559" ht="14.25" customHeight="1">
      <c r="A559" s="52"/>
      <c r="B559" s="56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</row>
    <row r="560" ht="14.25" customHeight="1">
      <c r="A560" s="52"/>
      <c r="B560" s="56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</row>
    <row r="561" ht="14.25" customHeight="1">
      <c r="A561" s="52"/>
      <c r="B561" s="56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</row>
    <row r="562" ht="14.25" customHeight="1">
      <c r="A562" s="52"/>
      <c r="B562" s="56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</row>
    <row r="563" ht="14.25" customHeight="1">
      <c r="A563" s="52"/>
      <c r="B563" s="56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</row>
    <row r="564" ht="14.25" customHeight="1">
      <c r="A564" s="52"/>
      <c r="B564" s="56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</row>
    <row r="565" ht="14.25" customHeight="1">
      <c r="A565" s="52"/>
      <c r="B565" s="56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</row>
    <row r="566" ht="14.25" customHeight="1">
      <c r="A566" s="52"/>
      <c r="B566" s="56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</row>
    <row r="567" ht="14.25" customHeight="1">
      <c r="A567" s="52"/>
      <c r="B567" s="56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</row>
    <row r="568" ht="14.25" customHeight="1">
      <c r="A568" s="52"/>
      <c r="B568" s="56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</row>
    <row r="569" ht="14.25" customHeight="1">
      <c r="A569" s="52"/>
      <c r="B569" s="56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</row>
    <row r="570" ht="14.25" customHeight="1">
      <c r="A570" s="52"/>
      <c r="B570" s="56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</row>
    <row r="571" ht="14.25" customHeight="1">
      <c r="A571" s="52"/>
      <c r="B571" s="56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</row>
    <row r="572" ht="14.25" customHeight="1">
      <c r="A572" s="52"/>
      <c r="B572" s="56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</row>
    <row r="573" ht="14.25" customHeight="1">
      <c r="A573" s="52"/>
      <c r="B573" s="56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</row>
    <row r="574" ht="14.25" customHeight="1">
      <c r="A574" s="52"/>
      <c r="B574" s="56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</row>
    <row r="575" ht="14.25" customHeight="1">
      <c r="A575" s="52"/>
      <c r="B575" s="56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</row>
    <row r="576" ht="14.25" customHeight="1">
      <c r="A576" s="52"/>
      <c r="B576" s="56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</row>
    <row r="577" ht="14.25" customHeight="1">
      <c r="A577" s="52"/>
      <c r="B577" s="56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</row>
    <row r="578" ht="14.25" customHeight="1">
      <c r="A578" s="52"/>
      <c r="B578" s="56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</row>
    <row r="579" ht="14.25" customHeight="1">
      <c r="A579" s="52"/>
      <c r="B579" s="56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</row>
    <row r="580" ht="14.25" customHeight="1">
      <c r="A580" s="52"/>
      <c r="B580" s="56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</row>
    <row r="581" ht="14.25" customHeight="1">
      <c r="A581" s="52"/>
      <c r="B581" s="56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</row>
    <row r="582" ht="14.25" customHeight="1">
      <c r="A582" s="52"/>
      <c r="B582" s="56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</row>
    <row r="583" ht="14.25" customHeight="1">
      <c r="A583" s="52"/>
      <c r="B583" s="56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</row>
    <row r="584" ht="14.25" customHeight="1">
      <c r="A584" s="52"/>
      <c r="B584" s="56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</row>
    <row r="585" ht="14.25" customHeight="1">
      <c r="A585" s="52"/>
      <c r="B585" s="56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</row>
    <row r="586" ht="14.25" customHeight="1">
      <c r="A586" s="52"/>
      <c r="B586" s="56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</row>
    <row r="587" ht="14.25" customHeight="1">
      <c r="A587" s="52"/>
      <c r="B587" s="56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</row>
    <row r="588" ht="14.25" customHeight="1">
      <c r="A588" s="52"/>
      <c r="B588" s="56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</row>
    <row r="589" ht="14.25" customHeight="1">
      <c r="A589" s="52"/>
      <c r="B589" s="56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</row>
    <row r="590" ht="14.25" customHeight="1">
      <c r="A590" s="52"/>
      <c r="B590" s="56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</row>
    <row r="591" ht="14.25" customHeight="1">
      <c r="A591" s="52"/>
      <c r="B591" s="56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</row>
    <row r="592" ht="14.25" customHeight="1">
      <c r="A592" s="52"/>
      <c r="B592" s="56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</row>
    <row r="593" ht="14.25" customHeight="1">
      <c r="A593" s="52"/>
      <c r="B593" s="56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</row>
    <row r="594" ht="14.25" customHeight="1">
      <c r="A594" s="52"/>
      <c r="B594" s="56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</row>
    <row r="595" ht="14.25" customHeight="1">
      <c r="A595" s="52"/>
      <c r="B595" s="56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</row>
    <row r="596" ht="14.25" customHeight="1">
      <c r="A596" s="52"/>
      <c r="B596" s="56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</row>
    <row r="597" ht="14.25" customHeight="1">
      <c r="A597" s="52"/>
      <c r="B597" s="56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</row>
    <row r="598" ht="14.25" customHeight="1">
      <c r="A598" s="52"/>
      <c r="B598" s="56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</row>
    <row r="599" ht="14.25" customHeight="1">
      <c r="A599" s="52"/>
      <c r="B599" s="56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</row>
    <row r="600" ht="14.25" customHeight="1">
      <c r="A600" s="52"/>
      <c r="B600" s="56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</row>
    <row r="601" ht="14.25" customHeight="1">
      <c r="A601" s="52"/>
      <c r="B601" s="56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</row>
    <row r="602" ht="14.25" customHeight="1">
      <c r="A602" s="52"/>
      <c r="B602" s="56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</row>
    <row r="603" ht="14.25" customHeight="1">
      <c r="A603" s="52"/>
      <c r="B603" s="56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</row>
    <row r="604" ht="14.25" customHeight="1">
      <c r="A604" s="52"/>
      <c r="B604" s="56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</row>
    <row r="605" ht="14.25" customHeight="1">
      <c r="A605" s="52"/>
      <c r="B605" s="56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</row>
    <row r="606" ht="14.25" customHeight="1">
      <c r="A606" s="52"/>
      <c r="B606" s="56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</row>
    <row r="607" ht="14.25" customHeight="1">
      <c r="A607" s="52"/>
      <c r="B607" s="56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</row>
    <row r="608" ht="14.25" customHeight="1">
      <c r="A608" s="52"/>
      <c r="B608" s="56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</row>
    <row r="609" ht="14.25" customHeight="1">
      <c r="A609" s="52"/>
      <c r="B609" s="56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</row>
    <row r="610" ht="14.25" customHeight="1">
      <c r="A610" s="52"/>
      <c r="B610" s="56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</row>
    <row r="611" ht="14.25" customHeight="1">
      <c r="A611" s="52"/>
      <c r="B611" s="56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</row>
    <row r="612" ht="14.25" customHeight="1">
      <c r="A612" s="52"/>
      <c r="B612" s="56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</row>
    <row r="613" ht="14.25" customHeight="1">
      <c r="A613" s="52"/>
      <c r="B613" s="56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</row>
    <row r="614" ht="14.25" customHeight="1">
      <c r="A614" s="52"/>
      <c r="B614" s="56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</row>
    <row r="615" ht="14.25" customHeight="1">
      <c r="A615" s="52"/>
      <c r="B615" s="56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</row>
    <row r="616" ht="14.25" customHeight="1">
      <c r="A616" s="52"/>
      <c r="B616" s="56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</row>
    <row r="617" ht="14.25" customHeight="1">
      <c r="A617" s="52"/>
      <c r="B617" s="56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</row>
    <row r="618" ht="14.25" customHeight="1">
      <c r="A618" s="52"/>
      <c r="B618" s="56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</row>
    <row r="619" ht="14.25" customHeight="1">
      <c r="A619" s="52"/>
      <c r="B619" s="56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</row>
    <row r="620" ht="14.25" customHeight="1">
      <c r="A620" s="52"/>
      <c r="B620" s="56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</row>
    <row r="621" ht="14.25" customHeight="1">
      <c r="A621" s="52"/>
      <c r="B621" s="56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</row>
    <row r="622" ht="14.25" customHeight="1">
      <c r="A622" s="52"/>
      <c r="B622" s="56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</row>
    <row r="623" ht="14.25" customHeight="1">
      <c r="A623" s="52"/>
      <c r="B623" s="56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</row>
    <row r="624" ht="14.25" customHeight="1">
      <c r="A624" s="52"/>
      <c r="B624" s="56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</row>
    <row r="625" ht="14.25" customHeight="1">
      <c r="A625" s="52"/>
      <c r="B625" s="56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</row>
    <row r="626" ht="14.25" customHeight="1">
      <c r="A626" s="52"/>
      <c r="B626" s="56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</row>
    <row r="627" ht="14.25" customHeight="1">
      <c r="A627" s="52"/>
      <c r="B627" s="56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</row>
    <row r="628" ht="14.25" customHeight="1">
      <c r="A628" s="52"/>
      <c r="B628" s="56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</row>
    <row r="629" ht="14.25" customHeight="1">
      <c r="A629" s="52"/>
      <c r="B629" s="56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</row>
    <row r="630" ht="14.25" customHeight="1">
      <c r="A630" s="52"/>
      <c r="B630" s="56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</row>
    <row r="631" ht="14.25" customHeight="1">
      <c r="A631" s="52"/>
      <c r="B631" s="56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</row>
    <row r="632" ht="14.25" customHeight="1">
      <c r="A632" s="52"/>
      <c r="B632" s="56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</row>
    <row r="633" ht="14.25" customHeight="1">
      <c r="A633" s="52"/>
      <c r="B633" s="56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</row>
    <row r="634" ht="14.25" customHeight="1">
      <c r="A634" s="52"/>
      <c r="B634" s="56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</row>
    <row r="635" ht="14.25" customHeight="1">
      <c r="A635" s="52"/>
      <c r="B635" s="56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</row>
    <row r="636" ht="14.25" customHeight="1">
      <c r="A636" s="52"/>
      <c r="B636" s="56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</row>
    <row r="637" ht="14.25" customHeight="1">
      <c r="A637" s="52"/>
      <c r="B637" s="56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</row>
    <row r="638" ht="14.25" customHeight="1">
      <c r="A638" s="52"/>
      <c r="B638" s="56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</row>
    <row r="639" ht="14.25" customHeight="1">
      <c r="A639" s="52"/>
      <c r="B639" s="56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</row>
    <row r="640" ht="14.25" customHeight="1">
      <c r="A640" s="52"/>
      <c r="B640" s="56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</row>
    <row r="641" ht="14.25" customHeight="1">
      <c r="A641" s="52"/>
      <c r="B641" s="56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</row>
    <row r="642" ht="14.25" customHeight="1">
      <c r="A642" s="52"/>
      <c r="B642" s="56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</row>
    <row r="643" ht="14.25" customHeight="1">
      <c r="A643" s="52"/>
      <c r="B643" s="56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</row>
    <row r="644" ht="14.25" customHeight="1">
      <c r="A644" s="52"/>
      <c r="B644" s="56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</row>
    <row r="645" ht="14.25" customHeight="1">
      <c r="A645" s="52"/>
      <c r="B645" s="56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</row>
    <row r="646" ht="14.25" customHeight="1">
      <c r="A646" s="52"/>
      <c r="B646" s="56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</row>
    <row r="647" ht="14.25" customHeight="1">
      <c r="A647" s="52"/>
      <c r="B647" s="56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</row>
    <row r="648" ht="14.25" customHeight="1">
      <c r="A648" s="52"/>
      <c r="B648" s="56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</row>
    <row r="649" ht="14.25" customHeight="1">
      <c r="A649" s="52"/>
      <c r="B649" s="56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</row>
    <row r="650" ht="14.25" customHeight="1">
      <c r="A650" s="52"/>
      <c r="B650" s="56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</row>
    <row r="651" ht="14.25" customHeight="1">
      <c r="A651" s="52"/>
      <c r="B651" s="56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</row>
    <row r="652" ht="14.25" customHeight="1">
      <c r="A652" s="52"/>
      <c r="B652" s="56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</row>
    <row r="653" ht="14.25" customHeight="1">
      <c r="A653" s="52"/>
      <c r="B653" s="56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</row>
    <row r="654" ht="14.25" customHeight="1">
      <c r="A654" s="52"/>
      <c r="B654" s="56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</row>
    <row r="655" ht="14.25" customHeight="1">
      <c r="A655" s="52"/>
      <c r="B655" s="56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</row>
    <row r="656" ht="14.25" customHeight="1">
      <c r="A656" s="52"/>
      <c r="B656" s="56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</row>
    <row r="657" ht="14.25" customHeight="1">
      <c r="A657" s="52"/>
      <c r="B657" s="56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</row>
    <row r="658" ht="14.25" customHeight="1">
      <c r="A658" s="52"/>
      <c r="B658" s="56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</row>
    <row r="659" ht="14.25" customHeight="1">
      <c r="A659" s="52"/>
      <c r="B659" s="56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</row>
    <row r="660" ht="14.25" customHeight="1">
      <c r="A660" s="52"/>
      <c r="B660" s="56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</row>
    <row r="661" ht="14.25" customHeight="1">
      <c r="A661" s="52"/>
      <c r="B661" s="56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</row>
    <row r="662" ht="14.25" customHeight="1">
      <c r="A662" s="52"/>
      <c r="B662" s="56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</row>
    <row r="663" ht="14.25" customHeight="1">
      <c r="A663" s="52"/>
      <c r="B663" s="56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</row>
    <row r="664" ht="14.25" customHeight="1">
      <c r="A664" s="52"/>
      <c r="B664" s="56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</row>
    <row r="665" ht="14.25" customHeight="1">
      <c r="A665" s="52"/>
      <c r="B665" s="56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</row>
    <row r="666" ht="14.25" customHeight="1">
      <c r="A666" s="52"/>
      <c r="B666" s="56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</row>
    <row r="667" ht="14.25" customHeight="1">
      <c r="A667" s="52"/>
      <c r="B667" s="56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</row>
    <row r="668" ht="14.25" customHeight="1">
      <c r="A668" s="52"/>
      <c r="B668" s="56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</row>
    <row r="669" ht="14.25" customHeight="1">
      <c r="A669" s="52"/>
      <c r="B669" s="56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</row>
    <row r="670" ht="14.25" customHeight="1">
      <c r="A670" s="52"/>
      <c r="B670" s="56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</row>
    <row r="671" ht="14.25" customHeight="1">
      <c r="A671" s="52"/>
      <c r="B671" s="56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</row>
    <row r="672" ht="14.25" customHeight="1">
      <c r="A672" s="52"/>
      <c r="B672" s="56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</row>
    <row r="673" ht="14.25" customHeight="1">
      <c r="A673" s="52"/>
      <c r="B673" s="56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</row>
    <row r="674" ht="14.25" customHeight="1">
      <c r="A674" s="52"/>
      <c r="B674" s="56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</row>
    <row r="675" ht="14.25" customHeight="1">
      <c r="A675" s="52"/>
      <c r="B675" s="56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</row>
    <row r="676" ht="14.25" customHeight="1">
      <c r="A676" s="52"/>
      <c r="B676" s="56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</row>
    <row r="677" ht="14.25" customHeight="1">
      <c r="A677" s="52"/>
      <c r="B677" s="56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</row>
    <row r="678" ht="14.25" customHeight="1">
      <c r="A678" s="52"/>
      <c r="B678" s="56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</row>
    <row r="679" ht="14.25" customHeight="1">
      <c r="A679" s="52"/>
      <c r="B679" s="56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</row>
    <row r="680" ht="14.25" customHeight="1">
      <c r="A680" s="52"/>
      <c r="B680" s="56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</row>
    <row r="681" ht="14.25" customHeight="1">
      <c r="A681" s="52"/>
      <c r="B681" s="56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</row>
    <row r="682" ht="14.25" customHeight="1">
      <c r="A682" s="52"/>
      <c r="B682" s="56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</row>
    <row r="683" ht="14.25" customHeight="1">
      <c r="A683" s="52"/>
      <c r="B683" s="56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</row>
    <row r="684" ht="14.25" customHeight="1">
      <c r="A684" s="52"/>
      <c r="B684" s="56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</row>
    <row r="685" ht="14.25" customHeight="1">
      <c r="A685" s="52"/>
      <c r="B685" s="56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</row>
    <row r="686" ht="14.25" customHeight="1">
      <c r="A686" s="52"/>
      <c r="B686" s="56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</row>
    <row r="687" ht="14.25" customHeight="1">
      <c r="A687" s="52"/>
      <c r="B687" s="56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</row>
    <row r="688" ht="14.25" customHeight="1">
      <c r="A688" s="52"/>
      <c r="B688" s="56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</row>
    <row r="689" ht="14.25" customHeight="1">
      <c r="A689" s="52"/>
      <c r="B689" s="56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</row>
    <row r="690" ht="14.25" customHeight="1">
      <c r="A690" s="52"/>
      <c r="B690" s="56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</row>
    <row r="691" ht="14.25" customHeight="1">
      <c r="A691" s="52"/>
      <c r="B691" s="56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</row>
    <row r="692" ht="14.25" customHeight="1">
      <c r="A692" s="52"/>
      <c r="B692" s="56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</row>
    <row r="693" ht="14.25" customHeight="1">
      <c r="A693" s="52"/>
      <c r="B693" s="56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</row>
    <row r="694" ht="14.25" customHeight="1">
      <c r="A694" s="52"/>
      <c r="B694" s="56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</row>
    <row r="695" ht="14.25" customHeight="1">
      <c r="A695" s="52"/>
      <c r="B695" s="56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</row>
    <row r="696" ht="14.25" customHeight="1">
      <c r="A696" s="52"/>
      <c r="B696" s="56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</row>
    <row r="697" ht="14.25" customHeight="1">
      <c r="A697" s="52"/>
      <c r="B697" s="56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</row>
    <row r="698" ht="14.25" customHeight="1">
      <c r="A698" s="52"/>
      <c r="B698" s="56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</row>
    <row r="699" ht="14.25" customHeight="1">
      <c r="A699" s="52"/>
      <c r="B699" s="56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</row>
    <row r="700" ht="14.25" customHeight="1">
      <c r="A700" s="52"/>
      <c r="B700" s="56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</row>
    <row r="701" ht="14.25" customHeight="1">
      <c r="A701" s="52"/>
      <c r="B701" s="56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</row>
    <row r="702" ht="14.25" customHeight="1">
      <c r="A702" s="52"/>
      <c r="B702" s="56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</row>
    <row r="703" ht="14.25" customHeight="1">
      <c r="A703" s="52"/>
      <c r="B703" s="56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</row>
    <row r="704" ht="14.25" customHeight="1">
      <c r="A704" s="52"/>
      <c r="B704" s="56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</row>
    <row r="705" ht="14.25" customHeight="1">
      <c r="A705" s="52"/>
      <c r="B705" s="56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</row>
    <row r="706" ht="14.25" customHeight="1">
      <c r="A706" s="52"/>
      <c r="B706" s="56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</row>
    <row r="707" ht="14.25" customHeight="1">
      <c r="A707" s="52"/>
      <c r="B707" s="56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</row>
    <row r="708" ht="14.25" customHeight="1">
      <c r="A708" s="52"/>
      <c r="B708" s="56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</row>
    <row r="709" ht="14.25" customHeight="1">
      <c r="A709" s="52"/>
      <c r="B709" s="56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</row>
    <row r="710" ht="14.25" customHeight="1">
      <c r="A710" s="52"/>
      <c r="B710" s="56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</row>
    <row r="711" ht="14.25" customHeight="1">
      <c r="A711" s="52"/>
      <c r="B711" s="56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</row>
    <row r="712" ht="14.25" customHeight="1">
      <c r="A712" s="52"/>
      <c r="B712" s="56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</row>
    <row r="713" ht="14.25" customHeight="1">
      <c r="A713" s="52"/>
      <c r="B713" s="56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</row>
    <row r="714" ht="14.25" customHeight="1">
      <c r="A714" s="52"/>
      <c r="B714" s="56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</row>
    <row r="715" ht="14.25" customHeight="1">
      <c r="A715" s="52"/>
      <c r="B715" s="56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</row>
    <row r="716" ht="14.25" customHeight="1">
      <c r="A716" s="52"/>
      <c r="B716" s="56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</row>
    <row r="717" ht="14.25" customHeight="1">
      <c r="A717" s="52"/>
      <c r="B717" s="56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</row>
    <row r="718" ht="14.25" customHeight="1">
      <c r="A718" s="52"/>
      <c r="B718" s="56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</row>
    <row r="719" ht="14.25" customHeight="1">
      <c r="A719" s="52"/>
      <c r="B719" s="56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</row>
    <row r="720" ht="14.25" customHeight="1">
      <c r="A720" s="52"/>
      <c r="B720" s="56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</row>
    <row r="721" ht="14.25" customHeight="1">
      <c r="A721" s="52"/>
      <c r="B721" s="56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</row>
    <row r="722" ht="14.25" customHeight="1">
      <c r="A722" s="52"/>
      <c r="B722" s="56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</row>
    <row r="723" ht="14.25" customHeight="1">
      <c r="A723" s="52"/>
      <c r="B723" s="56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</row>
    <row r="724" ht="14.25" customHeight="1">
      <c r="A724" s="52"/>
      <c r="B724" s="56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</row>
    <row r="725" ht="14.25" customHeight="1">
      <c r="A725" s="52"/>
      <c r="B725" s="56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</row>
    <row r="726" ht="14.25" customHeight="1">
      <c r="A726" s="52"/>
      <c r="B726" s="56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</row>
    <row r="727" ht="14.25" customHeight="1">
      <c r="A727" s="52"/>
      <c r="B727" s="56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</row>
    <row r="728" ht="14.25" customHeight="1">
      <c r="A728" s="52"/>
      <c r="B728" s="56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</row>
    <row r="729" ht="14.25" customHeight="1">
      <c r="A729" s="52"/>
      <c r="B729" s="56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</row>
    <row r="730" ht="14.25" customHeight="1">
      <c r="A730" s="52"/>
      <c r="B730" s="56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</row>
    <row r="731" ht="14.25" customHeight="1">
      <c r="A731" s="52"/>
      <c r="B731" s="56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</row>
    <row r="732" ht="14.25" customHeight="1">
      <c r="A732" s="52"/>
      <c r="B732" s="56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</row>
    <row r="733" ht="14.25" customHeight="1">
      <c r="A733" s="52"/>
      <c r="B733" s="56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</row>
    <row r="734" ht="14.25" customHeight="1">
      <c r="A734" s="52"/>
      <c r="B734" s="56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</row>
    <row r="735" ht="14.25" customHeight="1">
      <c r="A735" s="52"/>
      <c r="B735" s="56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</row>
    <row r="736" ht="14.25" customHeight="1">
      <c r="A736" s="52"/>
      <c r="B736" s="56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</row>
    <row r="737" ht="14.25" customHeight="1">
      <c r="A737" s="52"/>
      <c r="B737" s="56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</row>
    <row r="738" ht="14.25" customHeight="1">
      <c r="A738" s="52"/>
      <c r="B738" s="56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</row>
    <row r="739" ht="14.25" customHeight="1">
      <c r="A739" s="52"/>
      <c r="B739" s="56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</row>
    <row r="740" ht="14.25" customHeight="1">
      <c r="A740" s="52"/>
      <c r="B740" s="56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</row>
    <row r="741" ht="14.25" customHeight="1">
      <c r="A741" s="52"/>
      <c r="B741" s="56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</row>
    <row r="742" ht="14.25" customHeight="1">
      <c r="A742" s="52"/>
      <c r="B742" s="56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</row>
    <row r="743" ht="14.25" customHeight="1">
      <c r="A743" s="52"/>
      <c r="B743" s="56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</row>
    <row r="744" ht="14.25" customHeight="1">
      <c r="A744" s="52"/>
      <c r="B744" s="56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</row>
    <row r="745" ht="14.25" customHeight="1">
      <c r="A745" s="52"/>
      <c r="B745" s="56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</row>
    <row r="746" ht="14.25" customHeight="1">
      <c r="A746" s="52"/>
      <c r="B746" s="56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</row>
    <row r="747" ht="14.25" customHeight="1">
      <c r="A747" s="52"/>
      <c r="B747" s="56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</row>
    <row r="748" ht="14.25" customHeight="1">
      <c r="A748" s="52"/>
      <c r="B748" s="56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</row>
    <row r="749" ht="14.25" customHeight="1">
      <c r="A749" s="52"/>
      <c r="B749" s="56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</row>
    <row r="750" ht="14.25" customHeight="1">
      <c r="A750" s="52"/>
      <c r="B750" s="56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</row>
    <row r="751" ht="14.25" customHeight="1">
      <c r="A751" s="52"/>
      <c r="B751" s="56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</row>
    <row r="752" ht="14.25" customHeight="1">
      <c r="A752" s="52"/>
      <c r="B752" s="56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</row>
    <row r="753" ht="14.25" customHeight="1">
      <c r="A753" s="52"/>
      <c r="B753" s="56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</row>
    <row r="754" ht="14.25" customHeight="1">
      <c r="A754" s="52"/>
      <c r="B754" s="56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</row>
    <row r="755" ht="14.25" customHeight="1">
      <c r="A755" s="52"/>
      <c r="B755" s="56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</row>
    <row r="756" ht="14.25" customHeight="1">
      <c r="A756" s="52"/>
      <c r="B756" s="56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</row>
    <row r="757" ht="14.25" customHeight="1">
      <c r="A757" s="52"/>
      <c r="B757" s="56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</row>
    <row r="758" ht="14.25" customHeight="1">
      <c r="A758" s="52"/>
      <c r="B758" s="56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</row>
    <row r="759" ht="14.25" customHeight="1">
      <c r="A759" s="52"/>
      <c r="B759" s="56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</row>
    <row r="760" ht="14.25" customHeight="1">
      <c r="A760" s="52"/>
      <c r="B760" s="56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</row>
    <row r="761" ht="14.25" customHeight="1">
      <c r="A761" s="52"/>
      <c r="B761" s="56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</row>
    <row r="762" ht="14.25" customHeight="1">
      <c r="A762" s="52"/>
      <c r="B762" s="56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</row>
    <row r="763" ht="14.25" customHeight="1">
      <c r="A763" s="52"/>
      <c r="B763" s="56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</row>
    <row r="764" ht="14.25" customHeight="1">
      <c r="A764" s="52"/>
      <c r="B764" s="56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</row>
    <row r="765" ht="14.25" customHeight="1">
      <c r="A765" s="52"/>
      <c r="B765" s="56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</row>
    <row r="766" ht="14.25" customHeight="1">
      <c r="A766" s="52"/>
      <c r="B766" s="56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</row>
    <row r="767" ht="14.25" customHeight="1">
      <c r="A767" s="52"/>
      <c r="B767" s="56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</row>
    <row r="768" ht="14.25" customHeight="1">
      <c r="A768" s="52"/>
      <c r="B768" s="56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</row>
    <row r="769" ht="14.25" customHeight="1">
      <c r="A769" s="52"/>
      <c r="B769" s="56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</row>
    <row r="770" ht="14.25" customHeight="1">
      <c r="A770" s="52"/>
      <c r="B770" s="56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</row>
    <row r="771" ht="14.25" customHeight="1">
      <c r="A771" s="52"/>
      <c r="B771" s="56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</row>
    <row r="772" ht="14.25" customHeight="1">
      <c r="A772" s="52"/>
      <c r="B772" s="56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</row>
    <row r="773" ht="14.25" customHeight="1">
      <c r="A773" s="52"/>
      <c r="B773" s="56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</row>
    <row r="774" ht="14.25" customHeight="1">
      <c r="A774" s="52"/>
      <c r="B774" s="56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</row>
    <row r="775" ht="14.25" customHeight="1">
      <c r="A775" s="52"/>
      <c r="B775" s="56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</row>
    <row r="776" ht="14.25" customHeight="1">
      <c r="A776" s="52"/>
      <c r="B776" s="56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</row>
    <row r="777" ht="14.25" customHeight="1">
      <c r="A777" s="52"/>
      <c r="B777" s="56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</row>
    <row r="778" ht="14.25" customHeight="1">
      <c r="A778" s="52"/>
      <c r="B778" s="56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</row>
    <row r="779" ht="14.25" customHeight="1">
      <c r="A779" s="52"/>
      <c r="B779" s="56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</row>
    <row r="780" ht="14.25" customHeight="1">
      <c r="A780" s="52"/>
      <c r="B780" s="56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</row>
    <row r="781" ht="14.25" customHeight="1">
      <c r="A781" s="52"/>
      <c r="B781" s="56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</row>
    <row r="782" ht="14.25" customHeight="1">
      <c r="A782" s="52"/>
      <c r="B782" s="56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</row>
    <row r="783" ht="14.25" customHeight="1">
      <c r="A783" s="52"/>
      <c r="B783" s="56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</row>
    <row r="784" ht="14.25" customHeight="1">
      <c r="A784" s="52"/>
      <c r="B784" s="56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</row>
    <row r="785" ht="14.25" customHeight="1">
      <c r="A785" s="52"/>
      <c r="B785" s="56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</row>
    <row r="786" ht="14.25" customHeight="1">
      <c r="A786" s="52"/>
      <c r="B786" s="56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</row>
    <row r="787" ht="14.25" customHeight="1">
      <c r="A787" s="52"/>
      <c r="B787" s="56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</row>
    <row r="788" ht="14.25" customHeight="1">
      <c r="A788" s="52"/>
      <c r="B788" s="56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</row>
    <row r="789" ht="14.25" customHeight="1">
      <c r="A789" s="52"/>
      <c r="B789" s="56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</row>
    <row r="790" ht="14.25" customHeight="1">
      <c r="A790" s="52"/>
      <c r="B790" s="56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</row>
    <row r="791" ht="14.25" customHeight="1">
      <c r="A791" s="52"/>
      <c r="B791" s="56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</row>
    <row r="792" ht="14.25" customHeight="1">
      <c r="A792" s="52"/>
      <c r="B792" s="56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</row>
    <row r="793" ht="14.25" customHeight="1">
      <c r="A793" s="52"/>
      <c r="B793" s="56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</row>
    <row r="794" ht="14.25" customHeight="1">
      <c r="A794" s="52"/>
      <c r="B794" s="56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</row>
    <row r="795" ht="14.25" customHeight="1">
      <c r="A795" s="52"/>
      <c r="B795" s="56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</row>
    <row r="796" ht="14.25" customHeight="1">
      <c r="A796" s="52"/>
      <c r="B796" s="56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</row>
    <row r="797" ht="14.25" customHeight="1">
      <c r="A797" s="52"/>
      <c r="B797" s="56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</row>
    <row r="798" ht="14.25" customHeight="1">
      <c r="A798" s="52"/>
      <c r="B798" s="56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</row>
    <row r="799" ht="14.25" customHeight="1">
      <c r="A799" s="52"/>
      <c r="B799" s="56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</row>
    <row r="800" ht="14.25" customHeight="1">
      <c r="A800" s="52"/>
      <c r="B800" s="56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</row>
    <row r="801" ht="14.25" customHeight="1">
      <c r="A801" s="52"/>
      <c r="B801" s="56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</row>
    <row r="802" ht="14.25" customHeight="1">
      <c r="A802" s="52"/>
      <c r="B802" s="56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</row>
    <row r="803" ht="14.25" customHeight="1">
      <c r="A803" s="52"/>
      <c r="B803" s="56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</row>
    <row r="804" ht="14.25" customHeight="1">
      <c r="A804" s="52"/>
      <c r="B804" s="56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</row>
    <row r="805" ht="14.25" customHeight="1">
      <c r="A805" s="52"/>
      <c r="B805" s="56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</row>
    <row r="806" ht="14.25" customHeight="1">
      <c r="A806" s="52"/>
      <c r="B806" s="56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</row>
    <row r="807" ht="14.25" customHeight="1">
      <c r="A807" s="52"/>
      <c r="B807" s="56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</row>
    <row r="808" ht="14.25" customHeight="1">
      <c r="A808" s="52"/>
      <c r="B808" s="56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</row>
    <row r="809" ht="14.25" customHeight="1">
      <c r="A809" s="52"/>
      <c r="B809" s="56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</row>
    <row r="810" ht="14.25" customHeight="1">
      <c r="A810" s="52"/>
      <c r="B810" s="56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</row>
    <row r="811" ht="14.25" customHeight="1">
      <c r="A811" s="52"/>
      <c r="B811" s="56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</row>
    <row r="812" ht="14.25" customHeight="1">
      <c r="A812" s="52"/>
      <c r="B812" s="56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</row>
    <row r="813" ht="14.25" customHeight="1">
      <c r="A813" s="52"/>
      <c r="B813" s="56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</row>
    <row r="814" ht="14.25" customHeight="1">
      <c r="A814" s="52"/>
      <c r="B814" s="56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</row>
    <row r="815" ht="14.25" customHeight="1">
      <c r="A815" s="52"/>
      <c r="B815" s="56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</row>
    <row r="816" ht="14.25" customHeight="1">
      <c r="A816" s="52"/>
      <c r="B816" s="56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</row>
    <row r="817" ht="14.25" customHeight="1">
      <c r="A817" s="52"/>
      <c r="B817" s="56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</row>
    <row r="818" ht="14.25" customHeight="1">
      <c r="A818" s="52"/>
      <c r="B818" s="56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</row>
  </sheetData>
  <mergeCells count="2">
    <mergeCell ref="F1:G1"/>
    <mergeCell ref="H1:J1"/>
  </mergeCells>
  <dataValidations>
    <dataValidation type="list" allowBlank="1" showErrorMessage="1" sqref="I3:I52 I54:I81">
      <formula1>Codes!$G$3:$G$6</formula1>
    </dataValidation>
    <dataValidation type="list" allowBlank="1" showErrorMessage="1" sqref="C3:D52 H3:H52 J3:J52 C53:BD53 C54:D81 H54:H81 J54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9CB9C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3" width="11.88"/>
    <col customWidth="1" min="4" max="4" width="11.6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5" t="s">
        <v>4</v>
      </c>
      <c r="D1" s="5" t="s">
        <v>4</v>
      </c>
      <c r="E1" s="45" t="s">
        <v>4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108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109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110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9CB9C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5" t="s">
        <v>5</v>
      </c>
      <c r="D1" s="5" t="s">
        <v>5</v>
      </c>
      <c r="E1" s="45" t="s">
        <v>5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111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112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113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FC5E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7" t="s">
        <v>6</v>
      </c>
      <c r="D1" s="7" t="s">
        <v>6</v>
      </c>
      <c r="E1" s="45" t="s">
        <v>6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114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115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116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3" width="12.13"/>
    <col customWidth="1" min="4" max="4" width="11.6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8" t="s">
        <v>7</v>
      </c>
      <c r="D1" s="8" t="s">
        <v>7</v>
      </c>
      <c r="E1" s="45" t="s">
        <v>7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117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118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119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9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5" t="s">
        <v>8</v>
      </c>
      <c r="D1" s="5" t="s">
        <v>8</v>
      </c>
      <c r="E1" s="45" t="s">
        <v>8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120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121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122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4C2F4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7" t="s">
        <v>9</v>
      </c>
      <c r="D1" s="7" t="s">
        <v>9</v>
      </c>
      <c r="E1" s="45" t="s">
        <v>9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123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124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125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5A6BD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0" t="s">
        <v>10</v>
      </c>
      <c r="D1" s="10" t="s">
        <v>10</v>
      </c>
      <c r="E1" s="45" t="s">
        <v>10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39.7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126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127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3.0" customHeight="1">
      <c r="A53" s="52" t="b">
        <v>1</v>
      </c>
      <c r="B53" s="13" t="s">
        <v>128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8" t="s">
        <v>11</v>
      </c>
      <c r="D1" s="8" t="s">
        <v>11</v>
      </c>
      <c r="E1" s="45" t="s">
        <v>11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129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130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131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4C2F4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7" t="s">
        <v>12</v>
      </c>
      <c r="D1" s="7" t="s">
        <v>12</v>
      </c>
      <c r="E1" s="45" t="s">
        <v>12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132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133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134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9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9" t="s">
        <v>13</v>
      </c>
      <c r="D1" s="9" t="s">
        <v>13</v>
      </c>
      <c r="E1" s="45" t="s">
        <v>13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135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 t="s">
        <v>78</v>
      </c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136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137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9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9" t="s">
        <v>14</v>
      </c>
      <c r="D1" s="9" t="s">
        <v>14</v>
      </c>
      <c r="E1" s="45" t="s">
        <v>14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138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139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140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9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9" t="s">
        <v>15</v>
      </c>
      <c r="D1" s="9" t="s">
        <v>15</v>
      </c>
      <c r="E1" s="45" t="s">
        <v>15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141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142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143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8" t="s">
        <v>16</v>
      </c>
      <c r="D1" s="8" t="s">
        <v>16</v>
      </c>
      <c r="E1" s="45" t="s">
        <v>16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144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145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146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8" t="s">
        <v>17</v>
      </c>
      <c r="D1" s="8" t="s">
        <v>17</v>
      </c>
      <c r="E1" s="45" t="s">
        <v>17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147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148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0.0" customHeight="1">
      <c r="A53" s="52" t="b">
        <v>1</v>
      </c>
      <c r="B53" s="13" t="s">
        <v>149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8" t="s">
        <v>18</v>
      </c>
      <c r="D1" s="8" t="s">
        <v>18</v>
      </c>
      <c r="E1" s="45" t="s">
        <v>18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150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151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152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5A6BD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0" t="s">
        <v>19</v>
      </c>
      <c r="D1" s="10" t="s">
        <v>19</v>
      </c>
      <c r="E1" s="45" t="s">
        <v>19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153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154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155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5A6BD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0" t="s">
        <v>20</v>
      </c>
      <c r="D1" s="10" t="s">
        <v>20</v>
      </c>
      <c r="E1" s="45" t="s">
        <v>20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156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157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158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5A6BD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0" t="s">
        <v>21</v>
      </c>
      <c r="D1" s="10" t="s">
        <v>21</v>
      </c>
      <c r="E1" s="45" t="s">
        <v>21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159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160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161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FC5E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7" t="s">
        <v>22</v>
      </c>
      <c r="D1" s="7" t="s">
        <v>22</v>
      </c>
      <c r="E1" s="45" t="s">
        <v>22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162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163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164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7A8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8" t="s">
        <v>23</v>
      </c>
      <c r="D1" s="8" t="s">
        <v>23</v>
      </c>
      <c r="E1" s="45" t="s">
        <v>23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165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166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0.0" customHeight="1">
      <c r="A53" s="52" t="b">
        <v>1</v>
      </c>
      <c r="B53" s="13" t="s">
        <v>167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9CB9C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5" t="s">
        <v>24</v>
      </c>
      <c r="D1" s="5" t="s">
        <v>24</v>
      </c>
      <c r="E1" s="45" t="s">
        <v>24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168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169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170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9CB9C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5" t="s">
        <v>25</v>
      </c>
      <c r="D1" s="5" t="s">
        <v>25</v>
      </c>
      <c r="E1" s="45" t="s">
        <v>25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171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172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173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9CB9C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5" t="s">
        <v>26</v>
      </c>
      <c r="D1" s="5" t="s">
        <v>26</v>
      </c>
      <c r="E1" s="45" t="s">
        <v>26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174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175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3.0" customHeight="1">
      <c r="A53" s="52" t="b">
        <v>1</v>
      </c>
      <c r="B53" s="13" t="s">
        <v>176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4A7D6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1" t="s">
        <v>27</v>
      </c>
      <c r="D1" s="11" t="s">
        <v>27</v>
      </c>
      <c r="E1" s="45" t="s">
        <v>27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177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178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0.0" customHeight="1">
      <c r="A53" s="52" t="b">
        <v>1</v>
      </c>
      <c r="B53" s="13" t="s">
        <v>179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4A7D6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1" t="s">
        <v>28</v>
      </c>
      <c r="D1" s="11" t="s">
        <v>28</v>
      </c>
      <c r="E1" s="45" t="s">
        <v>28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180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181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0.0" customHeight="1">
      <c r="A53" s="52" t="b">
        <v>1</v>
      </c>
      <c r="B53" s="13" t="s">
        <v>182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4A7D6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1" t="s">
        <v>29</v>
      </c>
      <c r="D1" s="11" t="s">
        <v>29</v>
      </c>
      <c r="E1" s="45" t="s">
        <v>29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183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184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0.0" customHeight="1">
      <c r="A53" s="52" t="b">
        <v>1</v>
      </c>
      <c r="B53" s="13" t="s">
        <v>185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4A7D6"/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4" width="12.13"/>
    <col customWidth="1" min="5" max="5" width="20.25"/>
    <col customWidth="1" min="6" max="6" width="20.13"/>
    <col customWidth="1" min="7" max="7" width="20.38"/>
    <col customWidth="1" min="8" max="10" width="10.13"/>
    <col customWidth="1" min="11" max="26" width="9.38"/>
  </cols>
  <sheetData>
    <row r="1" ht="42.0" customHeight="1">
      <c r="A1" s="45"/>
      <c r="B1" s="61"/>
      <c r="C1" s="11" t="s">
        <v>30</v>
      </c>
      <c r="D1" s="11" t="s">
        <v>30</v>
      </c>
      <c r="E1" s="45" t="s">
        <v>30</v>
      </c>
      <c r="F1" s="45" t="s">
        <v>95</v>
      </c>
      <c r="H1" s="45" t="s">
        <v>96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ht="14.25" customHeight="1">
      <c r="A2" s="48" t="s">
        <v>97</v>
      </c>
      <c r="B2" s="1" t="s">
        <v>2</v>
      </c>
      <c r="C2" s="50" t="s">
        <v>98</v>
      </c>
      <c r="D2" s="51" t="s">
        <v>1</v>
      </c>
      <c r="E2" s="14" t="s">
        <v>186</v>
      </c>
      <c r="F2" s="14" t="s">
        <v>100</v>
      </c>
      <c r="G2" s="14" t="s">
        <v>101</v>
      </c>
      <c r="H2" s="14" t="s">
        <v>102</v>
      </c>
      <c r="I2" s="14" t="s">
        <v>103</v>
      </c>
      <c r="J2" s="14" t="s">
        <v>104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14"/>
      <c r="H3" s="14"/>
      <c r="I3" s="14"/>
      <c r="J3" s="1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14"/>
      <c r="H4" s="14"/>
      <c r="I4" s="14"/>
      <c r="J4" s="1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0" customHeight="1">
      <c r="A41" s="52" t="b">
        <v>1</v>
      </c>
      <c r="B41" s="13" t="s">
        <v>187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31.5" customHeight="1">
      <c r="A53" s="52" t="b">
        <v>1</v>
      </c>
      <c r="B53" s="13" t="s">
        <v>188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4.25" customHeight="1">
      <c r="A78" s="52"/>
      <c r="B78" s="14"/>
      <c r="C78" s="54"/>
      <c r="D78" s="5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4.25" customHeight="1">
      <c r="A79" s="52"/>
      <c r="B79" s="14"/>
      <c r="C79" s="54"/>
      <c r="D79" s="5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4.25" customHeight="1">
      <c r="A80" s="52"/>
      <c r="B80" s="14"/>
      <c r="C80" s="54"/>
      <c r="D80" s="5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4.25" customHeight="1">
      <c r="A81" s="52"/>
      <c r="B81" s="14"/>
      <c r="C81" s="54"/>
      <c r="D81" s="5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</sheetData>
  <mergeCells count="2">
    <mergeCell ref="F1:G1"/>
    <mergeCell ref="H1:J1"/>
  </mergeCells>
  <dataValidations>
    <dataValidation type="list" allowBlank="1" showErrorMessage="1" sqref="I3:I81">
      <formula1>Codes!$G$3:$G$6</formula1>
    </dataValidation>
    <dataValidation type="list" allowBlank="1" showErrorMessage="1" sqref="C3:D81 H3:H81 J3:J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61.0"/>
    <col customWidth="1" min="3" max="3" width="20.25"/>
    <col customWidth="1" min="4" max="6" width="10.13"/>
    <col customWidth="1" min="7" max="22" width="9.38"/>
  </cols>
  <sheetData>
    <row r="1" ht="42.0" customHeight="1">
      <c r="A1" s="45"/>
      <c r="B1" s="61"/>
      <c r="C1" s="45" t="s">
        <v>189</v>
      </c>
      <c r="D1" s="45" t="s">
        <v>96</v>
      </c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ht="14.25" customHeight="1">
      <c r="A2" s="48" t="s">
        <v>97</v>
      </c>
      <c r="B2" s="1" t="s">
        <v>2</v>
      </c>
      <c r="C2" s="14" t="s">
        <v>190</v>
      </c>
      <c r="D2" s="14" t="s">
        <v>102</v>
      </c>
      <c r="E2" s="14" t="s">
        <v>103</v>
      </c>
      <c r="F2" s="14" t="s">
        <v>104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15.0" customHeight="1">
      <c r="A3" s="52" t="b">
        <v>1</v>
      </c>
      <c r="B3" s="13" t="s">
        <v>31</v>
      </c>
      <c r="C3" s="14"/>
      <c r="D3" s="14"/>
      <c r="E3" s="14"/>
      <c r="F3" s="1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</row>
    <row r="4" ht="14.25" customHeight="1">
      <c r="A4" s="52" t="b">
        <v>1</v>
      </c>
      <c r="B4" s="16" t="s">
        <v>32</v>
      </c>
      <c r="C4" s="14"/>
      <c r="D4" s="14"/>
      <c r="E4" s="14"/>
      <c r="F4" s="1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ht="14.25" customHeight="1">
      <c r="A5" s="52" t="b">
        <v>1</v>
      </c>
      <c r="B5" s="14" t="s">
        <v>33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4.25" customHeight="1">
      <c r="A6" s="52" t="b">
        <v>1</v>
      </c>
      <c r="B6" s="14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4.25" customHeight="1">
      <c r="A7" s="52" t="b">
        <v>1</v>
      </c>
      <c r="B7" s="14" t="s">
        <v>35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4.25" customHeight="1">
      <c r="A8" s="52" t="b">
        <v>1</v>
      </c>
      <c r="B8" s="14" t="s">
        <v>36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14.25" customHeight="1">
      <c r="A9" s="52" t="b">
        <v>1</v>
      </c>
      <c r="B9" s="14" t="s">
        <v>37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ht="14.25" customHeight="1">
      <c r="A10" s="52" t="b">
        <v>1</v>
      </c>
      <c r="B10" s="16" t="s">
        <v>38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ht="14.25" customHeight="1">
      <c r="A11" s="52" t="b">
        <v>1</v>
      </c>
      <c r="B11" s="14" t="s">
        <v>39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ht="14.25" customHeight="1">
      <c r="A12" s="52" t="b">
        <v>1</v>
      </c>
      <c r="B12" s="14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ht="14.25" customHeight="1">
      <c r="A13" s="52" t="b">
        <v>1</v>
      </c>
      <c r="B13" s="14" t="s">
        <v>41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ht="14.25" customHeight="1">
      <c r="A14" s="52" t="b">
        <v>1</v>
      </c>
      <c r="B14" s="13" t="s">
        <v>42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ht="14.25" customHeight="1">
      <c r="A15" s="52" t="b">
        <v>1</v>
      </c>
      <c r="B15" s="16" t="s">
        <v>43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ht="14.25" customHeight="1">
      <c r="A16" s="52" t="b">
        <v>1</v>
      </c>
      <c r="B16" s="14" t="s">
        <v>44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ht="14.25" customHeight="1">
      <c r="A17" s="52" t="b">
        <v>1</v>
      </c>
      <c r="B17" s="14" t="s">
        <v>45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ht="14.25" customHeight="1">
      <c r="A18" s="52" t="b">
        <v>1</v>
      </c>
      <c r="B18" s="14" t="s">
        <v>46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ht="14.25" customHeight="1">
      <c r="A19" s="52" t="b">
        <v>1</v>
      </c>
      <c r="B19" s="14" t="s">
        <v>47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ht="14.25" customHeight="1">
      <c r="A20" s="52" t="b">
        <v>1</v>
      </c>
      <c r="B20" s="16" t="s">
        <v>48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ht="14.25" customHeight="1">
      <c r="A21" s="52" t="b">
        <v>1</v>
      </c>
      <c r="B21" s="14" t="s">
        <v>49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ht="14.25" customHeight="1">
      <c r="A22" s="52" t="b">
        <v>1</v>
      </c>
      <c r="B22" s="16" t="s">
        <v>50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ht="14.25" customHeight="1">
      <c r="A23" s="52" t="b">
        <v>1</v>
      </c>
      <c r="B23" s="14" t="s">
        <v>51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ht="14.25" customHeight="1">
      <c r="A24" s="52" t="b">
        <v>1</v>
      </c>
      <c r="B24" s="14" t="s">
        <v>52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ht="14.25" customHeight="1">
      <c r="A25" s="52" t="b">
        <v>1</v>
      </c>
      <c r="B25" s="16" t="s">
        <v>53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ht="14.25" customHeight="1">
      <c r="A26" s="52" t="b">
        <v>1</v>
      </c>
      <c r="B26" s="14" t="s">
        <v>54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ht="14.25" customHeight="1">
      <c r="A27" s="52" t="b">
        <v>1</v>
      </c>
      <c r="B27" s="14" t="s">
        <v>55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ht="14.25" customHeight="1">
      <c r="A28" s="52" t="b">
        <v>1</v>
      </c>
      <c r="B28" s="14" t="s">
        <v>56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ht="16.5" customHeight="1">
      <c r="A29" s="52" t="b">
        <v>1</v>
      </c>
      <c r="B29" s="14" t="s">
        <v>57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ht="14.25" customHeight="1">
      <c r="A30" s="52" t="b">
        <v>1</v>
      </c>
      <c r="B30" s="14" t="s">
        <v>58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ht="15.0" customHeight="1">
      <c r="A31" s="52" t="b">
        <v>1</v>
      </c>
      <c r="B31" s="13" t="s">
        <v>59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ht="14.25" customHeight="1">
      <c r="A32" s="52" t="b">
        <v>1</v>
      </c>
      <c r="B32" s="14" t="s">
        <v>60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ht="14.25" customHeight="1">
      <c r="A33" s="52" t="b">
        <v>1</v>
      </c>
      <c r="B33" s="14" t="s">
        <v>61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ht="14.25" customHeight="1">
      <c r="A34" s="52" t="b">
        <v>1</v>
      </c>
      <c r="B34" s="14" t="s">
        <v>62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ht="14.25" customHeight="1">
      <c r="A35" s="52" t="b">
        <v>1</v>
      </c>
      <c r="B35" s="14" t="s">
        <v>63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ht="14.25" customHeight="1">
      <c r="A36" s="52" t="b">
        <v>1</v>
      </c>
      <c r="B36" s="14" t="s">
        <v>64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14.25" customHeight="1">
      <c r="A37" s="52" t="b">
        <v>1</v>
      </c>
      <c r="B37" s="14" t="s">
        <v>65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14.25" customHeight="1">
      <c r="A38" s="52" t="b">
        <v>1</v>
      </c>
      <c r="B38" s="14" t="s">
        <v>66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14.25" customHeight="1">
      <c r="A39" s="52" t="b">
        <v>1</v>
      </c>
      <c r="B39" s="14" t="s">
        <v>67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ht="14.25" customHeight="1">
      <c r="A40" s="52" t="b">
        <v>1</v>
      </c>
      <c r="B40" s="14" t="s">
        <v>68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ht="15.0" customHeight="1">
      <c r="A41" s="52" t="b">
        <v>1</v>
      </c>
      <c r="B41" s="13" t="s">
        <v>191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ht="14.25" customHeight="1">
      <c r="A42" s="52" t="b">
        <v>1</v>
      </c>
      <c r="B42" s="18" t="s">
        <v>70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ht="14.25" customHeight="1">
      <c r="A43" s="52" t="b">
        <v>1</v>
      </c>
      <c r="B43" s="14" t="s">
        <v>71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ht="14.25" customHeight="1">
      <c r="A44" s="52" t="b">
        <v>1</v>
      </c>
      <c r="B44" s="14" t="s">
        <v>72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ht="14.25" customHeight="1">
      <c r="A45" s="52" t="b">
        <v>1</v>
      </c>
      <c r="B45" s="14" t="s">
        <v>73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ht="14.25" customHeight="1">
      <c r="A46" s="52" t="b">
        <v>1</v>
      </c>
      <c r="B46" s="14" t="s">
        <v>74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ht="14.25" customHeight="1">
      <c r="A47" s="52" t="b">
        <v>1</v>
      </c>
      <c r="B47" s="14" t="s">
        <v>75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ht="14.25" customHeight="1">
      <c r="A48" s="52" t="b">
        <v>1</v>
      </c>
      <c r="B48" s="16" t="s">
        <v>76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ht="14.25" customHeight="1">
      <c r="A49" s="52" t="b">
        <v>1</v>
      </c>
      <c r="B49" s="14" t="s">
        <v>77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ht="29.25" customHeight="1">
      <c r="A50" s="52" t="b">
        <v>1</v>
      </c>
      <c r="B50" s="14" t="s">
        <v>79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ht="14.25" customHeight="1">
      <c r="A51" s="52" t="b">
        <v>1</v>
      </c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ht="14.25" customHeight="1">
      <c r="A52" s="52" t="b">
        <v>1</v>
      </c>
      <c r="B52" s="14" t="s">
        <v>81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ht="31.5" customHeight="1">
      <c r="A53" s="52" t="b">
        <v>1</v>
      </c>
      <c r="B53" s="13" t="s">
        <v>192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ht="14.25" customHeight="1">
      <c r="A54" s="52" t="b">
        <v>1</v>
      </c>
      <c r="B54" s="14" t="s">
        <v>83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ht="14.25" customHeight="1">
      <c r="A55" s="52" t="b">
        <v>1</v>
      </c>
      <c r="B55" s="14" t="s">
        <v>84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ht="14.25" customHeight="1">
      <c r="A56" s="52" t="b">
        <v>1</v>
      </c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ht="14.25" customHeight="1">
      <c r="A57" s="52" t="b">
        <v>1</v>
      </c>
      <c r="B57" s="14" t="s">
        <v>86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ht="14.25" customHeight="1">
      <c r="A58" s="52"/>
      <c r="B58" s="62" t="s">
        <v>107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ht="14.25" customHeight="1">
      <c r="A59" s="52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ht="14.25" customHeight="1">
      <c r="A60" s="52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ht="14.25" customHeight="1">
      <c r="A61" s="52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ht="14.25" customHeight="1">
      <c r="A62" s="52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ht="14.25" customHeight="1">
      <c r="A63" s="52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ht="14.25" customHeight="1">
      <c r="A64" s="52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ht="14.25" customHeight="1">
      <c r="A65" s="52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ht="14.25" customHeight="1">
      <c r="A66" s="52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ht="14.25" customHeight="1">
      <c r="A67" s="52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ht="14.25" customHeight="1">
      <c r="A68" s="52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ht="14.25" customHeight="1">
      <c r="A69" s="52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ht="14.25" customHeight="1">
      <c r="A70" s="52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ht="14.25" customHeight="1">
      <c r="A71" s="52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ht="14.25" customHeight="1">
      <c r="A72" s="52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ht="14.25" customHeight="1">
      <c r="A73" s="52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ht="14.25" customHeight="1">
      <c r="A74" s="52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ht="14.25" customHeight="1">
      <c r="A75" s="5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ht="14.25" customHeight="1">
      <c r="A76" s="52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ht="14.25" customHeight="1">
      <c r="A77" s="52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ht="14.25" customHeight="1">
      <c r="A78" s="52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ht="14.25" customHeight="1">
      <c r="A79" s="52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ht="14.25" customHeight="1">
      <c r="A80" s="52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ht="14.25" customHeight="1">
      <c r="A81" s="52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ht="14.25" customHeight="1">
      <c r="A82" s="52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ht="14.25" customHeight="1">
      <c r="A83" s="52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ht="14.25" customHeight="1">
      <c r="A84" s="52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ht="14.25" customHeight="1">
      <c r="A85" s="52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ht="14.25" customHeight="1">
      <c r="A86" s="52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ht="14.25" customHeight="1">
      <c r="A87" s="52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ht="14.25" customHeight="1">
      <c r="A88" s="52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ht="14.25" customHeight="1">
      <c r="A89" s="52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ht="14.25" customHeight="1">
      <c r="A90" s="52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ht="14.25" customHeight="1">
      <c r="A91" s="52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ht="14.25" customHeight="1">
      <c r="A92" s="52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ht="14.25" customHeight="1">
      <c r="A93" s="52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ht="14.25" customHeight="1">
      <c r="A94" s="52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ht="14.25" customHeight="1">
      <c r="A95" s="52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ht="14.25" customHeight="1">
      <c r="A96" s="52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ht="14.25" customHeight="1">
      <c r="A97" s="52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ht="14.25" customHeight="1">
      <c r="A98" s="52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ht="14.25" customHeight="1">
      <c r="A99" s="52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ht="14.25" customHeight="1">
      <c r="A100" s="52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ht="14.25" customHeight="1">
      <c r="A101" s="52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ht="14.25" customHeight="1">
      <c r="A102" s="52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ht="14.25" customHeight="1">
      <c r="A103" s="52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ht="14.25" customHeight="1">
      <c r="A104" s="52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ht="14.25" customHeight="1">
      <c r="A105" s="52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ht="14.25" customHeight="1">
      <c r="A106" s="52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ht="14.25" customHeight="1">
      <c r="A107" s="52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ht="14.25" customHeight="1">
      <c r="A108" s="52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ht="14.25" customHeight="1">
      <c r="A109" s="52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ht="14.25" customHeight="1">
      <c r="A110" s="52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ht="14.25" customHeight="1">
      <c r="A111" s="5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ht="14.25" customHeight="1">
      <c r="A112" s="52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ht="14.25" customHeight="1">
      <c r="A113" s="52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ht="14.25" customHeight="1">
      <c r="A114" s="52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ht="14.25" customHeight="1">
      <c r="A115" s="52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ht="14.25" customHeight="1">
      <c r="A116" s="52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ht="14.25" customHeight="1">
      <c r="A117" s="52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ht="14.25" customHeight="1">
      <c r="A118" s="52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ht="14.25" customHeight="1">
      <c r="A119" s="52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ht="14.25" customHeight="1">
      <c r="A120" s="52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ht="14.25" customHeight="1">
      <c r="A121" s="52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ht="14.25" customHeight="1">
      <c r="A122" s="52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ht="14.25" customHeight="1">
      <c r="A123" s="52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ht="14.25" customHeight="1">
      <c r="A124" s="52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ht="14.25" customHeight="1">
      <c r="A125" s="52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ht="14.25" customHeight="1">
      <c r="A126" s="52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ht="14.25" customHeight="1">
      <c r="A127" s="52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ht="14.25" customHeight="1">
      <c r="A128" s="52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ht="14.25" customHeight="1">
      <c r="A129" s="52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ht="14.25" customHeight="1">
      <c r="A130" s="52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ht="14.25" customHeight="1">
      <c r="A131" s="52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ht="14.25" customHeight="1">
      <c r="A132" s="52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ht="14.25" customHeight="1">
      <c r="A133" s="52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ht="14.25" customHeight="1">
      <c r="A134" s="52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ht="14.25" customHeight="1">
      <c r="A135" s="52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ht="14.25" customHeight="1">
      <c r="A136" s="52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ht="14.25" customHeight="1">
      <c r="A137" s="52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ht="14.25" customHeight="1">
      <c r="A138" s="52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ht="14.25" customHeight="1">
      <c r="A139" s="52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ht="14.25" customHeight="1">
      <c r="A140" s="52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ht="14.25" customHeight="1">
      <c r="A141" s="52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ht="14.25" customHeight="1">
      <c r="A142" s="5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ht="14.25" customHeight="1">
      <c r="A143" s="52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ht="14.25" customHeight="1">
      <c r="A144" s="52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ht="14.25" customHeight="1">
      <c r="A145" s="52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ht="14.25" customHeight="1">
      <c r="A146" s="52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ht="14.25" customHeight="1">
      <c r="A147" s="52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ht="14.25" customHeight="1">
      <c r="A148" s="52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ht="14.25" customHeight="1">
      <c r="A149" s="52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ht="14.25" customHeight="1">
      <c r="A150" s="52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ht="14.25" customHeight="1">
      <c r="A151" s="52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ht="14.25" customHeight="1">
      <c r="A152" s="52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ht="14.25" customHeight="1">
      <c r="A153" s="52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ht="14.25" customHeight="1">
      <c r="A154" s="52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ht="14.25" customHeight="1">
      <c r="A155" s="52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ht="14.25" customHeight="1">
      <c r="A156" s="52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ht="14.25" customHeight="1">
      <c r="A157" s="52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ht="14.25" customHeight="1">
      <c r="A158" s="52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ht="14.25" customHeight="1">
      <c r="A159" s="52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ht="14.25" customHeight="1">
      <c r="A160" s="52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ht="14.25" customHeight="1">
      <c r="A161" s="52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ht="14.25" customHeight="1">
      <c r="A162" s="52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ht="14.25" customHeight="1">
      <c r="A163" s="52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ht="14.25" customHeight="1">
      <c r="A164" s="52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ht="14.25" customHeight="1">
      <c r="A165" s="52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ht="14.25" customHeight="1">
      <c r="A166" s="52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ht="14.25" customHeight="1">
      <c r="A167" s="52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ht="14.25" customHeight="1">
      <c r="A168" s="52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ht="14.25" customHeight="1">
      <c r="A169" s="52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ht="14.25" customHeight="1">
      <c r="A170" s="52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ht="14.25" customHeight="1">
      <c r="A171" s="52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ht="14.25" customHeight="1">
      <c r="A172" s="52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ht="14.25" customHeight="1">
      <c r="A173" s="52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ht="14.25" customHeight="1">
      <c r="A174" s="52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ht="14.25" customHeight="1">
      <c r="A175" s="52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ht="14.25" customHeight="1">
      <c r="A176" s="52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ht="14.25" customHeight="1">
      <c r="A177" s="52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ht="14.25" customHeight="1">
      <c r="A178" s="52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ht="14.25" customHeight="1">
      <c r="A179" s="52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ht="14.25" customHeight="1">
      <c r="A180" s="52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ht="14.25" customHeight="1">
      <c r="A181" s="52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ht="14.25" customHeight="1">
      <c r="A182" s="52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ht="14.25" customHeight="1">
      <c r="A183" s="52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ht="14.25" customHeight="1">
      <c r="A184" s="52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ht="14.25" customHeight="1">
      <c r="A185" s="52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ht="14.25" customHeight="1">
      <c r="A186" s="52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ht="14.25" customHeight="1">
      <c r="A187" s="52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ht="14.25" customHeight="1">
      <c r="A188" s="52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ht="14.25" customHeight="1">
      <c r="A189" s="52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ht="14.25" customHeight="1">
      <c r="A190" s="52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ht="14.25" customHeight="1">
      <c r="A191" s="52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ht="14.25" customHeight="1">
      <c r="A192" s="52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ht="14.25" customHeight="1">
      <c r="A193" s="52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ht="14.25" customHeight="1">
      <c r="A194" s="5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ht="14.25" customHeight="1">
      <c r="A195" s="52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ht="14.25" customHeight="1">
      <c r="A196" s="52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ht="14.25" customHeight="1">
      <c r="A197" s="52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ht="14.25" customHeight="1">
      <c r="A198" s="52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ht="14.25" customHeight="1">
      <c r="A199" s="52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ht="14.25" customHeight="1">
      <c r="A200" s="52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ht="14.25" customHeight="1">
      <c r="A201" s="52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ht="14.25" customHeight="1">
      <c r="A202" s="52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ht="14.25" customHeight="1">
      <c r="A203" s="52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ht="14.25" customHeight="1">
      <c r="A204" s="5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ht="14.25" customHeight="1">
      <c r="A205" s="52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ht="14.25" customHeight="1">
      <c r="A206" s="52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ht="14.25" customHeight="1">
      <c r="A207" s="52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ht="14.25" customHeight="1">
      <c r="A208" s="52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ht="14.25" customHeight="1">
      <c r="A209" s="52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ht="14.25" customHeight="1">
      <c r="A210" s="52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ht="14.25" customHeight="1">
      <c r="A211" s="52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ht="14.25" customHeight="1">
      <c r="A212" s="52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  <row r="213" ht="14.25" customHeight="1">
      <c r="A213" s="52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</row>
    <row r="214" ht="14.25" customHeight="1">
      <c r="A214" s="52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</row>
    <row r="215" ht="14.25" customHeight="1">
      <c r="A215" s="52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</row>
    <row r="216" ht="14.25" customHeight="1">
      <c r="A216" s="52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</row>
    <row r="217" ht="14.25" customHeight="1">
      <c r="A217" s="52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</row>
    <row r="218" ht="14.25" customHeight="1">
      <c r="A218" s="52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</row>
    <row r="219" ht="14.25" customHeight="1">
      <c r="A219" s="52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</row>
    <row r="220" ht="14.25" customHeight="1">
      <c r="A220" s="52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</row>
    <row r="221" ht="14.25" customHeight="1">
      <c r="A221" s="52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</row>
    <row r="222" ht="14.25" customHeight="1">
      <c r="A222" s="52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</row>
    <row r="223" ht="14.25" customHeight="1">
      <c r="A223" s="52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</row>
    <row r="224" ht="14.25" customHeight="1">
      <c r="A224" s="52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</row>
    <row r="225" ht="14.25" customHeight="1">
      <c r="A225" s="52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</row>
    <row r="226" ht="14.25" customHeight="1">
      <c r="A226" s="52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</row>
    <row r="227" ht="14.25" customHeight="1">
      <c r="A227" s="52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</row>
    <row r="228" ht="14.25" customHeight="1">
      <c r="A228" s="52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</row>
    <row r="229" ht="14.25" customHeight="1">
      <c r="A229" s="52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ht="14.25" customHeight="1">
      <c r="A230" s="52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</row>
    <row r="231" ht="14.25" customHeight="1">
      <c r="A231" s="52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</row>
    <row r="232" ht="14.25" customHeight="1">
      <c r="A232" s="52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</row>
    <row r="233" ht="14.25" customHeight="1">
      <c r="A233" s="52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</row>
    <row r="234" ht="14.25" customHeight="1">
      <c r="A234" s="52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</row>
    <row r="235" ht="14.25" customHeight="1">
      <c r="A235" s="52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</row>
    <row r="236" ht="14.25" customHeight="1">
      <c r="A236" s="52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</row>
    <row r="237" ht="14.25" customHeight="1">
      <c r="A237" s="52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</row>
    <row r="238" ht="14.25" customHeight="1">
      <c r="A238" s="52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</row>
    <row r="239" ht="14.25" customHeight="1">
      <c r="A239" s="52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</row>
    <row r="240" ht="14.25" customHeight="1">
      <c r="A240" s="52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</row>
    <row r="241" ht="14.25" customHeight="1">
      <c r="A241" s="52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</row>
    <row r="242" ht="14.25" customHeight="1">
      <c r="A242" s="52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</row>
    <row r="243" ht="14.25" customHeight="1">
      <c r="A243" s="52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</row>
    <row r="244" ht="14.25" customHeight="1">
      <c r="A244" s="52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</row>
    <row r="245" ht="14.25" customHeight="1">
      <c r="A245" s="52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</row>
    <row r="246" ht="14.25" customHeight="1">
      <c r="A246" s="52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</row>
    <row r="247" ht="14.25" customHeight="1">
      <c r="A247" s="52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</row>
    <row r="248" ht="14.25" customHeight="1">
      <c r="A248" s="52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</row>
    <row r="249" ht="14.25" customHeight="1">
      <c r="A249" s="52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</row>
    <row r="250" ht="14.25" customHeight="1">
      <c r="A250" s="52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</row>
    <row r="251" ht="14.25" customHeight="1">
      <c r="A251" s="52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</row>
    <row r="252" ht="14.25" customHeight="1">
      <c r="A252" s="52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</row>
    <row r="253" ht="14.25" customHeight="1">
      <c r="A253" s="52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</row>
    <row r="254" ht="14.25" customHeight="1">
      <c r="A254" s="52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</row>
    <row r="255" ht="14.25" customHeight="1">
      <c r="A255" s="52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</row>
    <row r="256" ht="14.25" customHeight="1">
      <c r="A256" s="52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</row>
    <row r="257" ht="14.25" customHeight="1">
      <c r="A257" s="52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</row>
    <row r="258" ht="14.25" customHeight="1">
      <c r="A258" s="52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</row>
    <row r="259" ht="14.25" customHeight="1">
      <c r="A259" s="52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</row>
    <row r="260" ht="14.25" customHeight="1">
      <c r="A260" s="52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</row>
    <row r="261" ht="14.25" customHeight="1">
      <c r="A261" s="52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</row>
    <row r="262" ht="14.25" customHeight="1">
      <c r="A262" s="52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</row>
    <row r="263" ht="14.25" customHeight="1">
      <c r="A263" s="52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</row>
    <row r="264" ht="14.25" customHeight="1">
      <c r="A264" s="52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</row>
    <row r="265" ht="14.25" customHeight="1">
      <c r="A265" s="52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</row>
    <row r="266" ht="14.25" customHeight="1">
      <c r="A266" s="52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</row>
    <row r="267" ht="14.25" customHeight="1">
      <c r="A267" s="52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</row>
    <row r="268" ht="14.25" customHeight="1">
      <c r="A268" s="52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</row>
    <row r="269" ht="14.25" customHeight="1">
      <c r="A269" s="52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</row>
    <row r="270" ht="14.25" customHeight="1">
      <c r="A270" s="52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</row>
    <row r="271" ht="14.25" customHeight="1">
      <c r="A271" s="52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</row>
    <row r="272" ht="14.25" customHeight="1">
      <c r="A272" s="52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</row>
    <row r="273" ht="14.25" customHeight="1">
      <c r="A273" s="52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</row>
    <row r="274" ht="14.25" customHeight="1">
      <c r="A274" s="52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</row>
    <row r="275" ht="14.25" customHeight="1">
      <c r="A275" s="52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</row>
    <row r="276" ht="14.25" customHeight="1">
      <c r="A276" s="52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</row>
    <row r="277" ht="14.25" customHeight="1">
      <c r="A277" s="52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</row>
    <row r="278" ht="14.25" customHeight="1">
      <c r="A278" s="52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</row>
    <row r="279" ht="14.25" customHeight="1">
      <c r="A279" s="52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</row>
    <row r="280" ht="14.25" customHeight="1">
      <c r="A280" s="52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</row>
    <row r="281" ht="14.25" customHeight="1">
      <c r="A281" s="52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</row>
    <row r="282" ht="14.25" customHeight="1">
      <c r="A282" s="52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</row>
    <row r="283" ht="14.25" customHeight="1">
      <c r="A283" s="52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</row>
    <row r="284" ht="14.25" customHeight="1">
      <c r="A284" s="52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</row>
    <row r="285" ht="14.25" customHeight="1">
      <c r="A285" s="52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</row>
    <row r="286" ht="14.25" customHeight="1">
      <c r="A286" s="52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</row>
    <row r="287" ht="14.25" customHeight="1">
      <c r="A287" s="52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</row>
    <row r="288" ht="14.25" customHeight="1">
      <c r="A288" s="52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</row>
    <row r="289" ht="14.25" customHeight="1">
      <c r="A289" s="52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</row>
    <row r="290" ht="14.25" customHeight="1">
      <c r="A290" s="52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</row>
    <row r="291" ht="14.25" customHeight="1">
      <c r="A291" s="52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</row>
    <row r="292" ht="14.25" customHeight="1">
      <c r="A292" s="52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ht="14.25" customHeight="1">
      <c r="A293" s="52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</row>
    <row r="294" ht="14.25" customHeight="1">
      <c r="A294" s="52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</row>
    <row r="295" ht="14.25" customHeight="1">
      <c r="A295" s="52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</row>
    <row r="296" ht="14.25" customHeight="1">
      <c r="A296" s="52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ht="14.25" customHeight="1">
      <c r="A297" s="52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</row>
    <row r="298" ht="14.25" customHeight="1">
      <c r="A298" s="52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</row>
    <row r="299" ht="14.25" customHeight="1">
      <c r="A299" s="52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</row>
    <row r="300" ht="14.25" customHeight="1">
      <c r="A300" s="52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</row>
    <row r="301" ht="14.25" customHeight="1">
      <c r="A301" s="52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</row>
    <row r="302" ht="14.25" customHeight="1">
      <c r="A302" s="52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</row>
    <row r="303" ht="14.25" customHeight="1">
      <c r="A303" s="52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</row>
    <row r="304" ht="14.25" customHeight="1">
      <c r="A304" s="52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</row>
    <row r="305" ht="14.25" customHeight="1">
      <c r="A305" s="52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</row>
    <row r="306" ht="14.25" customHeight="1">
      <c r="A306" s="52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</row>
    <row r="307" ht="14.25" customHeight="1">
      <c r="A307" s="52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</row>
    <row r="308" ht="14.25" customHeight="1">
      <c r="A308" s="52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</row>
    <row r="309" ht="14.25" customHeight="1">
      <c r="A309" s="52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</row>
    <row r="310" ht="14.25" customHeight="1">
      <c r="A310" s="52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</row>
    <row r="311" ht="14.25" customHeight="1">
      <c r="A311" s="52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</row>
    <row r="312" ht="14.25" customHeight="1">
      <c r="A312" s="52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</row>
    <row r="313" ht="14.25" customHeight="1">
      <c r="A313" s="52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</row>
    <row r="314" ht="14.25" customHeight="1">
      <c r="A314" s="52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</row>
    <row r="315" ht="14.25" customHeight="1">
      <c r="A315" s="52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</row>
    <row r="316" ht="14.25" customHeight="1">
      <c r="A316" s="52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</row>
    <row r="317" ht="14.25" customHeight="1">
      <c r="A317" s="52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</row>
    <row r="318" ht="14.25" customHeight="1">
      <c r="A318" s="52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</row>
    <row r="319" ht="14.25" customHeight="1">
      <c r="A319" s="52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</row>
    <row r="320" ht="14.25" customHeight="1">
      <c r="A320" s="52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</row>
    <row r="321" ht="14.25" customHeight="1">
      <c r="A321" s="52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</row>
    <row r="322" ht="14.25" customHeight="1">
      <c r="A322" s="52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</row>
    <row r="323" ht="14.25" customHeight="1">
      <c r="A323" s="52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</row>
    <row r="324" ht="14.25" customHeight="1">
      <c r="A324" s="52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</row>
    <row r="325" ht="14.25" customHeight="1">
      <c r="A325" s="52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</row>
    <row r="326" ht="14.25" customHeight="1">
      <c r="A326" s="52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</row>
    <row r="327" ht="14.25" customHeight="1">
      <c r="A327" s="52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</row>
    <row r="328" ht="14.25" customHeight="1">
      <c r="A328" s="52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</row>
    <row r="329" ht="14.25" customHeight="1">
      <c r="A329" s="52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</row>
    <row r="330" ht="14.25" customHeight="1">
      <c r="A330" s="52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</row>
    <row r="331" ht="14.25" customHeight="1">
      <c r="A331" s="52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</row>
    <row r="332" ht="14.25" customHeight="1">
      <c r="A332" s="52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</row>
    <row r="333" ht="14.25" customHeight="1">
      <c r="A333" s="52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</row>
    <row r="334" ht="14.25" customHeight="1">
      <c r="A334" s="52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</row>
    <row r="335" ht="14.25" customHeight="1">
      <c r="A335" s="52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</row>
    <row r="336" ht="14.25" customHeight="1">
      <c r="A336" s="52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</row>
    <row r="337" ht="14.25" customHeight="1">
      <c r="A337" s="52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</row>
    <row r="338" ht="14.25" customHeight="1">
      <c r="A338" s="52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</row>
    <row r="339" ht="14.25" customHeight="1">
      <c r="A339" s="52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</row>
    <row r="340" ht="14.25" customHeight="1">
      <c r="A340" s="52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</row>
    <row r="341" ht="14.25" customHeight="1">
      <c r="A341" s="52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</row>
    <row r="342" ht="14.25" customHeight="1">
      <c r="A342" s="52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</row>
    <row r="343" ht="14.25" customHeight="1">
      <c r="A343" s="52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</row>
    <row r="344" ht="14.25" customHeight="1">
      <c r="A344" s="52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</row>
    <row r="345" ht="14.25" customHeight="1">
      <c r="A345" s="52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</row>
    <row r="346" ht="14.25" customHeight="1">
      <c r="A346" s="52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</row>
    <row r="347" ht="14.25" customHeight="1">
      <c r="A347" s="52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</row>
    <row r="348" ht="14.25" customHeight="1">
      <c r="A348" s="52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</row>
    <row r="349" ht="14.25" customHeight="1">
      <c r="A349" s="52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</row>
    <row r="350" ht="14.25" customHeight="1">
      <c r="A350" s="52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</row>
    <row r="351" ht="14.25" customHeight="1">
      <c r="A351" s="52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</row>
    <row r="352" ht="14.25" customHeight="1">
      <c r="A352" s="52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</row>
    <row r="353" ht="14.25" customHeight="1">
      <c r="A353" s="52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</row>
    <row r="354" ht="14.25" customHeight="1">
      <c r="A354" s="52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</row>
    <row r="355" ht="14.25" customHeight="1">
      <c r="A355" s="52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</row>
    <row r="356" ht="14.25" customHeight="1">
      <c r="A356" s="52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</row>
    <row r="357" ht="14.25" customHeight="1">
      <c r="A357" s="52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</row>
    <row r="358" ht="14.25" customHeight="1">
      <c r="A358" s="52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</row>
    <row r="359" ht="14.25" customHeight="1">
      <c r="A359" s="52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</row>
    <row r="360" ht="14.25" customHeight="1">
      <c r="A360" s="52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</row>
    <row r="361" ht="14.25" customHeight="1">
      <c r="A361" s="52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</row>
    <row r="362" ht="14.25" customHeight="1">
      <c r="A362" s="52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</row>
    <row r="363" ht="14.25" customHeight="1">
      <c r="A363" s="52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</row>
    <row r="364" ht="14.25" customHeight="1">
      <c r="A364" s="52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</row>
    <row r="365" ht="14.25" customHeight="1">
      <c r="A365" s="52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</row>
    <row r="366" ht="14.25" customHeight="1">
      <c r="A366" s="52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</row>
    <row r="367" ht="14.25" customHeight="1">
      <c r="A367" s="52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</row>
    <row r="368" ht="14.25" customHeight="1">
      <c r="A368" s="52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</row>
    <row r="369" ht="14.25" customHeight="1">
      <c r="A369" s="52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</row>
    <row r="370" ht="14.25" customHeight="1">
      <c r="A370" s="52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</row>
    <row r="371" ht="14.25" customHeight="1">
      <c r="A371" s="52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</row>
    <row r="372" ht="14.25" customHeight="1">
      <c r="A372" s="52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</row>
    <row r="373" ht="14.25" customHeight="1">
      <c r="A373" s="52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</row>
    <row r="374" ht="14.25" customHeight="1">
      <c r="A374" s="52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</row>
    <row r="375" ht="14.25" customHeight="1">
      <c r="A375" s="52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</row>
    <row r="376" ht="14.25" customHeight="1">
      <c r="A376" s="52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</row>
    <row r="377" ht="14.25" customHeight="1">
      <c r="A377" s="52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</row>
    <row r="378" ht="14.25" customHeight="1">
      <c r="A378" s="52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</row>
    <row r="379" ht="14.25" customHeight="1">
      <c r="A379" s="52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</row>
    <row r="380" ht="14.25" customHeight="1">
      <c r="A380" s="52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</row>
    <row r="381" ht="14.25" customHeight="1">
      <c r="A381" s="52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</row>
    <row r="382" ht="14.25" customHeight="1">
      <c r="A382" s="52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</row>
    <row r="383" ht="14.25" customHeight="1">
      <c r="A383" s="52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</row>
    <row r="384" ht="14.25" customHeight="1">
      <c r="A384" s="52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</row>
    <row r="385" ht="14.25" customHeight="1">
      <c r="A385" s="52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</row>
    <row r="386" ht="14.25" customHeight="1">
      <c r="A386" s="52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</row>
    <row r="387" ht="14.25" customHeight="1">
      <c r="A387" s="52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</row>
    <row r="388" ht="14.25" customHeight="1">
      <c r="A388" s="52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</row>
    <row r="389" ht="14.25" customHeight="1">
      <c r="A389" s="52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</row>
    <row r="390" ht="14.25" customHeight="1">
      <c r="A390" s="52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</row>
    <row r="391" ht="14.25" customHeight="1">
      <c r="A391" s="52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</row>
    <row r="392" ht="14.25" customHeight="1">
      <c r="A392" s="52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</row>
    <row r="393" ht="14.25" customHeight="1">
      <c r="A393" s="52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</row>
    <row r="394" ht="14.25" customHeight="1">
      <c r="A394" s="52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</row>
    <row r="395" ht="14.25" customHeight="1">
      <c r="A395" s="52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</row>
    <row r="396" ht="14.25" customHeight="1">
      <c r="A396" s="52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</row>
    <row r="397" ht="14.25" customHeight="1">
      <c r="A397" s="52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</row>
    <row r="398" ht="14.25" customHeight="1">
      <c r="A398" s="52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</row>
    <row r="399" ht="14.25" customHeight="1">
      <c r="A399" s="52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</row>
    <row r="400" ht="14.25" customHeight="1">
      <c r="A400" s="52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</row>
    <row r="401" ht="14.25" customHeight="1">
      <c r="A401" s="52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</row>
    <row r="402" ht="14.25" customHeight="1">
      <c r="A402" s="52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</row>
    <row r="403" ht="14.25" customHeight="1">
      <c r="A403" s="52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</row>
    <row r="404" ht="14.25" customHeight="1">
      <c r="A404" s="52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</row>
    <row r="405" ht="14.25" customHeight="1">
      <c r="A405" s="52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</row>
    <row r="406" ht="14.25" customHeight="1">
      <c r="A406" s="52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</row>
    <row r="407" ht="14.25" customHeight="1">
      <c r="A407" s="52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</row>
    <row r="408" ht="14.25" customHeight="1">
      <c r="A408" s="52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</row>
    <row r="409" ht="14.25" customHeight="1">
      <c r="A409" s="52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</row>
    <row r="410" ht="14.25" customHeight="1">
      <c r="A410" s="52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</row>
    <row r="411" ht="14.25" customHeight="1">
      <c r="A411" s="52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</row>
    <row r="412" ht="14.25" customHeight="1">
      <c r="A412" s="52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</row>
    <row r="413" ht="14.25" customHeight="1">
      <c r="A413" s="52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</row>
    <row r="414" ht="14.25" customHeight="1">
      <c r="A414" s="52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</row>
    <row r="415" ht="14.25" customHeight="1">
      <c r="A415" s="52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</row>
    <row r="416" ht="14.25" customHeight="1">
      <c r="A416" s="52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</row>
    <row r="417" ht="14.25" customHeight="1">
      <c r="A417" s="52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</row>
    <row r="418" ht="14.25" customHeight="1">
      <c r="A418" s="52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</row>
    <row r="419" ht="14.25" customHeight="1">
      <c r="A419" s="52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</row>
    <row r="420" ht="14.25" customHeight="1">
      <c r="A420" s="52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</row>
    <row r="421" ht="14.25" customHeight="1">
      <c r="A421" s="52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</row>
    <row r="422" ht="14.25" customHeight="1">
      <c r="A422" s="52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</row>
    <row r="423" ht="14.25" customHeight="1">
      <c r="A423" s="52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</row>
    <row r="424" ht="14.25" customHeight="1">
      <c r="A424" s="52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</row>
    <row r="425" ht="14.25" customHeight="1">
      <c r="A425" s="52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</row>
    <row r="426" ht="14.25" customHeight="1">
      <c r="A426" s="52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</row>
    <row r="427" ht="14.25" customHeight="1">
      <c r="A427" s="52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</row>
    <row r="428" ht="14.25" customHeight="1">
      <c r="A428" s="52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</row>
    <row r="429" ht="14.25" customHeight="1">
      <c r="A429" s="52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</row>
    <row r="430" ht="14.25" customHeight="1">
      <c r="A430" s="52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</row>
    <row r="431" ht="14.25" customHeight="1">
      <c r="A431" s="52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</row>
    <row r="432" ht="14.25" customHeight="1">
      <c r="A432" s="52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</row>
    <row r="433" ht="14.25" customHeight="1">
      <c r="A433" s="52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</row>
    <row r="434" ht="14.25" customHeight="1">
      <c r="A434" s="52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</row>
    <row r="435" ht="14.25" customHeight="1">
      <c r="A435" s="52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</row>
    <row r="436" ht="14.25" customHeight="1">
      <c r="A436" s="52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</row>
    <row r="437" ht="14.25" customHeight="1">
      <c r="A437" s="52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</row>
    <row r="438" ht="14.25" customHeight="1">
      <c r="A438" s="52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</row>
    <row r="439" ht="14.25" customHeight="1">
      <c r="A439" s="52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</row>
    <row r="440" ht="14.25" customHeight="1">
      <c r="A440" s="52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</row>
    <row r="441" ht="14.25" customHeight="1">
      <c r="A441" s="52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</row>
    <row r="442" ht="14.25" customHeight="1">
      <c r="A442" s="52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</row>
    <row r="443" ht="14.25" customHeight="1">
      <c r="A443" s="52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</row>
    <row r="444" ht="14.25" customHeight="1">
      <c r="A444" s="52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</row>
    <row r="445" ht="14.25" customHeight="1">
      <c r="A445" s="52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</row>
    <row r="446" ht="14.25" customHeight="1">
      <c r="A446" s="52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</row>
    <row r="447" ht="14.25" customHeight="1">
      <c r="A447" s="52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</row>
    <row r="448" ht="14.25" customHeight="1">
      <c r="A448" s="52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</row>
    <row r="449" ht="14.25" customHeight="1">
      <c r="A449" s="52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</row>
    <row r="450" ht="14.25" customHeight="1">
      <c r="A450" s="52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</row>
    <row r="451" ht="14.25" customHeight="1">
      <c r="A451" s="52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</row>
    <row r="452" ht="14.25" customHeight="1">
      <c r="A452" s="52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</row>
    <row r="453" ht="14.25" customHeight="1">
      <c r="A453" s="52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</row>
    <row r="454" ht="14.25" customHeight="1">
      <c r="A454" s="52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</row>
    <row r="455" ht="14.25" customHeight="1">
      <c r="A455" s="52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</row>
    <row r="456" ht="14.25" customHeight="1">
      <c r="A456" s="52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</row>
    <row r="457" ht="14.25" customHeight="1">
      <c r="A457" s="52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</row>
    <row r="458" ht="14.25" customHeight="1">
      <c r="A458" s="52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</row>
    <row r="459" ht="14.25" customHeight="1">
      <c r="A459" s="52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</row>
    <row r="460" ht="14.25" customHeight="1">
      <c r="A460" s="52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</row>
    <row r="461" ht="14.25" customHeight="1">
      <c r="A461" s="52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</row>
    <row r="462" ht="14.25" customHeight="1">
      <c r="A462" s="52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</row>
    <row r="463" ht="14.25" customHeight="1">
      <c r="A463" s="52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</row>
    <row r="464" ht="14.25" customHeight="1">
      <c r="A464" s="52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</row>
    <row r="465" ht="14.25" customHeight="1">
      <c r="A465" s="52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</row>
    <row r="466" ht="14.25" customHeight="1">
      <c r="A466" s="52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</row>
    <row r="467" ht="14.25" customHeight="1">
      <c r="A467" s="52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</row>
    <row r="468" ht="14.25" customHeight="1">
      <c r="A468" s="52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</row>
    <row r="469" ht="14.25" customHeight="1">
      <c r="A469" s="52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</row>
    <row r="470" ht="14.25" customHeight="1">
      <c r="A470" s="52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</row>
    <row r="471" ht="14.25" customHeight="1">
      <c r="A471" s="52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</row>
    <row r="472" ht="14.25" customHeight="1">
      <c r="A472" s="52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</row>
    <row r="473" ht="14.25" customHeight="1">
      <c r="A473" s="52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</row>
    <row r="474" ht="14.25" customHeight="1">
      <c r="A474" s="52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</row>
    <row r="475" ht="14.25" customHeight="1">
      <c r="A475" s="52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</row>
    <row r="476" ht="14.25" customHeight="1">
      <c r="A476" s="52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</row>
    <row r="477" ht="14.25" customHeight="1">
      <c r="A477" s="52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</row>
    <row r="478" ht="14.25" customHeight="1">
      <c r="A478" s="52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</row>
    <row r="479" ht="14.25" customHeight="1">
      <c r="A479" s="52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</row>
    <row r="480" ht="14.25" customHeight="1">
      <c r="A480" s="52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</row>
    <row r="481" ht="14.25" customHeight="1">
      <c r="A481" s="52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</row>
    <row r="482" ht="14.25" customHeight="1">
      <c r="A482" s="52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</row>
    <row r="483" ht="14.25" customHeight="1">
      <c r="A483" s="52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</row>
    <row r="484" ht="14.25" customHeight="1">
      <c r="A484" s="52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</row>
    <row r="485" ht="14.25" customHeight="1">
      <c r="A485" s="52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</row>
    <row r="486" ht="14.25" customHeight="1">
      <c r="A486" s="52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</row>
    <row r="487" ht="14.25" customHeight="1">
      <c r="A487" s="52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</row>
    <row r="488" ht="14.25" customHeight="1">
      <c r="A488" s="52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</row>
    <row r="489" ht="14.25" customHeight="1">
      <c r="A489" s="52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</row>
    <row r="490" ht="14.25" customHeight="1">
      <c r="A490" s="52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</row>
    <row r="491" ht="14.25" customHeight="1">
      <c r="A491" s="52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</row>
    <row r="492" ht="14.25" customHeight="1">
      <c r="A492" s="52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</row>
    <row r="493" ht="14.25" customHeight="1">
      <c r="A493" s="52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</row>
    <row r="494" ht="14.25" customHeight="1">
      <c r="A494" s="52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</row>
    <row r="495" ht="14.25" customHeight="1">
      <c r="A495" s="52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</row>
    <row r="496" ht="14.25" customHeight="1">
      <c r="A496" s="52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</row>
    <row r="497" ht="14.25" customHeight="1">
      <c r="A497" s="52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</row>
    <row r="498" ht="14.25" customHeight="1">
      <c r="A498" s="52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</row>
    <row r="499" ht="14.25" customHeight="1">
      <c r="A499" s="52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</row>
    <row r="500" ht="14.25" customHeight="1">
      <c r="A500" s="52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</row>
    <row r="501" ht="14.25" customHeight="1">
      <c r="A501" s="52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</row>
    <row r="502" ht="14.25" customHeight="1">
      <c r="A502" s="52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</row>
    <row r="503" ht="14.25" customHeight="1">
      <c r="A503" s="52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</row>
    <row r="504" ht="14.25" customHeight="1">
      <c r="A504" s="52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</row>
    <row r="505" ht="14.25" customHeight="1">
      <c r="A505" s="52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</row>
    <row r="506" ht="14.25" customHeight="1">
      <c r="A506" s="52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</row>
    <row r="507" ht="14.25" customHeight="1">
      <c r="A507" s="52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</row>
    <row r="508" ht="14.25" customHeight="1">
      <c r="A508" s="52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</row>
    <row r="509" ht="14.25" customHeight="1">
      <c r="A509" s="52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</row>
    <row r="510" ht="14.25" customHeight="1">
      <c r="A510" s="52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</row>
    <row r="511" ht="14.25" customHeight="1">
      <c r="A511" s="52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</row>
    <row r="512" ht="14.25" customHeight="1">
      <c r="A512" s="52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</row>
    <row r="513" ht="14.25" customHeight="1">
      <c r="A513" s="52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</row>
    <row r="514" ht="14.25" customHeight="1">
      <c r="A514" s="52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</row>
    <row r="515" ht="14.25" customHeight="1">
      <c r="A515" s="52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</row>
    <row r="516" ht="14.25" customHeight="1">
      <c r="A516" s="52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</row>
    <row r="517" ht="14.25" customHeight="1">
      <c r="A517" s="52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</row>
    <row r="518" ht="14.25" customHeight="1">
      <c r="A518" s="52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</row>
    <row r="519" ht="14.25" customHeight="1">
      <c r="A519" s="52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</row>
    <row r="520" ht="14.25" customHeight="1">
      <c r="A520" s="52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</row>
    <row r="521" ht="14.25" customHeight="1">
      <c r="A521" s="52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</row>
    <row r="522" ht="14.25" customHeight="1">
      <c r="A522" s="52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</row>
    <row r="523" ht="14.25" customHeight="1">
      <c r="A523" s="52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</row>
    <row r="524" ht="14.25" customHeight="1">
      <c r="A524" s="52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</row>
    <row r="525" ht="14.25" customHeight="1">
      <c r="A525" s="52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</row>
    <row r="526" ht="14.25" customHeight="1">
      <c r="A526" s="52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</row>
    <row r="527" ht="14.25" customHeight="1">
      <c r="A527" s="52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</row>
    <row r="528" ht="14.25" customHeight="1">
      <c r="A528" s="52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</row>
    <row r="529" ht="14.25" customHeight="1">
      <c r="A529" s="52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</row>
    <row r="530" ht="14.25" customHeight="1">
      <c r="A530" s="52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</row>
    <row r="531" ht="14.25" customHeight="1">
      <c r="A531" s="52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</row>
    <row r="532" ht="14.25" customHeight="1">
      <c r="A532" s="52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</row>
    <row r="533" ht="14.25" customHeight="1">
      <c r="A533" s="52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</row>
    <row r="534" ht="14.25" customHeight="1">
      <c r="A534" s="52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</row>
    <row r="535" ht="14.25" customHeight="1">
      <c r="A535" s="52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</row>
    <row r="536" ht="14.25" customHeight="1">
      <c r="A536" s="52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</row>
    <row r="537" ht="14.25" customHeight="1">
      <c r="A537" s="52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</row>
    <row r="538" ht="14.25" customHeight="1">
      <c r="A538" s="52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</row>
    <row r="539" ht="14.25" customHeight="1">
      <c r="A539" s="52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</row>
    <row r="540" ht="14.25" customHeight="1">
      <c r="A540" s="52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</row>
    <row r="541" ht="14.25" customHeight="1">
      <c r="A541" s="52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</row>
    <row r="542" ht="14.25" customHeight="1">
      <c r="A542" s="52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</row>
    <row r="543" ht="14.25" customHeight="1">
      <c r="A543" s="52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</row>
    <row r="544" ht="14.25" customHeight="1">
      <c r="A544" s="52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</row>
    <row r="545" ht="14.25" customHeight="1">
      <c r="A545" s="52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</row>
    <row r="546" ht="14.25" customHeight="1">
      <c r="A546" s="52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</row>
    <row r="547" ht="14.25" customHeight="1">
      <c r="A547" s="52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</row>
    <row r="548" ht="14.25" customHeight="1">
      <c r="A548" s="52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</row>
    <row r="549" ht="14.25" customHeight="1">
      <c r="A549" s="52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</row>
    <row r="550" ht="14.25" customHeight="1">
      <c r="A550" s="52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</row>
    <row r="551" ht="14.25" customHeight="1">
      <c r="A551" s="52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</row>
    <row r="552" ht="14.25" customHeight="1">
      <c r="A552" s="52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</row>
    <row r="553" ht="14.25" customHeight="1">
      <c r="A553" s="52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</row>
    <row r="554" ht="14.25" customHeight="1">
      <c r="A554" s="52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</row>
    <row r="555" ht="14.25" customHeight="1">
      <c r="A555" s="52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</row>
    <row r="556" ht="14.25" customHeight="1">
      <c r="A556" s="52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</row>
    <row r="557" ht="14.25" customHeight="1">
      <c r="A557" s="52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</row>
    <row r="558" ht="14.25" customHeight="1">
      <c r="A558" s="52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</row>
    <row r="559" ht="14.25" customHeight="1">
      <c r="A559" s="52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</row>
    <row r="560" ht="14.25" customHeight="1">
      <c r="A560" s="52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</row>
    <row r="561" ht="14.25" customHeight="1">
      <c r="A561" s="52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</row>
    <row r="562" ht="14.25" customHeight="1">
      <c r="A562" s="52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</row>
    <row r="563" ht="14.25" customHeight="1">
      <c r="A563" s="52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</row>
    <row r="564" ht="14.25" customHeight="1">
      <c r="A564" s="52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</row>
    <row r="565" ht="14.25" customHeight="1">
      <c r="A565" s="52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</row>
    <row r="566" ht="14.25" customHeight="1">
      <c r="A566" s="52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</row>
    <row r="567" ht="14.25" customHeight="1">
      <c r="A567" s="52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</row>
    <row r="568" ht="14.25" customHeight="1">
      <c r="A568" s="52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</row>
    <row r="569" ht="14.25" customHeight="1">
      <c r="A569" s="52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</row>
    <row r="570" ht="14.25" customHeight="1">
      <c r="A570" s="52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</row>
    <row r="571" ht="14.25" customHeight="1">
      <c r="A571" s="52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</row>
    <row r="572" ht="14.25" customHeight="1">
      <c r="A572" s="52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</row>
    <row r="573" ht="14.25" customHeight="1">
      <c r="A573" s="52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</row>
    <row r="574" ht="14.25" customHeight="1">
      <c r="A574" s="52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</row>
    <row r="575" ht="14.25" customHeight="1">
      <c r="A575" s="52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</row>
    <row r="576" ht="14.25" customHeight="1">
      <c r="A576" s="52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</row>
    <row r="577" ht="14.25" customHeight="1">
      <c r="A577" s="52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</row>
    <row r="578" ht="14.25" customHeight="1">
      <c r="A578" s="52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</row>
    <row r="579" ht="14.25" customHeight="1">
      <c r="A579" s="52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</row>
    <row r="580" ht="14.25" customHeight="1">
      <c r="A580" s="52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</row>
    <row r="581" ht="14.25" customHeight="1">
      <c r="A581" s="52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</row>
    <row r="582" ht="14.25" customHeight="1">
      <c r="A582" s="52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</row>
    <row r="583" ht="14.25" customHeight="1">
      <c r="A583" s="52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</row>
    <row r="584" ht="14.25" customHeight="1">
      <c r="A584" s="52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</row>
    <row r="585" ht="14.25" customHeight="1">
      <c r="A585" s="52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</row>
    <row r="586" ht="14.25" customHeight="1">
      <c r="A586" s="52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</row>
    <row r="587" ht="14.25" customHeight="1">
      <c r="A587" s="52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</row>
    <row r="588" ht="14.25" customHeight="1">
      <c r="A588" s="52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</row>
    <row r="589" ht="14.25" customHeight="1">
      <c r="A589" s="52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</row>
    <row r="590" ht="14.25" customHeight="1">
      <c r="A590" s="52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</row>
    <row r="591" ht="14.25" customHeight="1">
      <c r="A591" s="52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</row>
    <row r="592" ht="14.25" customHeight="1">
      <c r="A592" s="52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</row>
    <row r="593" ht="14.25" customHeight="1">
      <c r="A593" s="52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</row>
    <row r="594" ht="14.25" customHeight="1">
      <c r="A594" s="52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</row>
    <row r="595" ht="14.25" customHeight="1">
      <c r="A595" s="52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</row>
    <row r="596" ht="14.25" customHeight="1">
      <c r="A596" s="52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</row>
    <row r="597" ht="14.25" customHeight="1">
      <c r="A597" s="52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</row>
    <row r="598" ht="14.25" customHeight="1">
      <c r="A598" s="52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</row>
    <row r="599" ht="14.25" customHeight="1">
      <c r="A599" s="52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</row>
    <row r="600" ht="14.25" customHeight="1">
      <c r="A600" s="52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</row>
    <row r="601" ht="14.25" customHeight="1">
      <c r="A601" s="52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</row>
    <row r="602" ht="14.25" customHeight="1">
      <c r="A602" s="52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</row>
    <row r="603" ht="14.25" customHeight="1">
      <c r="A603" s="52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</row>
    <row r="604" ht="14.25" customHeight="1">
      <c r="A604" s="52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</row>
    <row r="605" ht="14.25" customHeight="1">
      <c r="A605" s="52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</row>
    <row r="606" ht="14.25" customHeight="1">
      <c r="A606" s="52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</row>
    <row r="607" ht="14.25" customHeight="1">
      <c r="A607" s="52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</row>
    <row r="608" ht="14.25" customHeight="1">
      <c r="A608" s="52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</row>
    <row r="609" ht="14.25" customHeight="1">
      <c r="A609" s="52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</row>
    <row r="610" ht="14.25" customHeight="1">
      <c r="A610" s="52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</row>
    <row r="611" ht="14.25" customHeight="1">
      <c r="A611" s="52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</row>
    <row r="612" ht="14.25" customHeight="1">
      <c r="A612" s="52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</row>
    <row r="613" ht="14.25" customHeight="1">
      <c r="A613" s="52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</row>
    <row r="614" ht="14.25" customHeight="1">
      <c r="A614" s="52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</row>
    <row r="615" ht="14.25" customHeight="1">
      <c r="A615" s="52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</row>
    <row r="616" ht="14.25" customHeight="1">
      <c r="A616" s="52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</row>
    <row r="617" ht="14.25" customHeight="1">
      <c r="A617" s="52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</row>
    <row r="618" ht="14.25" customHeight="1">
      <c r="A618" s="52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</row>
    <row r="619" ht="14.25" customHeight="1">
      <c r="A619" s="52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</row>
    <row r="620" ht="14.25" customHeight="1">
      <c r="A620" s="52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</row>
    <row r="621" ht="14.25" customHeight="1">
      <c r="A621" s="52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</row>
    <row r="622" ht="14.25" customHeight="1">
      <c r="A622" s="52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</row>
    <row r="623" ht="14.25" customHeight="1">
      <c r="A623" s="52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</row>
    <row r="624" ht="14.25" customHeight="1">
      <c r="A624" s="52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</row>
    <row r="625" ht="14.25" customHeight="1">
      <c r="A625" s="52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</row>
    <row r="626" ht="14.25" customHeight="1">
      <c r="A626" s="52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</row>
    <row r="627" ht="14.25" customHeight="1">
      <c r="A627" s="52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</row>
    <row r="628" ht="14.25" customHeight="1">
      <c r="A628" s="52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</row>
    <row r="629" ht="14.25" customHeight="1">
      <c r="A629" s="52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</row>
    <row r="630" ht="14.25" customHeight="1">
      <c r="A630" s="52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</row>
    <row r="631" ht="14.25" customHeight="1">
      <c r="A631" s="52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</row>
    <row r="632" ht="14.25" customHeight="1">
      <c r="A632" s="52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</row>
    <row r="633" ht="14.25" customHeight="1">
      <c r="A633" s="52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</row>
    <row r="634" ht="14.25" customHeight="1">
      <c r="A634" s="52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</row>
    <row r="635" ht="14.25" customHeight="1">
      <c r="A635" s="52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</row>
    <row r="636" ht="14.25" customHeight="1">
      <c r="A636" s="52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</row>
    <row r="637" ht="14.25" customHeight="1">
      <c r="A637" s="52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</row>
    <row r="638" ht="14.25" customHeight="1">
      <c r="A638" s="52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</row>
    <row r="639" ht="14.25" customHeight="1">
      <c r="A639" s="52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</row>
    <row r="640" ht="14.25" customHeight="1">
      <c r="A640" s="52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</row>
    <row r="641" ht="14.25" customHeight="1">
      <c r="A641" s="52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</row>
    <row r="642" ht="14.25" customHeight="1">
      <c r="A642" s="52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</row>
    <row r="643" ht="14.25" customHeight="1">
      <c r="A643" s="52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</row>
    <row r="644" ht="14.25" customHeight="1">
      <c r="A644" s="52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</row>
    <row r="645" ht="14.25" customHeight="1">
      <c r="A645" s="52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</row>
    <row r="646" ht="14.25" customHeight="1">
      <c r="A646" s="52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</row>
    <row r="647" ht="14.25" customHeight="1">
      <c r="A647" s="52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</row>
    <row r="648" ht="14.25" customHeight="1">
      <c r="A648" s="52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</row>
    <row r="649" ht="14.25" customHeight="1">
      <c r="A649" s="52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</row>
    <row r="650" ht="14.25" customHeight="1">
      <c r="A650" s="52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</row>
    <row r="651" ht="14.25" customHeight="1">
      <c r="A651" s="52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</row>
    <row r="652" ht="14.25" customHeight="1">
      <c r="A652" s="52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</row>
    <row r="653" ht="14.25" customHeight="1">
      <c r="A653" s="52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</row>
    <row r="654" ht="14.25" customHeight="1">
      <c r="A654" s="52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</row>
    <row r="655" ht="14.25" customHeight="1">
      <c r="A655" s="52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</row>
    <row r="656" ht="14.25" customHeight="1">
      <c r="A656" s="52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</row>
    <row r="657" ht="14.25" customHeight="1">
      <c r="A657" s="52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</row>
    <row r="658" ht="14.25" customHeight="1">
      <c r="A658" s="52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</row>
    <row r="659" ht="14.25" customHeight="1">
      <c r="A659" s="52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</row>
    <row r="660" ht="14.25" customHeight="1">
      <c r="A660" s="52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</row>
    <row r="661" ht="14.25" customHeight="1">
      <c r="A661" s="52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</row>
    <row r="662" ht="14.25" customHeight="1">
      <c r="A662" s="52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</row>
    <row r="663" ht="14.25" customHeight="1">
      <c r="A663" s="52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</row>
    <row r="664" ht="14.25" customHeight="1">
      <c r="A664" s="52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</row>
    <row r="665" ht="14.25" customHeight="1">
      <c r="A665" s="52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</row>
    <row r="666" ht="14.25" customHeight="1">
      <c r="A666" s="52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</row>
    <row r="667" ht="14.25" customHeight="1">
      <c r="A667" s="52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</row>
    <row r="668" ht="14.25" customHeight="1">
      <c r="A668" s="52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</row>
    <row r="669" ht="14.25" customHeight="1">
      <c r="A669" s="52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</row>
    <row r="670" ht="14.25" customHeight="1">
      <c r="A670" s="52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</row>
    <row r="671" ht="14.25" customHeight="1">
      <c r="A671" s="52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</row>
    <row r="672" ht="14.25" customHeight="1">
      <c r="A672" s="52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</row>
    <row r="673" ht="14.25" customHeight="1">
      <c r="A673" s="52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</row>
    <row r="674" ht="14.25" customHeight="1">
      <c r="A674" s="52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</row>
    <row r="675" ht="14.25" customHeight="1">
      <c r="A675" s="52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</row>
    <row r="676" ht="14.25" customHeight="1">
      <c r="A676" s="52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</row>
    <row r="677" ht="14.25" customHeight="1">
      <c r="A677" s="52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</row>
    <row r="678" ht="14.25" customHeight="1">
      <c r="A678" s="52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</row>
    <row r="679" ht="14.25" customHeight="1">
      <c r="A679" s="52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</row>
    <row r="680" ht="14.25" customHeight="1">
      <c r="A680" s="52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</row>
    <row r="681" ht="14.25" customHeight="1">
      <c r="A681" s="52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</row>
    <row r="682" ht="14.25" customHeight="1">
      <c r="A682" s="52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</row>
    <row r="683" ht="14.25" customHeight="1">
      <c r="A683" s="52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</row>
    <row r="684" ht="14.25" customHeight="1">
      <c r="A684" s="52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</row>
    <row r="685" ht="14.25" customHeight="1">
      <c r="A685" s="52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</row>
    <row r="686" ht="14.25" customHeight="1">
      <c r="A686" s="52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</row>
    <row r="687" ht="14.25" customHeight="1">
      <c r="A687" s="52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</row>
    <row r="688" ht="14.25" customHeight="1">
      <c r="A688" s="52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</row>
    <row r="689" ht="14.25" customHeight="1">
      <c r="A689" s="52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</row>
    <row r="690" ht="14.25" customHeight="1">
      <c r="A690" s="52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</row>
    <row r="691" ht="14.25" customHeight="1">
      <c r="A691" s="52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</row>
    <row r="692" ht="14.25" customHeight="1">
      <c r="A692" s="52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</row>
    <row r="693" ht="14.25" customHeight="1">
      <c r="A693" s="52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</row>
    <row r="694" ht="14.25" customHeight="1">
      <c r="A694" s="52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</row>
    <row r="695" ht="14.25" customHeight="1">
      <c r="A695" s="52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</row>
    <row r="696" ht="14.25" customHeight="1">
      <c r="A696" s="52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</row>
    <row r="697" ht="14.25" customHeight="1">
      <c r="A697" s="52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</row>
    <row r="698" ht="14.25" customHeight="1">
      <c r="A698" s="52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</row>
    <row r="699" ht="14.25" customHeight="1">
      <c r="A699" s="52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</row>
    <row r="700" ht="14.25" customHeight="1">
      <c r="A700" s="52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</row>
    <row r="701" ht="14.25" customHeight="1">
      <c r="A701" s="52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</row>
    <row r="702" ht="14.25" customHeight="1">
      <c r="A702" s="52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</row>
    <row r="703" ht="14.25" customHeight="1">
      <c r="A703" s="52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</row>
    <row r="704" ht="14.25" customHeight="1">
      <c r="A704" s="52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</row>
    <row r="705" ht="14.25" customHeight="1">
      <c r="A705" s="52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</row>
    <row r="706" ht="14.25" customHeight="1">
      <c r="A706" s="52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</row>
    <row r="707" ht="14.25" customHeight="1">
      <c r="A707" s="52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</row>
    <row r="708" ht="14.25" customHeight="1">
      <c r="A708" s="52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</row>
    <row r="709" ht="14.25" customHeight="1">
      <c r="A709" s="52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</row>
    <row r="710" ht="14.25" customHeight="1">
      <c r="A710" s="52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</row>
    <row r="711" ht="14.25" customHeight="1">
      <c r="A711" s="52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</row>
    <row r="712" ht="14.25" customHeight="1">
      <c r="A712" s="52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</row>
    <row r="713" ht="14.25" customHeight="1">
      <c r="A713" s="52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</row>
    <row r="714" ht="14.25" customHeight="1">
      <c r="A714" s="52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</row>
    <row r="715" ht="14.25" customHeight="1">
      <c r="A715" s="52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</row>
    <row r="716" ht="14.25" customHeight="1">
      <c r="A716" s="52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</row>
    <row r="717" ht="14.25" customHeight="1">
      <c r="A717" s="52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</row>
    <row r="718" ht="14.25" customHeight="1">
      <c r="A718" s="52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</row>
    <row r="719" ht="14.25" customHeight="1">
      <c r="A719" s="52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</row>
    <row r="720" ht="14.25" customHeight="1">
      <c r="A720" s="52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</row>
    <row r="721" ht="14.25" customHeight="1">
      <c r="A721" s="52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</row>
    <row r="722" ht="14.25" customHeight="1">
      <c r="A722" s="52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</row>
    <row r="723" ht="14.25" customHeight="1">
      <c r="A723" s="52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</row>
    <row r="724" ht="14.25" customHeight="1">
      <c r="A724" s="52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</row>
    <row r="725" ht="14.25" customHeight="1">
      <c r="A725" s="52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</row>
    <row r="726" ht="14.25" customHeight="1">
      <c r="A726" s="52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</row>
    <row r="727" ht="14.25" customHeight="1">
      <c r="A727" s="52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</row>
    <row r="728" ht="14.25" customHeight="1">
      <c r="A728" s="52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</row>
    <row r="729" ht="14.25" customHeight="1">
      <c r="A729" s="52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</row>
    <row r="730" ht="14.25" customHeight="1">
      <c r="A730" s="52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</row>
    <row r="731" ht="14.25" customHeight="1">
      <c r="A731" s="52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</row>
    <row r="732" ht="14.25" customHeight="1">
      <c r="A732" s="52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</row>
    <row r="733" ht="14.25" customHeight="1">
      <c r="A733" s="52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</row>
    <row r="734" ht="14.25" customHeight="1">
      <c r="A734" s="52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</row>
    <row r="735" ht="14.25" customHeight="1">
      <c r="A735" s="52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</row>
    <row r="736" ht="14.25" customHeight="1">
      <c r="A736" s="52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</row>
    <row r="737" ht="14.25" customHeight="1">
      <c r="A737" s="52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</row>
    <row r="738" ht="14.25" customHeight="1">
      <c r="A738" s="52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</row>
    <row r="739" ht="14.25" customHeight="1">
      <c r="A739" s="52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</row>
    <row r="740" ht="14.25" customHeight="1">
      <c r="A740" s="52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</row>
    <row r="741" ht="14.25" customHeight="1">
      <c r="A741" s="52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</row>
    <row r="742" ht="14.25" customHeight="1">
      <c r="A742" s="52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</row>
    <row r="743" ht="14.25" customHeight="1">
      <c r="A743" s="52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</row>
    <row r="744" ht="14.25" customHeight="1">
      <c r="A744" s="52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</row>
    <row r="745" ht="14.25" customHeight="1">
      <c r="A745" s="52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</row>
    <row r="746" ht="14.25" customHeight="1">
      <c r="A746" s="52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</row>
    <row r="747" ht="14.25" customHeight="1">
      <c r="A747" s="52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</row>
    <row r="748" ht="14.25" customHeight="1">
      <c r="A748" s="52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</row>
    <row r="749" ht="14.25" customHeight="1">
      <c r="A749" s="52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</row>
    <row r="750" ht="14.25" customHeight="1">
      <c r="A750" s="52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</row>
    <row r="751" ht="14.25" customHeight="1">
      <c r="A751" s="52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</row>
    <row r="752" ht="14.25" customHeight="1">
      <c r="A752" s="52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</row>
    <row r="753" ht="14.25" customHeight="1">
      <c r="A753" s="52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</row>
    <row r="754" ht="14.25" customHeight="1">
      <c r="A754" s="52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</row>
    <row r="755" ht="14.25" customHeight="1">
      <c r="A755" s="52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</row>
    <row r="756" ht="14.25" customHeight="1">
      <c r="A756" s="52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</row>
    <row r="757" ht="14.25" customHeight="1">
      <c r="A757" s="52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</row>
    <row r="758" ht="14.25" customHeight="1">
      <c r="A758" s="52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</row>
    <row r="759" ht="14.25" customHeight="1">
      <c r="A759" s="52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</row>
    <row r="760" ht="14.25" customHeight="1">
      <c r="A760" s="52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</row>
    <row r="761" ht="14.25" customHeight="1">
      <c r="A761" s="52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</row>
    <row r="762" ht="14.25" customHeight="1">
      <c r="A762" s="52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</row>
    <row r="763" ht="14.25" customHeight="1">
      <c r="A763" s="52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</row>
    <row r="764" ht="14.25" customHeight="1">
      <c r="A764" s="52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</row>
    <row r="765" ht="14.25" customHeight="1">
      <c r="A765" s="52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</row>
    <row r="766" ht="14.25" customHeight="1">
      <c r="A766" s="52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</row>
    <row r="767" ht="14.25" customHeight="1">
      <c r="A767" s="52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</row>
    <row r="768" ht="14.25" customHeight="1">
      <c r="A768" s="52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</row>
    <row r="769" ht="14.25" customHeight="1">
      <c r="A769" s="52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</row>
    <row r="770" ht="14.25" customHeight="1">
      <c r="A770" s="52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</row>
    <row r="771" ht="14.25" customHeight="1">
      <c r="A771" s="52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</row>
    <row r="772" ht="14.25" customHeight="1">
      <c r="A772" s="52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</row>
    <row r="773" ht="14.25" customHeight="1">
      <c r="A773" s="52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</row>
    <row r="774" ht="14.25" customHeight="1">
      <c r="A774" s="52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</row>
    <row r="775" ht="14.25" customHeight="1">
      <c r="A775" s="52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</row>
    <row r="776" ht="14.25" customHeight="1">
      <c r="A776" s="52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</row>
    <row r="777" ht="14.25" customHeight="1">
      <c r="A777" s="52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</row>
    <row r="778" ht="14.25" customHeight="1">
      <c r="A778" s="52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</row>
    <row r="779" ht="14.25" customHeight="1">
      <c r="A779" s="52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</row>
    <row r="780" ht="14.25" customHeight="1">
      <c r="A780" s="52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</row>
    <row r="781" ht="14.25" customHeight="1">
      <c r="A781" s="52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</row>
    <row r="782" ht="14.25" customHeight="1">
      <c r="A782" s="52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</row>
    <row r="783" ht="14.25" customHeight="1">
      <c r="A783" s="52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</row>
    <row r="784" ht="14.25" customHeight="1">
      <c r="A784" s="52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</row>
    <row r="785" ht="14.25" customHeight="1">
      <c r="A785" s="52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</row>
    <row r="786" ht="14.25" customHeight="1">
      <c r="A786" s="52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</row>
    <row r="787" ht="14.25" customHeight="1">
      <c r="A787" s="52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</row>
    <row r="788" ht="14.25" customHeight="1">
      <c r="A788" s="52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</row>
    <row r="789" ht="14.25" customHeight="1">
      <c r="A789" s="52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</row>
    <row r="790" ht="14.25" customHeight="1">
      <c r="A790" s="52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</row>
    <row r="791" ht="14.25" customHeight="1">
      <c r="A791" s="52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</row>
    <row r="792" ht="14.25" customHeight="1">
      <c r="A792" s="52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</row>
    <row r="793" ht="14.25" customHeight="1">
      <c r="A793" s="52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</row>
    <row r="794" ht="14.25" customHeight="1">
      <c r="A794" s="52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</row>
    <row r="795" ht="14.25" customHeight="1">
      <c r="A795" s="52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</row>
    <row r="796" ht="14.25" customHeight="1">
      <c r="A796" s="52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</row>
    <row r="797" ht="14.25" customHeight="1">
      <c r="A797" s="52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</row>
    <row r="798" ht="14.25" customHeight="1">
      <c r="A798" s="52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</row>
    <row r="799" ht="14.25" customHeight="1">
      <c r="A799" s="52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</row>
    <row r="800" ht="14.25" customHeight="1">
      <c r="A800" s="52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</row>
    <row r="801" ht="14.25" customHeight="1">
      <c r="A801" s="52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</row>
    <row r="802" ht="14.25" customHeight="1">
      <c r="A802" s="52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</row>
    <row r="803" ht="14.25" customHeight="1">
      <c r="A803" s="52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</row>
    <row r="804" ht="14.25" customHeight="1">
      <c r="A804" s="52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</row>
    <row r="805" ht="14.25" customHeight="1">
      <c r="A805" s="52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</row>
    <row r="806" ht="14.25" customHeight="1">
      <c r="A806" s="52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</row>
    <row r="807" ht="14.25" customHeight="1">
      <c r="A807" s="52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</row>
    <row r="808" ht="14.25" customHeight="1">
      <c r="A808" s="52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</row>
    <row r="809" ht="14.25" customHeight="1">
      <c r="A809" s="52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</row>
    <row r="810" ht="14.25" customHeight="1">
      <c r="A810" s="52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</row>
    <row r="811" ht="14.25" customHeight="1">
      <c r="A811" s="52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</row>
    <row r="812" ht="14.25" customHeight="1">
      <c r="A812" s="52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</row>
    <row r="813" ht="14.25" customHeight="1">
      <c r="A813" s="52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</row>
    <row r="814" ht="14.25" customHeight="1">
      <c r="A814" s="52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</row>
    <row r="815" ht="14.25" customHeight="1">
      <c r="A815" s="52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</row>
    <row r="816" ht="14.25" customHeight="1">
      <c r="A816" s="52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</row>
    <row r="817" ht="14.25" customHeight="1">
      <c r="A817" s="52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</row>
    <row r="818" ht="14.25" customHeight="1">
      <c r="A818" s="52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</row>
  </sheetData>
  <mergeCells count="1">
    <mergeCell ref="D1:F1"/>
  </mergeCells>
  <dataValidations>
    <dataValidation type="list" allowBlank="1" showErrorMessage="1" sqref="E3:E81">
      <formula1>Codes!$G$3:$G$6</formula1>
    </dataValidation>
    <dataValidation type="list" allowBlank="1" showErrorMessage="1" sqref="D3:D81 F3:F81">
      <formula1>Codes!$A$3:$A$4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1" ht="14.25" customHeight="1">
      <c r="A1" s="45" t="s">
        <v>193</v>
      </c>
      <c r="D1" s="45" t="s">
        <v>95</v>
      </c>
      <c r="F1" s="45" t="s">
        <v>96</v>
      </c>
    </row>
    <row r="2" ht="14.25" customHeight="1">
      <c r="A2" s="14" t="s">
        <v>194</v>
      </c>
      <c r="B2" s="14" t="s">
        <v>195</v>
      </c>
      <c r="C2" s="14" t="s">
        <v>196</v>
      </c>
      <c r="D2" s="14" t="s">
        <v>197</v>
      </c>
      <c r="E2" s="14" t="s">
        <v>198</v>
      </c>
      <c r="F2" s="14" t="s">
        <v>102</v>
      </c>
      <c r="G2" s="14" t="s">
        <v>103</v>
      </c>
      <c r="H2" s="14" t="s">
        <v>104</v>
      </c>
    </row>
    <row r="3" ht="14.25" customHeight="1">
      <c r="A3" s="63" t="s">
        <v>199</v>
      </c>
      <c r="B3" s="63" t="s">
        <v>199</v>
      </c>
      <c r="C3" s="63"/>
      <c r="D3" s="63"/>
      <c r="E3" s="63"/>
      <c r="F3" s="63" t="s">
        <v>199</v>
      </c>
      <c r="G3" s="63">
        <v>0.0</v>
      </c>
      <c r="H3" s="63" t="s">
        <v>199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ht="14.25" customHeight="1">
      <c r="A4" s="63" t="s">
        <v>78</v>
      </c>
      <c r="B4" s="63" t="s">
        <v>78</v>
      </c>
      <c r="C4" s="63"/>
      <c r="D4" s="63"/>
      <c r="E4" s="63"/>
      <c r="F4" s="63" t="s">
        <v>78</v>
      </c>
      <c r="G4" s="63">
        <v>1.0</v>
      </c>
      <c r="H4" s="63" t="s">
        <v>78</v>
      </c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ht="14.25" customHeight="1">
      <c r="A5" s="64"/>
      <c r="B5" s="64"/>
      <c r="C5" s="64"/>
      <c r="D5" s="64"/>
      <c r="E5" s="64"/>
      <c r="F5" s="64"/>
      <c r="G5" s="64">
        <v>2.0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ht="14.25" customHeight="1">
      <c r="A6" s="64"/>
      <c r="B6" s="64"/>
      <c r="C6" s="64"/>
      <c r="D6" s="64"/>
      <c r="E6" s="64"/>
      <c r="F6" s="64"/>
      <c r="G6" s="64">
        <v>3.0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C1"/>
    <mergeCell ref="D1:E1"/>
    <mergeCell ref="F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2021-10-08T14:17:02Z</dcterms:created>
  <dc:creator>Julia Vouillon</dc:creator>
</cp:coreProperties>
</file>